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A2A3F468-1384-4611-8E7A-9377C0C9C08B}"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NN'!$A$6:$AI$6</definedName>
    <definedName name="_xlnm._FilterDatabase" localSheetId="1" hidden="1">'ĐẤT PNN'!$A$6:$AH$567</definedName>
    <definedName name="_xlnm._FilterDatabase" localSheetId="0" hidden="1">'Đầu vào (2)'!$A$1:$BE$504</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NN'!$A$1:$Q$567</definedName>
    <definedName name="_xlnm.Print_Area" localSheetId="1">'ĐẤT PNN'!$A$1:$L$567</definedName>
    <definedName name="_xlnm.Print_Area">#REF!</definedName>
    <definedName name="_xlnm.Print_Titles" localSheetId="2">'ĐẤT NN'!$5:$5</definedName>
    <definedName name="_xlnm.Print_Titles" localSheetId="1">'ĐẤT PNN'!$5:$5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04" i="11" l="1"/>
  <c r="C561" i="11" l="1"/>
  <c r="C562" i="11"/>
  <c r="C563" i="11"/>
  <c r="C564" i="11"/>
  <c r="C565" i="11"/>
  <c r="C566" i="11"/>
  <c r="C554" i="11"/>
  <c r="C555" i="11"/>
  <c r="C556" i="11"/>
  <c r="C557" i="11"/>
  <c r="C558" i="11"/>
  <c r="C559" i="11"/>
  <c r="C547" i="11"/>
  <c r="C548" i="11"/>
  <c r="C549" i="11"/>
  <c r="C550" i="11"/>
  <c r="C551" i="11"/>
  <c r="C552" i="11"/>
  <c r="C540" i="11"/>
  <c r="C541" i="11"/>
  <c r="C542" i="11"/>
  <c r="C543" i="11"/>
  <c r="C544" i="11"/>
  <c r="C545" i="11"/>
  <c r="C533" i="11"/>
  <c r="C534" i="11"/>
  <c r="C535" i="11"/>
  <c r="C536" i="11"/>
  <c r="C537" i="11"/>
  <c r="C538" i="11"/>
  <c r="C526" i="11"/>
  <c r="C527" i="11"/>
  <c r="C528" i="11"/>
  <c r="C529" i="11"/>
  <c r="C530" i="11"/>
  <c r="C531" i="11"/>
  <c r="C512" i="11"/>
  <c r="C513" i="11"/>
  <c r="C514" i="11"/>
  <c r="C515" i="11"/>
  <c r="C516" i="11"/>
  <c r="C517" i="11"/>
  <c r="C505" i="11"/>
  <c r="C506" i="11"/>
  <c r="C507" i="11"/>
  <c r="C508" i="11"/>
  <c r="C509" i="11"/>
  <c r="C510" i="11"/>
  <c r="C239" i="11"/>
  <c r="C240" i="11"/>
  <c r="C241" i="11"/>
  <c r="C242" i="11"/>
  <c r="C243" i="11"/>
  <c r="C244" i="11"/>
  <c r="C567" i="11"/>
  <c r="C560" i="11"/>
  <c r="C553" i="11"/>
  <c r="C546" i="11"/>
  <c r="C539" i="11"/>
  <c r="C532" i="11"/>
  <c r="C525" i="11"/>
  <c r="C511" i="11"/>
  <c r="C504" i="11"/>
  <c r="C238" i="11"/>
  <c r="AH511" i="13"/>
  <c r="AG511" i="13"/>
  <c r="AF511" i="13"/>
  <c r="AE511" i="13"/>
  <c r="Y511" i="13"/>
  <c r="X511" i="13"/>
  <c r="W511" i="13"/>
  <c r="V511" i="13"/>
  <c r="AH504" i="13"/>
  <c r="AG504" i="13"/>
  <c r="AF504" i="13"/>
  <c r="AE504" i="13"/>
  <c r="Y504" i="13"/>
  <c r="X504" i="13"/>
  <c r="W504" i="13"/>
  <c r="V504" i="13"/>
  <c r="W567" i="13"/>
  <c r="W560" i="13"/>
  <c r="W553" i="13"/>
  <c r="W546" i="13"/>
  <c r="W539" i="13"/>
  <c r="W532" i="13"/>
  <c r="W525" i="13"/>
  <c r="W518" i="13"/>
  <c r="W497" i="13"/>
  <c r="W490" i="13"/>
  <c r="W483" i="13"/>
  <c r="W476" i="13"/>
  <c r="W469" i="13"/>
  <c r="W462" i="13"/>
  <c r="W455" i="13"/>
  <c r="W448" i="13"/>
  <c r="W441" i="13"/>
  <c r="W434" i="13"/>
  <c r="W427" i="13"/>
  <c r="W420" i="13"/>
  <c r="W413" i="13"/>
  <c r="W406" i="13"/>
  <c r="W399" i="13"/>
  <c r="W392" i="13"/>
  <c r="W385" i="13"/>
  <c r="W378" i="13"/>
  <c r="W371" i="13"/>
  <c r="W364" i="13"/>
  <c r="W357" i="13"/>
  <c r="W350" i="13"/>
  <c r="W343" i="13"/>
  <c r="W336" i="13"/>
  <c r="W329" i="13"/>
  <c r="W322" i="13"/>
  <c r="W315" i="13"/>
  <c r="W308" i="13"/>
  <c r="W301" i="13"/>
  <c r="W294" i="13"/>
  <c r="W287" i="13"/>
  <c r="W280" i="13"/>
  <c r="W273" i="13"/>
  <c r="W266" i="13"/>
  <c r="W259" i="13"/>
  <c r="W252" i="13"/>
  <c r="W245" i="13"/>
  <c r="W238" i="13"/>
  <c r="W231" i="13"/>
  <c r="W224" i="13"/>
  <c r="W217" i="13"/>
  <c r="W210" i="13"/>
  <c r="W203" i="13"/>
  <c r="W196" i="13"/>
  <c r="W189" i="13"/>
  <c r="W182" i="13"/>
  <c r="W175" i="13"/>
  <c r="W168" i="13"/>
  <c r="W161" i="13"/>
  <c r="W154" i="13"/>
  <c r="W147" i="13"/>
  <c r="W140" i="13"/>
  <c r="W133" i="13"/>
  <c r="W126" i="13"/>
  <c r="W119" i="13"/>
  <c r="W112" i="13"/>
  <c r="W105" i="13"/>
  <c r="W98" i="13"/>
  <c r="W91" i="13"/>
  <c r="W84" i="13"/>
  <c r="W77" i="13"/>
  <c r="W70" i="13"/>
  <c r="W63" i="13"/>
  <c r="W56" i="13"/>
  <c r="W49" i="13"/>
  <c r="W42" i="13"/>
  <c r="W35" i="13"/>
  <c r="W28" i="13"/>
  <c r="W21" i="13"/>
  <c r="W14" i="13"/>
  <c r="Y553" i="13"/>
  <c r="Y546" i="13"/>
  <c r="Y539" i="13"/>
  <c r="Y532" i="13"/>
  <c r="Y525" i="13"/>
  <c r="Y518" i="13"/>
  <c r="Y497" i="13"/>
  <c r="Y490" i="13"/>
  <c r="Y483" i="13"/>
  <c r="Y476" i="13"/>
  <c r="Y469" i="13"/>
  <c r="Y462" i="13"/>
  <c r="Y455" i="13"/>
  <c r="Y448" i="13"/>
  <c r="Y441" i="13"/>
  <c r="Y434" i="13"/>
  <c r="Y427" i="13"/>
  <c r="Y420" i="13"/>
  <c r="Y413" i="13"/>
  <c r="Y406" i="13"/>
  <c r="Y399" i="13"/>
  <c r="Y392" i="13"/>
  <c r="Y385" i="13"/>
  <c r="Y378" i="13"/>
  <c r="Y371" i="13"/>
  <c r="Y364" i="13"/>
  <c r="Y231" i="13"/>
  <c r="Y210" i="13"/>
  <c r="Y182" i="13"/>
  <c r="Y175" i="13"/>
  <c r="Y154" i="13"/>
  <c r="Y147" i="13"/>
  <c r="Y140" i="13"/>
  <c r="Y133" i="13"/>
  <c r="Y126" i="13"/>
  <c r="Y119" i="13"/>
  <c r="Y112" i="13"/>
  <c r="Y21" i="13"/>
  <c r="Y14" i="13"/>
  <c r="Y7" i="13"/>
  <c r="AH553" i="13"/>
  <c r="AH546" i="13"/>
  <c r="AH539" i="13"/>
  <c r="AH532" i="13"/>
  <c r="AH525" i="13"/>
  <c r="AH518" i="13"/>
  <c r="AH497" i="13"/>
  <c r="AH490" i="13"/>
  <c r="AH483" i="13"/>
  <c r="AH476" i="13"/>
  <c r="AH469" i="13"/>
  <c r="AH462" i="13"/>
  <c r="AH455" i="13"/>
  <c r="AH448" i="13"/>
  <c r="AH441" i="13"/>
  <c r="AH434" i="13"/>
  <c r="AH427" i="13"/>
  <c r="AH420" i="13"/>
  <c r="AH413" i="13"/>
  <c r="AH406" i="13"/>
  <c r="AH399" i="13"/>
  <c r="AH392" i="13"/>
  <c r="AH385" i="13"/>
  <c r="AH378" i="13"/>
  <c r="AH371" i="13"/>
  <c r="AH364" i="13"/>
  <c r="AH231" i="13"/>
  <c r="AH210" i="13"/>
  <c r="AH182" i="13"/>
  <c r="AH175" i="13"/>
  <c r="AH154" i="13"/>
  <c r="AH147" i="13"/>
  <c r="AH140" i="13"/>
  <c r="AH133" i="13"/>
  <c r="AH126" i="13"/>
  <c r="AH119" i="13"/>
  <c r="AH112" i="13"/>
  <c r="AH21" i="13"/>
  <c r="AH14" i="13"/>
  <c r="AH7" i="13"/>
  <c r="AH168" i="13"/>
  <c r="Y168" i="13"/>
  <c r="AH161" i="13"/>
  <c r="Y161" i="13"/>
  <c r="Y273" i="13"/>
  <c r="Y266" i="13"/>
  <c r="Y203" i="13"/>
  <c r="Y196" i="13"/>
  <c r="Y189" i="13"/>
  <c r="Y77" i="13"/>
  <c r="Y70" i="13"/>
  <c r="Y63" i="13"/>
  <c r="Y56" i="13"/>
  <c r="Y28" i="13"/>
  <c r="AC561" i="13"/>
  <c r="AC562" i="13" s="1"/>
  <c r="AC563" i="13" s="1"/>
  <c r="AD561" i="13"/>
  <c r="AD562" i="13" s="1"/>
  <c r="AD563" i="13" s="1"/>
  <c r="AD564" i="13" s="1"/>
  <c r="AD565" i="13" s="1"/>
  <c r="AD566" i="13" s="1"/>
  <c r="AB561" i="13"/>
  <c r="AF561" i="13" s="1"/>
  <c r="AA561" i="13"/>
  <c r="AE561" i="13" s="1"/>
  <c r="AG567" i="13"/>
  <c r="AF567" i="13"/>
  <c r="AE567" i="13"/>
  <c r="AG560" i="13"/>
  <c r="AF560" i="13"/>
  <c r="AE560" i="13"/>
  <c r="AG553" i="13"/>
  <c r="AF553" i="13"/>
  <c r="AE553" i="13"/>
  <c r="AG546" i="13"/>
  <c r="AF546" i="13"/>
  <c r="AE546" i="13"/>
  <c r="AG539" i="13"/>
  <c r="AF539" i="13"/>
  <c r="AE539" i="13"/>
  <c r="AG532" i="13"/>
  <c r="AF532" i="13"/>
  <c r="AE532" i="13"/>
  <c r="AG525" i="13"/>
  <c r="AF525" i="13"/>
  <c r="AE525" i="13"/>
  <c r="AG518" i="13"/>
  <c r="AF518" i="13"/>
  <c r="AE518" i="13"/>
  <c r="AG497" i="13"/>
  <c r="AF497" i="13"/>
  <c r="AE497" i="13"/>
  <c r="AG490" i="13"/>
  <c r="AF490" i="13"/>
  <c r="AE490" i="13"/>
  <c r="AG483" i="13"/>
  <c r="AF483" i="13"/>
  <c r="AE483" i="13"/>
  <c r="AG476" i="13"/>
  <c r="AF476" i="13"/>
  <c r="AE476" i="13"/>
  <c r="AG469" i="13"/>
  <c r="AF469" i="13"/>
  <c r="AE469" i="13"/>
  <c r="AG462" i="13"/>
  <c r="AF462" i="13"/>
  <c r="AE462" i="13"/>
  <c r="AG455" i="13"/>
  <c r="AF455" i="13"/>
  <c r="AE455" i="13"/>
  <c r="AG448" i="13"/>
  <c r="AF448" i="13"/>
  <c r="AE448" i="13"/>
  <c r="AG441" i="13"/>
  <c r="AF441" i="13"/>
  <c r="AE441" i="13"/>
  <c r="AG434" i="13"/>
  <c r="AF434" i="13"/>
  <c r="AE434" i="13"/>
  <c r="AG427" i="13"/>
  <c r="AF427" i="13"/>
  <c r="AE427" i="13"/>
  <c r="AG420" i="13"/>
  <c r="AF420" i="13"/>
  <c r="AE420" i="13"/>
  <c r="AG413" i="13"/>
  <c r="AF413" i="13"/>
  <c r="AE413" i="13"/>
  <c r="AG406" i="13"/>
  <c r="AF406" i="13"/>
  <c r="AE406" i="13"/>
  <c r="AG399" i="13"/>
  <c r="AF399" i="13"/>
  <c r="AE399" i="13"/>
  <c r="AG392" i="13"/>
  <c r="AF392" i="13"/>
  <c r="AE392" i="13"/>
  <c r="AG385" i="13"/>
  <c r="AF385" i="13"/>
  <c r="AE385" i="13"/>
  <c r="AG378" i="13"/>
  <c r="AF378" i="13"/>
  <c r="AE378" i="13"/>
  <c r="AG371" i="13"/>
  <c r="AF371" i="13"/>
  <c r="AE371" i="13"/>
  <c r="AG364" i="13"/>
  <c r="AF364" i="13"/>
  <c r="AE364" i="13"/>
  <c r="AG357" i="13"/>
  <c r="AF357" i="13"/>
  <c r="AE357" i="13"/>
  <c r="AG350" i="13"/>
  <c r="AF350" i="13"/>
  <c r="AE350" i="13"/>
  <c r="AG343" i="13"/>
  <c r="AF343" i="13"/>
  <c r="AE343" i="13"/>
  <c r="AG336" i="13"/>
  <c r="AF336" i="13"/>
  <c r="AE336" i="13"/>
  <c r="AG329" i="13"/>
  <c r="AF329" i="13"/>
  <c r="AE329" i="13"/>
  <c r="AG322" i="13"/>
  <c r="AF322" i="13"/>
  <c r="AE322" i="13"/>
  <c r="AG315" i="13"/>
  <c r="AF315" i="13"/>
  <c r="AE315" i="13"/>
  <c r="AG308" i="13"/>
  <c r="AF308" i="13"/>
  <c r="AE308" i="13"/>
  <c r="AG301" i="13"/>
  <c r="AF301" i="13"/>
  <c r="AE301" i="13"/>
  <c r="AG294" i="13"/>
  <c r="AF294" i="13"/>
  <c r="AE294" i="13"/>
  <c r="AG287" i="13"/>
  <c r="AF287" i="13"/>
  <c r="AE287" i="13"/>
  <c r="AG280" i="13"/>
  <c r="AF280" i="13"/>
  <c r="AE280" i="13"/>
  <c r="AG273" i="13"/>
  <c r="AF273" i="13"/>
  <c r="AE273" i="13"/>
  <c r="AG266" i="13"/>
  <c r="AF266" i="13"/>
  <c r="AE266" i="13"/>
  <c r="AG259" i="13"/>
  <c r="AF259" i="13"/>
  <c r="AE259" i="13"/>
  <c r="AG252" i="13"/>
  <c r="AF252" i="13"/>
  <c r="AE252" i="13"/>
  <c r="AG245" i="13"/>
  <c r="AF245" i="13"/>
  <c r="AE245" i="13"/>
  <c r="AG238" i="13"/>
  <c r="AF238" i="13"/>
  <c r="AE238" i="13"/>
  <c r="AG231" i="13"/>
  <c r="AF231" i="13"/>
  <c r="AE231" i="13"/>
  <c r="AG224" i="13"/>
  <c r="AF224" i="13"/>
  <c r="AE224" i="13"/>
  <c r="AG217" i="13"/>
  <c r="AF217" i="13"/>
  <c r="AE217" i="13"/>
  <c r="AG210" i="13"/>
  <c r="AF210" i="13"/>
  <c r="AE210" i="13"/>
  <c r="AG203" i="13"/>
  <c r="AF203" i="13"/>
  <c r="AE203" i="13"/>
  <c r="AG196" i="13"/>
  <c r="AF196" i="13"/>
  <c r="AE196" i="13"/>
  <c r="AG189" i="13"/>
  <c r="AF189" i="13"/>
  <c r="AE189" i="13"/>
  <c r="AG182" i="13"/>
  <c r="AF182" i="13"/>
  <c r="AE182" i="13"/>
  <c r="AG175" i="13"/>
  <c r="AF175" i="13"/>
  <c r="AE175" i="13"/>
  <c r="AG168" i="13"/>
  <c r="AF168" i="13"/>
  <c r="AE168" i="13"/>
  <c r="AG161" i="13"/>
  <c r="AF161" i="13"/>
  <c r="AE161" i="13"/>
  <c r="AG154" i="13"/>
  <c r="AF154" i="13"/>
  <c r="AE154" i="13"/>
  <c r="AG147" i="13"/>
  <c r="AF147" i="13"/>
  <c r="AE147" i="13"/>
  <c r="AG140" i="13"/>
  <c r="AF140" i="13"/>
  <c r="AE140" i="13"/>
  <c r="AG133" i="13"/>
  <c r="AF133" i="13"/>
  <c r="AE133" i="13"/>
  <c r="AG126" i="13"/>
  <c r="AF126" i="13"/>
  <c r="AE126" i="13"/>
  <c r="AG119" i="13"/>
  <c r="AF119" i="13"/>
  <c r="AE119" i="13"/>
  <c r="AG112" i="13"/>
  <c r="AF112" i="13"/>
  <c r="AE112" i="13"/>
  <c r="AG105" i="13"/>
  <c r="AF105" i="13"/>
  <c r="AE105" i="13"/>
  <c r="AG98" i="13"/>
  <c r="AF98" i="13"/>
  <c r="AE98" i="13"/>
  <c r="AG91" i="13"/>
  <c r="AF91" i="13"/>
  <c r="AE91" i="13"/>
  <c r="AG84" i="13"/>
  <c r="AF84" i="13"/>
  <c r="AE84" i="13"/>
  <c r="AG77" i="13"/>
  <c r="AF77" i="13"/>
  <c r="AE77" i="13"/>
  <c r="AG70" i="13"/>
  <c r="AF70" i="13"/>
  <c r="AE70" i="13"/>
  <c r="AG63" i="13"/>
  <c r="AF63" i="13"/>
  <c r="AE63" i="13"/>
  <c r="AG56" i="13"/>
  <c r="AF56" i="13"/>
  <c r="AE56" i="13"/>
  <c r="AG49" i="13"/>
  <c r="AF49" i="13"/>
  <c r="AE49" i="13"/>
  <c r="AG42" i="13"/>
  <c r="AF42" i="13"/>
  <c r="AE42" i="13"/>
  <c r="AG35" i="13"/>
  <c r="AF35" i="13"/>
  <c r="AE35" i="13"/>
  <c r="AG28" i="13"/>
  <c r="AF28" i="13"/>
  <c r="AE28" i="13"/>
  <c r="AG21" i="13"/>
  <c r="AF21" i="13"/>
  <c r="AE21" i="13"/>
  <c r="AG14" i="13"/>
  <c r="AF14" i="13"/>
  <c r="AE14" i="13"/>
  <c r="X567" i="13"/>
  <c r="V567" i="13"/>
  <c r="X560" i="13"/>
  <c r="V560" i="13"/>
  <c r="X553" i="13"/>
  <c r="V553" i="13"/>
  <c r="X546" i="13"/>
  <c r="V546" i="13"/>
  <c r="X539" i="13"/>
  <c r="V539" i="13"/>
  <c r="X532" i="13"/>
  <c r="V532" i="13"/>
  <c r="X525" i="13"/>
  <c r="V525" i="13"/>
  <c r="X518" i="13"/>
  <c r="V518" i="13"/>
  <c r="X497" i="13"/>
  <c r="V497" i="13"/>
  <c r="X490" i="13"/>
  <c r="V490" i="13"/>
  <c r="X483" i="13"/>
  <c r="V483" i="13"/>
  <c r="X476" i="13"/>
  <c r="V476" i="13"/>
  <c r="X469" i="13"/>
  <c r="V469" i="13"/>
  <c r="X462" i="13"/>
  <c r="V462" i="13"/>
  <c r="X455" i="13"/>
  <c r="V455" i="13"/>
  <c r="X448" i="13"/>
  <c r="V448" i="13"/>
  <c r="X441" i="13"/>
  <c r="V441" i="13"/>
  <c r="X434" i="13"/>
  <c r="V434" i="13"/>
  <c r="X427" i="13"/>
  <c r="V427" i="13"/>
  <c r="X420" i="13"/>
  <c r="V420" i="13"/>
  <c r="X413" i="13"/>
  <c r="V413" i="13"/>
  <c r="X406" i="13"/>
  <c r="V406" i="13"/>
  <c r="X399" i="13"/>
  <c r="V399" i="13"/>
  <c r="X392" i="13"/>
  <c r="V392" i="13"/>
  <c r="X385" i="13"/>
  <c r="V385" i="13"/>
  <c r="X378" i="13"/>
  <c r="V378" i="13"/>
  <c r="X371" i="13"/>
  <c r="V371" i="13"/>
  <c r="X364" i="13"/>
  <c r="V364" i="13"/>
  <c r="X357" i="13"/>
  <c r="V357" i="13"/>
  <c r="X350" i="13"/>
  <c r="V350" i="13"/>
  <c r="X343" i="13"/>
  <c r="V343" i="13"/>
  <c r="X336" i="13"/>
  <c r="V336" i="13"/>
  <c r="X329" i="13"/>
  <c r="V329" i="13"/>
  <c r="X322" i="13"/>
  <c r="V322" i="13"/>
  <c r="X315" i="13"/>
  <c r="V315" i="13"/>
  <c r="X308" i="13"/>
  <c r="V308" i="13"/>
  <c r="X301" i="13"/>
  <c r="V301" i="13"/>
  <c r="X294" i="13"/>
  <c r="V294" i="13"/>
  <c r="X287" i="13"/>
  <c r="V287" i="13"/>
  <c r="X280" i="13"/>
  <c r="V280" i="13"/>
  <c r="X273" i="13"/>
  <c r="V273" i="13"/>
  <c r="X266" i="13"/>
  <c r="V266" i="13"/>
  <c r="X259" i="13"/>
  <c r="V259" i="13"/>
  <c r="X252" i="13"/>
  <c r="V252" i="13"/>
  <c r="X245" i="13"/>
  <c r="V245" i="13"/>
  <c r="X238" i="13"/>
  <c r="V238" i="13"/>
  <c r="X231" i="13"/>
  <c r="V231" i="13"/>
  <c r="X224" i="13"/>
  <c r="V224" i="13"/>
  <c r="X217" i="13"/>
  <c r="V217" i="13"/>
  <c r="X210" i="13"/>
  <c r="V210" i="13"/>
  <c r="X203" i="13"/>
  <c r="V203" i="13"/>
  <c r="X196" i="13"/>
  <c r="V196" i="13"/>
  <c r="X189" i="13"/>
  <c r="V189" i="13"/>
  <c r="X182" i="13"/>
  <c r="V182" i="13"/>
  <c r="X175" i="13"/>
  <c r="V175" i="13"/>
  <c r="X168" i="13"/>
  <c r="V168" i="13"/>
  <c r="X161" i="13"/>
  <c r="V161" i="13"/>
  <c r="X154" i="13"/>
  <c r="V154" i="13"/>
  <c r="X147" i="13"/>
  <c r="V147" i="13"/>
  <c r="X140" i="13"/>
  <c r="V140" i="13"/>
  <c r="X133" i="13"/>
  <c r="V133" i="13"/>
  <c r="X126" i="13"/>
  <c r="V126" i="13"/>
  <c r="X119" i="13"/>
  <c r="V119" i="13"/>
  <c r="X112" i="13"/>
  <c r="V112" i="13"/>
  <c r="X105" i="13"/>
  <c r="V105" i="13"/>
  <c r="X98" i="13"/>
  <c r="V98" i="13"/>
  <c r="X91" i="13"/>
  <c r="V91" i="13"/>
  <c r="X84" i="13"/>
  <c r="V84" i="13"/>
  <c r="X77" i="13"/>
  <c r="V77" i="13"/>
  <c r="X70" i="13"/>
  <c r="V70" i="13"/>
  <c r="X63" i="13"/>
  <c r="V63" i="13"/>
  <c r="X56" i="13"/>
  <c r="V56" i="13"/>
  <c r="X49" i="13"/>
  <c r="V49" i="13"/>
  <c r="X42" i="13"/>
  <c r="V42" i="13"/>
  <c r="X35" i="13"/>
  <c r="V35" i="13"/>
  <c r="X28" i="13"/>
  <c r="V28" i="13"/>
  <c r="X21" i="13"/>
  <c r="V21" i="13"/>
  <c r="X14" i="13"/>
  <c r="V14" i="13"/>
  <c r="AG7" i="13"/>
  <c r="AF7" i="13"/>
  <c r="AE7" i="13"/>
  <c r="X7" i="13"/>
  <c r="W7" i="13"/>
  <c r="V7" i="13"/>
  <c r="U20" i="11"/>
  <c r="U27" i="11" s="1"/>
  <c r="U34" i="11" s="1"/>
  <c r="U41" i="11" s="1"/>
  <c r="U48" i="11" s="1"/>
  <c r="U55" i="11" s="1"/>
  <c r="U62" i="11" s="1"/>
  <c r="U69" i="11" s="1"/>
  <c r="U76" i="11" s="1"/>
  <c r="U83" i="11" s="1"/>
  <c r="U90" i="11" s="1"/>
  <c r="U97" i="11" s="1"/>
  <c r="U104" i="11" s="1"/>
  <c r="U111" i="11" s="1"/>
  <c r="U118" i="11" s="1"/>
  <c r="U125" i="11" s="1"/>
  <c r="U132" i="11" s="1"/>
  <c r="U139" i="11" s="1"/>
  <c r="U146" i="11" s="1"/>
  <c r="U153" i="11" s="1"/>
  <c r="U160" i="11" s="1"/>
  <c r="U167" i="11" s="1"/>
  <c r="U174" i="11" s="1"/>
  <c r="U181" i="11" s="1"/>
  <c r="U188" i="11" s="1"/>
  <c r="U195" i="11" s="1"/>
  <c r="U202" i="11" s="1"/>
  <c r="U209" i="11" s="1"/>
  <c r="U216" i="11" s="1"/>
  <c r="U223" i="11" s="1"/>
  <c r="U230" i="11" s="1"/>
  <c r="U237" i="11" s="1"/>
  <c r="U244" i="11" s="1"/>
  <c r="U251" i="11" s="1"/>
  <c r="U258" i="11" s="1"/>
  <c r="U265" i="11" s="1"/>
  <c r="U272" i="11" s="1"/>
  <c r="U279" i="11" s="1"/>
  <c r="U286" i="11" s="1"/>
  <c r="U293" i="11" s="1"/>
  <c r="U300" i="11" s="1"/>
  <c r="U307" i="11" s="1"/>
  <c r="U314" i="11" s="1"/>
  <c r="U321" i="11" s="1"/>
  <c r="U328" i="11" s="1"/>
  <c r="U335" i="11" s="1"/>
  <c r="U342" i="11" s="1"/>
  <c r="U349" i="11" s="1"/>
  <c r="U356" i="11" s="1"/>
  <c r="U363" i="11" s="1"/>
  <c r="U370" i="11" s="1"/>
  <c r="U377" i="11" s="1"/>
  <c r="U384" i="11" s="1"/>
  <c r="U391" i="11" s="1"/>
  <c r="U398" i="11" s="1"/>
  <c r="U405" i="11" s="1"/>
  <c r="U412" i="11" s="1"/>
  <c r="U419" i="11" s="1"/>
  <c r="U426" i="11" s="1"/>
  <c r="U433" i="11" s="1"/>
  <c r="U440" i="11" s="1"/>
  <c r="U447" i="11" s="1"/>
  <c r="U454" i="11" s="1"/>
  <c r="U461" i="11" s="1"/>
  <c r="U468" i="11" s="1"/>
  <c r="U475" i="11" s="1"/>
  <c r="U482" i="11" s="1"/>
  <c r="U489" i="11" s="1"/>
  <c r="U496" i="11" s="1"/>
  <c r="U503" i="11" s="1"/>
  <c r="U510" i="11" s="1"/>
  <c r="U517" i="11" s="1"/>
  <c r="U524" i="11" s="1"/>
  <c r="U531" i="11" s="1"/>
  <c r="U538" i="11" s="1"/>
  <c r="U545" i="11" s="1"/>
  <c r="U552" i="11" s="1"/>
  <c r="U559" i="11" s="1"/>
  <c r="U566" i="11" s="1"/>
  <c r="U19" i="11"/>
  <c r="U26" i="11" s="1"/>
  <c r="U33" i="11" s="1"/>
  <c r="U40" i="11" s="1"/>
  <c r="U47" i="11" s="1"/>
  <c r="U54" i="11" s="1"/>
  <c r="U61" i="11" s="1"/>
  <c r="U68" i="11" s="1"/>
  <c r="U75" i="11" s="1"/>
  <c r="U82" i="11" s="1"/>
  <c r="U89" i="11" s="1"/>
  <c r="U96" i="11" s="1"/>
  <c r="U103" i="11" s="1"/>
  <c r="U110" i="11" s="1"/>
  <c r="U117" i="11" s="1"/>
  <c r="U124" i="11" s="1"/>
  <c r="U131" i="11" s="1"/>
  <c r="U138" i="11" s="1"/>
  <c r="U145" i="11" s="1"/>
  <c r="U152" i="11" s="1"/>
  <c r="U159" i="11" s="1"/>
  <c r="U166" i="11" s="1"/>
  <c r="U173" i="11" s="1"/>
  <c r="U180" i="11" s="1"/>
  <c r="U187" i="11" s="1"/>
  <c r="U194" i="11" s="1"/>
  <c r="U201" i="11" s="1"/>
  <c r="U208" i="11" s="1"/>
  <c r="U215" i="11" s="1"/>
  <c r="U222" i="11" s="1"/>
  <c r="U229" i="11" s="1"/>
  <c r="U236" i="11" s="1"/>
  <c r="U243" i="11" s="1"/>
  <c r="U250" i="11" s="1"/>
  <c r="U257" i="11" s="1"/>
  <c r="U264" i="11" s="1"/>
  <c r="U271" i="11" s="1"/>
  <c r="U278" i="11" s="1"/>
  <c r="U285" i="11" s="1"/>
  <c r="U292" i="11" s="1"/>
  <c r="U299" i="11" s="1"/>
  <c r="U306" i="11" s="1"/>
  <c r="U313" i="11" s="1"/>
  <c r="U320" i="11" s="1"/>
  <c r="U327" i="11" s="1"/>
  <c r="U334" i="11" s="1"/>
  <c r="U341" i="11" s="1"/>
  <c r="U348" i="11" s="1"/>
  <c r="U355" i="11" s="1"/>
  <c r="U362" i="11" s="1"/>
  <c r="U369" i="11" s="1"/>
  <c r="U376" i="11" s="1"/>
  <c r="U383" i="11" s="1"/>
  <c r="U390" i="11" s="1"/>
  <c r="U397" i="11" s="1"/>
  <c r="U404" i="11" s="1"/>
  <c r="U411" i="11" s="1"/>
  <c r="U418" i="11" s="1"/>
  <c r="U425" i="11" s="1"/>
  <c r="U432" i="11" s="1"/>
  <c r="U439" i="11" s="1"/>
  <c r="U446" i="11" s="1"/>
  <c r="U453" i="11" s="1"/>
  <c r="U460" i="11" s="1"/>
  <c r="U467" i="11" s="1"/>
  <c r="U474" i="11" s="1"/>
  <c r="U481" i="11" s="1"/>
  <c r="U488" i="11" s="1"/>
  <c r="U495" i="11" s="1"/>
  <c r="U502" i="11" s="1"/>
  <c r="U509" i="11" s="1"/>
  <c r="U516" i="11" s="1"/>
  <c r="U523" i="11" s="1"/>
  <c r="U530" i="11" s="1"/>
  <c r="U537" i="11" s="1"/>
  <c r="U544" i="11" s="1"/>
  <c r="U551" i="11" s="1"/>
  <c r="U558" i="11" s="1"/>
  <c r="U565" i="11" s="1"/>
  <c r="U18" i="11"/>
  <c r="U25" i="11" s="1"/>
  <c r="U32" i="11" s="1"/>
  <c r="U39" i="11" s="1"/>
  <c r="U46" i="11" s="1"/>
  <c r="U53" i="11" s="1"/>
  <c r="U60" i="11" s="1"/>
  <c r="U67" i="11" s="1"/>
  <c r="U74" i="11" s="1"/>
  <c r="U81" i="11" s="1"/>
  <c r="U88" i="11" s="1"/>
  <c r="U95" i="11" s="1"/>
  <c r="U102" i="11" s="1"/>
  <c r="U109" i="11" s="1"/>
  <c r="U116" i="11" s="1"/>
  <c r="U123" i="11" s="1"/>
  <c r="U130" i="11" s="1"/>
  <c r="U137" i="11" s="1"/>
  <c r="U144" i="11" s="1"/>
  <c r="U151" i="11" s="1"/>
  <c r="U158" i="11" s="1"/>
  <c r="U165" i="11" s="1"/>
  <c r="U172" i="11" s="1"/>
  <c r="U179" i="11" s="1"/>
  <c r="U186" i="11" s="1"/>
  <c r="U193" i="11" s="1"/>
  <c r="U200" i="11" s="1"/>
  <c r="U207" i="11" s="1"/>
  <c r="U214" i="11" s="1"/>
  <c r="U221" i="11" s="1"/>
  <c r="U228" i="11" s="1"/>
  <c r="U235" i="11" s="1"/>
  <c r="U242" i="11" s="1"/>
  <c r="U249" i="11" s="1"/>
  <c r="U256" i="11" s="1"/>
  <c r="U263" i="11" s="1"/>
  <c r="U270" i="11" s="1"/>
  <c r="U277" i="11" s="1"/>
  <c r="U284" i="11" s="1"/>
  <c r="U291" i="11" s="1"/>
  <c r="U298" i="11" s="1"/>
  <c r="U305" i="11" s="1"/>
  <c r="U312" i="11" s="1"/>
  <c r="U319" i="11" s="1"/>
  <c r="U326" i="11" s="1"/>
  <c r="U333" i="11" s="1"/>
  <c r="U340" i="11" s="1"/>
  <c r="U347" i="11" s="1"/>
  <c r="U354" i="11" s="1"/>
  <c r="U361" i="11" s="1"/>
  <c r="U368" i="11" s="1"/>
  <c r="U375" i="11" s="1"/>
  <c r="U382" i="11" s="1"/>
  <c r="U389" i="11" s="1"/>
  <c r="U396" i="11" s="1"/>
  <c r="U403" i="11" s="1"/>
  <c r="U410" i="11" s="1"/>
  <c r="U417" i="11" s="1"/>
  <c r="U424" i="11" s="1"/>
  <c r="U431" i="11" s="1"/>
  <c r="U438" i="11" s="1"/>
  <c r="U445" i="11" s="1"/>
  <c r="U452" i="11" s="1"/>
  <c r="U459" i="11" s="1"/>
  <c r="U466" i="11" s="1"/>
  <c r="U473" i="11" s="1"/>
  <c r="U480" i="11" s="1"/>
  <c r="U487" i="11" s="1"/>
  <c r="U494" i="11" s="1"/>
  <c r="U501" i="11" s="1"/>
  <c r="U508" i="11" s="1"/>
  <c r="U515" i="11" s="1"/>
  <c r="U522" i="11" s="1"/>
  <c r="U529" i="11" s="1"/>
  <c r="U536" i="11" s="1"/>
  <c r="U543" i="11" s="1"/>
  <c r="U550" i="11" s="1"/>
  <c r="U557" i="11" s="1"/>
  <c r="U564" i="11" s="1"/>
  <c r="U17" i="11"/>
  <c r="U24" i="11" s="1"/>
  <c r="U31" i="11" s="1"/>
  <c r="U38" i="11" s="1"/>
  <c r="U45" i="11" s="1"/>
  <c r="U52" i="11" s="1"/>
  <c r="U59" i="11" s="1"/>
  <c r="U66" i="11" s="1"/>
  <c r="U73" i="11" s="1"/>
  <c r="U80" i="11" s="1"/>
  <c r="U87" i="11" s="1"/>
  <c r="U94" i="11" s="1"/>
  <c r="U101" i="11" s="1"/>
  <c r="U108" i="11" s="1"/>
  <c r="U115" i="11" s="1"/>
  <c r="U122" i="11" s="1"/>
  <c r="U129" i="11" s="1"/>
  <c r="U136" i="11" s="1"/>
  <c r="U143" i="11" s="1"/>
  <c r="U150" i="11" s="1"/>
  <c r="U157" i="11" s="1"/>
  <c r="U164" i="11" s="1"/>
  <c r="U171" i="11" s="1"/>
  <c r="U178" i="11" s="1"/>
  <c r="U185" i="11" s="1"/>
  <c r="U192" i="11" s="1"/>
  <c r="U199" i="11" s="1"/>
  <c r="U206" i="11" s="1"/>
  <c r="U213" i="11" s="1"/>
  <c r="U220" i="11" s="1"/>
  <c r="U227" i="11" s="1"/>
  <c r="U234" i="11" s="1"/>
  <c r="U241" i="11" s="1"/>
  <c r="U248" i="11" s="1"/>
  <c r="U255" i="11" s="1"/>
  <c r="U262" i="11" s="1"/>
  <c r="U269" i="11" s="1"/>
  <c r="U276" i="11" s="1"/>
  <c r="U283" i="11" s="1"/>
  <c r="U290" i="11" s="1"/>
  <c r="U297" i="11" s="1"/>
  <c r="U304" i="11" s="1"/>
  <c r="U311" i="11" s="1"/>
  <c r="U318" i="11" s="1"/>
  <c r="U325" i="11" s="1"/>
  <c r="U332" i="11" s="1"/>
  <c r="U339" i="11" s="1"/>
  <c r="U346" i="11" s="1"/>
  <c r="U353" i="11" s="1"/>
  <c r="U360" i="11" s="1"/>
  <c r="U367" i="11" s="1"/>
  <c r="U374" i="11" s="1"/>
  <c r="U381" i="11" s="1"/>
  <c r="U388" i="11" s="1"/>
  <c r="U395" i="11" s="1"/>
  <c r="U402" i="11" s="1"/>
  <c r="U409" i="11" s="1"/>
  <c r="U416" i="11" s="1"/>
  <c r="U423" i="11" s="1"/>
  <c r="U430" i="11" s="1"/>
  <c r="U437" i="11" s="1"/>
  <c r="U444" i="11" s="1"/>
  <c r="U451" i="11" s="1"/>
  <c r="U458" i="11" s="1"/>
  <c r="U465" i="11" s="1"/>
  <c r="U472" i="11" s="1"/>
  <c r="U479" i="11" s="1"/>
  <c r="U486" i="11" s="1"/>
  <c r="U493" i="11" s="1"/>
  <c r="U500" i="11" s="1"/>
  <c r="U507" i="11" s="1"/>
  <c r="U514" i="11" s="1"/>
  <c r="U521" i="11" s="1"/>
  <c r="U528" i="11" s="1"/>
  <c r="U535" i="11" s="1"/>
  <c r="U542" i="11" s="1"/>
  <c r="U549" i="11" s="1"/>
  <c r="U556" i="11" s="1"/>
  <c r="U563" i="11" s="1"/>
  <c r="U16" i="11"/>
  <c r="U23" i="11" s="1"/>
  <c r="U30" i="11" s="1"/>
  <c r="U37" i="11" s="1"/>
  <c r="U44" i="11" s="1"/>
  <c r="U51" i="11" s="1"/>
  <c r="U58" i="11" s="1"/>
  <c r="U65" i="11" s="1"/>
  <c r="U72" i="11" s="1"/>
  <c r="U79" i="11" s="1"/>
  <c r="U86" i="11" s="1"/>
  <c r="U93" i="11" s="1"/>
  <c r="U100" i="11" s="1"/>
  <c r="U107" i="11" s="1"/>
  <c r="U114" i="11" s="1"/>
  <c r="U121" i="11" s="1"/>
  <c r="U128" i="11" s="1"/>
  <c r="U135" i="11" s="1"/>
  <c r="U142" i="11" s="1"/>
  <c r="U149" i="11" s="1"/>
  <c r="U156" i="11" s="1"/>
  <c r="U163" i="11" s="1"/>
  <c r="U170" i="11" s="1"/>
  <c r="U177" i="11" s="1"/>
  <c r="U184" i="11" s="1"/>
  <c r="U191" i="11" s="1"/>
  <c r="U198" i="11" s="1"/>
  <c r="U205" i="11" s="1"/>
  <c r="U212" i="11" s="1"/>
  <c r="U219" i="11" s="1"/>
  <c r="U226" i="11" s="1"/>
  <c r="U233" i="11" s="1"/>
  <c r="U240" i="11" s="1"/>
  <c r="U247" i="11" s="1"/>
  <c r="U254" i="11" s="1"/>
  <c r="U261" i="11" s="1"/>
  <c r="U268" i="11" s="1"/>
  <c r="U275" i="11" s="1"/>
  <c r="U282" i="11" s="1"/>
  <c r="U289" i="11" s="1"/>
  <c r="U296" i="11" s="1"/>
  <c r="U303" i="11" s="1"/>
  <c r="U310" i="11" s="1"/>
  <c r="U317" i="11" s="1"/>
  <c r="U324" i="11" s="1"/>
  <c r="U331" i="11" s="1"/>
  <c r="U338" i="11" s="1"/>
  <c r="U345" i="11" s="1"/>
  <c r="U352" i="11" s="1"/>
  <c r="U359" i="11" s="1"/>
  <c r="U366" i="11" s="1"/>
  <c r="U373" i="11" s="1"/>
  <c r="U380" i="11" s="1"/>
  <c r="U387" i="11" s="1"/>
  <c r="U394" i="11" s="1"/>
  <c r="U401" i="11" s="1"/>
  <c r="U408" i="11" s="1"/>
  <c r="U415" i="11" s="1"/>
  <c r="U422" i="11" s="1"/>
  <c r="U429" i="11" s="1"/>
  <c r="U436" i="11" s="1"/>
  <c r="U443" i="11" s="1"/>
  <c r="U450" i="11" s="1"/>
  <c r="U457" i="11" s="1"/>
  <c r="U464" i="11" s="1"/>
  <c r="U471" i="11" s="1"/>
  <c r="U478" i="11" s="1"/>
  <c r="U485" i="11" s="1"/>
  <c r="U492" i="11" s="1"/>
  <c r="U499" i="11" s="1"/>
  <c r="U506" i="11" s="1"/>
  <c r="U513" i="11" s="1"/>
  <c r="U520" i="11" s="1"/>
  <c r="U527" i="11" s="1"/>
  <c r="U534" i="11" s="1"/>
  <c r="U541" i="11" s="1"/>
  <c r="U548" i="11" s="1"/>
  <c r="U555" i="11" s="1"/>
  <c r="U562" i="11" s="1"/>
  <c r="U15" i="11"/>
  <c r="U22" i="11" s="1"/>
  <c r="U29" i="11" s="1"/>
  <c r="U36" i="11" s="1"/>
  <c r="U43" i="11" s="1"/>
  <c r="U50" i="11" s="1"/>
  <c r="U57" i="11" s="1"/>
  <c r="U64" i="11" s="1"/>
  <c r="U71" i="11" s="1"/>
  <c r="U78" i="11" s="1"/>
  <c r="U85" i="11" s="1"/>
  <c r="U92" i="11" s="1"/>
  <c r="U99" i="11" s="1"/>
  <c r="U106" i="11" s="1"/>
  <c r="U113" i="11" s="1"/>
  <c r="U120" i="11" s="1"/>
  <c r="U127" i="11" s="1"/>
  <c r="U134" i="11" s="1"/>
  <c r="U141" i="11" s="1"/>
  <c r="U148" i="11" s="1"/>
  <c r="U155" i="11" s="1"/>
  <c r="U162" i="11" s="1"/>
  <c r="U169" i="11" s="1"/>
  <c r="U176" i="11" s="1"/>
  <c r="U183" i="11" s="1"/>
  <c r="U190" i="11" s="1"/>
  <c r="U197" i="11" s="1"/>
  <c r="U204" i="11" s="1"/>
  <c r="U211" i="11" s="1"/>
  <c r="U218" i="11" s="1"/>
  <c r="U225" i="11" s="1"/>
  <c r="U232" i="11" s="1"/>
  <c r="U239" i="11" s="1"/>
  <c r="U246" i="11" s="1"/>
  <c r="U253" i="11" s="1"/>
  <c r="U260" i="11" s="1"/>
  <c r="U267" i="11" s="1"/>
  <c r="U274" i="11" s="1"/>
  <c r="U281" i="11" s="1"/>
  <c r="U288" i="11" s="1"/>
  <c r="U295" i="11" s="1"/>
  <c r="U302" i="11" s="1"/>
  <c r="U309" i="11" s="1"/>
  <c r="U316" i="11" s="1"/>
  <c r="U323" i="11" s="1"/>
  <c r="U330" i="11" s="1"/>
  <c r="U337" i="11" s="1"/>
  <c r="U344" i="11" s="1"/>
  <c r="U351" i="11" s="1"/>
  <c r="U358" i="11" s="1"/>
  <c r="U365" i="11" s="1"/>
  <c r="U372" i="11" s="1"/>
  <c r="U379" i="11" s="1"/>
  <c r="U386" i="11" s="1"/>
  <c r="U393" i="11" s="1"/>
  <c r="U400" i="11" s="1"/>
  <c r="U407" i="11" s="1"/>
  <c r="U414" i="11" s="1"/>
  <c r="U421" i="11" s="1"/>
  <c r="U428" i="11" s="1"/>
  <c r="U435" i="11" s="1"/>
  <c r="U442" i="11" s="1"/>
  <c r="U449" i="11" s="1"/>
  <c r="U456" i="11" s="1"/>
  <c r="U463" i="11" s="1"/>
  <c r="U470" i="11" s="1"/>
  <c r="U477" i="11" s="1"/>
  <c r="U484" i="11" s="1"/>
  <c r="U491" i="11" s="1"/>
  <c r="U498" i="11" s="1"/>
  <c r="U505" i="11" s="1"/>
  <c r="U512" i="11" s="1"/>
  <c r="U519" i="11" s="1"/>
  <c r="U526" i="11" s="1"/>
  <c r="U533" i="11" s="1"/>
  <c r="U540" i="11" s="1"/>
  <c r="U547" i="11" s="1"/>
  <c r="U554" i="11" s="1"/>
  <c r="U561" i="11" s="1"/>
  <c r="P504" i="11"/>
  <c r="P511" i="11"/>
  <c r="A7" i="13"/>
  <c r="Z559" i="13"/>
  <c r="Z558" i="13"/>
  <c r="Z557" i="13"/>
  <c r="Z556" i="13"/>
  <c r="Z555" i="13"/>
  <c r="AD554" i="13"/>
  <c r="AD555" i="13" s="1"/>
  <c r="AD556" i="13" s="1"/>
  <c r="AD557" i="13" s="1"/>
  <c r="AD558" i="13" s="1"/>
  <c r="AD559" i="13" s="1"/>
  <c r="AH559" i="13" s="1"/>
  <c r="AC554" i="13"/>
  <c r="AB554" i="13"/>
  <c r="AA554" i="13"/>
  <c r="Z554" i="13"/>
  <c r="U554" i="13"/>
  <c r="U555" i="13" s="1"/>
  <c r="U556" i="13" s="1"/>
  <c r="Y556" i="13" s="1"/>
  <c r="T554" i="13"/>
  <c r="S554" i="13"/>
  <c r="W554" i="13" s="1"/>
  <c r="R554" i="13"/>
  <c r="L553" i="13"/>
  <c r="K553" i="13"/>
  <c r="J553" i="13"/>
  <c r="B553" i="13"/>
  <c r="Z552" i="13"/>
  <c r="Z551" i="13"/>
  <c r="Z550" i="13"/>
  <c r="Z549" i="13"/>
  <c r="Z548" i="13"/>
  <c r="AD547" i="13"/>
  <c r="AD548" i="13" s="1"/>
  <c r="AD549" i="13" s="1"/>
  <c r="AD550" i="13" s="1"/>
  <c r="AD551" i="13" s="1"/>
  <c r="AD552" i="13" s="1"/>
  <c r="AH552" i="13" s="1"/>
  <c r="AC547" i="13"/>
  <c r="AB547" i="13"/>
  <c r="AA547" i="13"/>
  <c r="Z547" i="13"/>
  <c r="U547" i="13"/>
  <c r="U548" i="13" s="1"/>
  <c r="U549" i="13" s="1"/>
  <c r="U550" i="13" s="1"/>
  <c r="U551" i="13" s="1"/>
  <c r="U552" i="13" s="1"/>
  <c r="Y552" i="13" s="1"/>
  <c r="T547" i="13"/>
  <c r="S547" i="13"/>
  <c r="W547" i="13" s="1"/>
  <c r="R547" i="13"/>
  <c r="L546" i="13"/>
  <c r="K546" i="13"/>
  <c r="J546" i="13"/>
  <c r="B546" i="13"/>
  <c r="Z545" i="13"/>
  <c r="Z544" i="13"/>
  <c r="Z543" i="13"/>
  <c r="Z542" i="13"/>
  <c r="Z541" i="13"/>
  <c r="AD540" i="13"/>
  <c r="AD541" i="13" s="1"/>
  <c r="AD542" i="13" s="1"/>
  <c r="AD543" i="13" s="1"/>
  <c r="AD544" i="13" s="1"/>
  <c r="AD545" i="13" s="1"/>
  <c r="AH545" i="13" s="1"/>
  <c r="AC540" i="13"/>
  <c r="AB540" i="13"/>
  <c r="AB541" i="13" s="1"/>
  <c r="AF541" i="13" s="1"/>
  <c r="AA540" i="13"/>
  <c r="AE540" i="13" s="1"/>
  <c r="Z540" i="13"/>
  <c r="U540" i="13"/>
  <c r="U541" i="13" s="1"/>
  <c r="U542" i="13" s="1"/>
  <c r="Y542" i="13" s="1"/>
  <c r="T540" i="13"/>
  <c r="S540" i="13"/>
  <c r="W540" i="13" s="1"/>
  <c r="R540" i="13"/>
  <c r="L539" i="13"/>
  <c r="K539" i="13"/>
  <c r="J539" i="13"/>
  <c r="B539" i="13"/>
  <c r="Z538" i="13"/>
  <c r="Z537" i="13"/>
  <c r="Z536" i="13"/>
  <c r="Z535" i="13"/>
  <c r="Z534" i="13"/>
  <c r="AD533" i="13"/>
  <c r="AD534" i="13" s="1"/>
  <c r="AD535" i="13" s="1"/>
  <c r="AD536" i="13" s="1"/>
  <c r="AD537" i="13" s="1"/>
  <c r="AD538" i="13" s="1"/>
  <c r="AH538" i="13" s="1"/>
  <c r="AC533" i="13"/>
  <c r="AB533" i="13"/>
  <c r="AA533" i="13"/>
  <c r="Z533" i="13"/>
  <c r="U533" i="13"/>
  <c r="U534" i="13" s="1"/>
  <c r="U535" i="13" s="1"/>
  <c r="Y535" i="13" s="1"/>
  <c r="T533" i="13"/>
  <c r="S533" i="13"/>
  <c r="W533" i="13" s="1"/>
  <c r="R533" i="13"/>
  <c r="L532" i="13"/>
  <c r="K532" i="13"/>
  <c r="J532" i="13"/>
  <c r="B532" i="13"/>
  <c r="Z531" i="13"/>
  <c r="Z530" i="13"/>
  <c r="Z529" i="13"/>
  <c r="Z528" i="13"/>
  <c r="Z527" i="13"/>
  <c r="AD526" i="13"/>
  <c r="AD527" i="13" s="1"/>
  <c r="AD528" i="13" s="1"/>
  <c r="AD529" i="13" s="1"/>
  <c r="AD530" i="13" s="1"/>
  <c r="AD531" i="13" s="1"/>
  <c r="AH531" i="13" s="1"/>
  <c r="AC526" i="13"/>
  <c r="AB526" i="13"/>
  <c r="AA526" i="13"/>
  <c r="Z526" i="13"/>
  <c r="U526" i="13"/>
  <c r="U527" i="13" s="1"/>
  <c r="U528" i="13" s="1"/>
  <c r="Y528" i="13" s="1"/>
  <c r="T526" i="13"/>
  <c r="S526" i="13"/>
  <c r="W526" i="13" s="1"/>
  <c r="R526" i="13"/>
  <c r="R527" i="13" s="1"/>
  <c r="L525" i="13"/>
  <c r="K525" i="13"/>
  <c r="J525" i="13"/>
  <c r="B525" i="13"/>
  <c r="W560" i="11"/>
  <c r="W561" i="11" s="1"/>
  <c r="W562" i="11" s="1"/>
  <c r="W563" i="11" s="1"/>
  <c r="W564" i="11" s="1"/>
  <c r="W565" i="11" s="1"/>
  <c r="W566" i="11" s="1"/>
  <c r="X560" i="11"/>
  <c r="X561" i="11" s="1"/>
  <c r="X562" i="11" s="1"/>
  <c r="X563" i="11" s="1"/>
  <c r="X564" i="11" s="1"/>
  <c r="X565" i="11" s="1"/>
  <c r="X566" i="11" s="1"/>
  <c r="X553" i="11"/>
  <c r="X554" i="11" s="1"/>
  <c r="X555" i="11" s="1"/>
  <c r="X556" i="11" s="1"/>
  <c r="X557" i="11" s="1"/>
  <c r="X558" i="11" s="1"/>
  <c r="X559" i="11" s="1"/>
  <c r="W553" i="11"/>
  <c r="W554" i="11" s="1"/>
  <c r="W555" i="11" s="1"/>
  <c r="W556" i="11" s="1"/>
  <c r="W557" i="11" s="1"/>
  <c r="W558" i="11" s="1"/>
  <c r="W559" i="11" s="1"/>
  <c r="X546" i="11"/>
  <c r="X547" i="11" s="1"/>
  <c r="X548" i="11" s="1"/>
  <c r="X549" i="11" s="1"/>
  <c r="X550" i="11" s="1"/>
  <c r="X551" i="11" s="1"/>
  <c r="X552" i="11" s="1"/>
  <c r="W546" i="11"/>
  <c r="W547" i="11" s="1"/>
  <c r="W548" i="11" s="1"/>
  <c r="W549" i="11" s="1"/>
  <c r="W550" i="11" s="1"/>
  <c r="W551" i="11" s="1"/>
  <c r="W552" i="11" s="1"/>
  <c r="X539" i="11"/>
  <c r="X540" i="11" s="1"/>
  <c r="X541" i="11" s="1"/>
  <c r="X542" i="11" s="1"/>
  <c r="X543" i="11" s="1"/>
  <c r="X544" i="11" s="1"/>
  <c r="X545" i="11" s="1"/>
  <c r="W539" i="11"/>
  <c r="W540" i="11" s="1"/>
  <c r="W541" i="11" s="1"/>
  <c r="W542" i="11" s="1"/>
  <c r="W543" i="11" s="1"/>
  <c r="W544" i="11" s="1"/>
  <c r="W545" i="11" s="1"/>
  <c r="X532" i="11"/>
  <c r="X533" i="11" s="1"/>
  <c r="X534" i="11" s="1"/>
  <c r="X535" i="11" s="1"/>
  <c r="X536" i="11" s="1"/>
  <c r="X537" i="11" s="1"/>
  <c r="X538" i="11" s="1"/>
  <c r="W532" i="11"/>
  <c r="W533" i="11" s="1"/>
  <c r="W534" i="11" s="1"/>
  <c r="W535" i="11" s="1"/>
  <c r="W536" i="11" s="1"/>
  <c r="W537" i="11" s="1"/>
  <c r="W538" i="11" s="1"/>
  <c r="X525" i="11"/>
  <c r="X526" i="11" s="1"/>
  <c r="X527" i="11" s="1"/>
  <c r="X528" i="11" s="1"/>
  <c r="X529" i="11" s="1"/>
  <c r="X530" i="11" s="1"/>
  <c r="X531" i="11" s="1"/>
  <c r="W525" i="11"/>
  <c r="W526" i="11" s="1"/>
  <c r="W527" i="11" s="1"/>
  <c r="W528" i="11" s="1"/>
  <c r="W529" i="11" s="1"/>
  <c r="W530" i="11" s="1"/>
  <c r="W531" i="11" s="1"/>
  <c r="V546" i="11"/>
  <c r="V547" i="11" s="1"/>
  <c r="V548" i="11" s="1"/>
  <c r="V549" i="11" s="1"/>
  <c r="V550" i="11" s="1"/>
  <c r="V551" i="11" s="1"/>
  <c r="V552" i="11" s="1"/>
  <c r="V553" i="11"/>
  <c r="V554" i="11" s="1"/>
  <c r="V555" i="11" s="1"/>
  <c r="V556" i="11" s="1"/>
  <c r="V557" i="11" s="1"/>
  <c r="V558" i="11" s="1"/>
  <c r="V559" i="11" s="1"/>
  <c r="V532" i="11"/>
  <c r="V533" i="11" s="1"/>
  <c r="V534" i="11" s="1"/>
  <c r="V535" i="11" s="1"/>
  <c r="V536" i="11" s="1"/>
  <c r="V537" i="11" s="1"/>
  <c r="V538" i="11" s="1"/>
  <c r="AH541" i="13" l="1"/>
  <c r="AH543" i="13"/>
  <c r="AH555" i="13"/>
  <c r="Y527" i="13"/>
  <c r="AH529" i="13"/>
  <c r="Y551" i="13"/>
  <c r="AH528" i="13"/>
  <c r="AH540" i="13"/>
  <c r="Y548" i="13"/>
  <c r="Y549" i="13"/>
  <c r="AH530" i="13"/>
  <c r="AH542" i="13"/>
  <c r="AH554" i="13"/>
  <c r="Y526" i="13"/>
  <c r="Y550" i="13"/>
  <c r="AH544" i="13"/>
  <c r="AH556" i="13"/>
  <c r="Y540" i="13"/>
  <c r="AH533" i="13"/>
  <c r="AH557" i="13"/>
  <c r="Y541" i="13"/>
  <c r="AH534" i="13"/>
  <c r="AH558" i="13"/>
  <c r="Y554" i="13"/>
  <c r="AH535" i="13"/>
  <c r="AH547" i="13"/>
  <c r="Y555" i="13"/>
  <c r="AH536" i="13"/>
  <c r="AH548" i="13"/>
  <c r="AH537" i="13"/>
  <c r="AH549" i="13"/>
  <c r="Y533" i="13"/>
  <c r="AH526" i="13"/>
  <c r="AH550" i="13"/>
  <c r="Y534" i="13"/>
  <c r="AH527" i="13"/>
  <c r="AH551" i="13"/>
  <c r="Y547" i="13"/>
  <c r="AG561" i="13"/>
  <c r="AF540" i="13"/>
  <c r="AA562" i="13"/>
  <c r="AA563" i="13" s="1"/>
  <c r="AE563" i="13" s="1"/>
  <c r="AB562" i="13"/>
  <c r="AG563" i="13"/>
  <c r="AC564" i="13"/>
  <c r="AG562" i="13"/>
  <c r="T541" i="13"/>
  <c r="X541" i="13" s="1"/>
  <c r="X540" i="13"/>
  <c r="AC548" i="13"/>
  <c r="AG547" i="13"/>
  <c r="R555" i="13"/>
  <c r="V554" i="13"/>
  <c r="AA527" i="13"/>
  <c r="AE526" i="13"/>
  <c r="AB527" i="13"/>
  <c r="AF527" i="13" s="1"/>
  <c r="AF526" i="13"/>
  <c r="T555" i="13"/>
  <c r="X555" i="13" s="1"/>
  <c r="X554" i="13"/>
  <c r="T527" i="13"/>
  <c r="X527" i="13" s="1"/>
  <c r="X526" i="13"/>
  <c r="AA548" i="13"/>
  <c r="AE547" i="13"/>
  <c r="R534" i="13"/>
  <c r="V533" i="13"/>
  <c r="AB534" i="13"/>
  <c r="AF534" i="13" s="1"/>
  <c r="AF533" i="13"/>
  <c r="AB548" i="13"/>
  <c r="AF548" i="13" s="1"/>
  <c r="AF547" i="13"/>
  <c r="T534" i="13"/>
  <c r="X534" i="13" s="1"/>
  <c r="X533" i="13"/>
  <c r="R548" i="13"/>
  <c r="V547" i="13"/>
  <c r="AA555" i="13"/>
  <c r="AE554" i="13"/>
  <c r="R541" i="13"/>
  <c r="V540" i="13"/>
  <c r="AC527" i="13"/>
  <c r="AG526" i="13"/>
  <c r="AC541" i="13"/>
  <c r="AG540" i="13"/>
  <c r="S548" i="13"/>
  <c r="W548" i="13" s="1"/>
  <c r="AB555" i="13"/>
  <c r="AF555" i="13" s="1"/>
  <c r="AF554" i="13"/>
  <c r="AC534" i="13"/>
  <c r="AG533" i="13"/>
  <c r="T548" i="13"/>
  <c r="X548" i="13" s="1"/>
  <c r="X547" i="13"/>
  <c r="AC555" i="13"/>
  <c r="AG554" i="13"/>
  <c r="V526" i="13"/>
  <c r="R528" i="13"/>
  <c r="V527" i="13"/>
  <c r="AA534" i="13"/>
  <c r="AE533" i="13"/>
  <c r="U557" i="13"/>
  <c r="Y557" i="13" s="1"/>
  <c r="S555" i="13"/>
  <c r="W555" i="13" s="1"/>
  <c r="AA541" i="13"/>
  <c r="AB542" i="13"/>
  <c r="U543" i="13"/>
  <c r="Y543" i="13" s="1"/>
  <c r="S541" i="13"/>
  <c r="W541" i="13" s="1"/>
  <c r="U536" i="13"/>
  <c r="Y536" i="13" s="1"/>
  <c r="S534" i="13"/>
  <c r="W534" i="13" s="1"/>
  <c r="U529" i="13"/>
  <c r="Y529" i="13" s="1"/>
  <c r="S527" i="13"/>
  <c r="W527" i="13" s="1"/>
  <c r="T549" i="13" l="1"/>
  <c r="T550" i="13" s="1"/>
  <c r="AE562" i="13"/>
  <c r="AA564" i="13"/>
  <c r="AA565" i="13" s="1"/>
  <c r="U558" i="13"/>
  <c r="Y558" i="13" s="1"/>
  <c r="U537" i="13"/>
  <c r="Y537" i="13" s="1"/>
  <c r="U544" i="13"/>
  <c r="Y544" i="13" s="1"/>
  <c r="U530" i="13"/>
  <c r="Y530" i="13" s="1"/>
  <c r="T542" i="13"/>
  <c r="T543" i="13" s="1"/>
  <c r="AB563" i="13"/>
  <c r="AF562" i="13"/>
  <c r="AB549" i="13"/>
  <c r="AB550" i="13" s="1"/>
  <c r="AB535" i="13"/>
  <c r="AB536" i="13" s="1"/>
  <c r="AC565" i="13"/>
  <c r="AG564" i="13"/>
  <c r="S549" i="13"/>
  <c r="W549" i="13" s="1"/>
  <c r="AC542" i="13"/>
  <c r="AG541" i="13"/>
  <c r="AA535" i="13"/>
  <c r="AE534" i="13"/>
  <c r="AA542" i="13"/>
  <c r="AE541" i="13"/>
  <c r="AA528" i="13"/>
  <c r="AE527" i="13"/>
  <c r="S528" i="13"/>
  <c r="W528" i="13" s="1"/>
  <c r="AC556" i="13"/>
  <c r="AG555" i="13"/>
  <c r="AB556" i="13"/>
  <c r="R542" i="13"/>
  <c r="V541" i="13"/>
  <c r="R535" i="13"/>
  <c r="V534" i="13"/>
  <c r="R556" i="13"/>
  <c r="V555" i="13"/>
  <c r="R529" i="13"/>
  <c r="V528" i="13"/>
  <c r="T535" i="13"/>
  <c r="AC528" i="13"/>
  <c r="AG527" i="13"/>
  <c r="T528" i="13"/>
  <c r="AC535" i="13"/>
  <c r="AG534" i="13"/>
  <c r="AA556" i="13"/>
  <c r="AE555" i="13"/>
  <c r="AA549" i="13"/>
  <c r="AE548" i="13"/>
  <c r="AC549" i="13"/>
  <c r="AG548" i="13"/>
  <c r="S535" i="13"/>
  <c r="W535" i="13" s="1"/>
  <c r="S556" i="13"/>
  <c r="W556" i="13" s="1"/>
  <c r="S542" i="13"/>
  <c r="W542" i="13" s="1"/>
  <c r="AB528" i="13"/>
  <c r="AB543" i="13"/>
  <c r="AF542" i="13"/>
  <c r="T556" i="13"/>
  <c r="R549" i="13"/>
  <c r="V548" i="13"/>
  <c r="AE564" i="13" l="1"/>
  <c r="X549" i="13"/>
  <c r="U531" i="13"/>
  <c r="Y531" i="13" s="1"/>
  <c r="U545" i="13"/>
  <c r="Y545" i="13" s="1"/>
  <c r="AF549" i="13"/>
  <c r="U538" i="13"/>
  <c r="Y538" i="13" s="1"/>
  <c r="U559" i="13"/>
  <c r="Y559" i="13" s="1"/>
  <c r="X542" i="13"/>
  <c r="AF535" i="13"/>
  <c r="AF563" i="13"/>
  <c r="AB564" i="13"/>
  <c r="AA566" i="13"/>
  <c r="AE566" i="13" s="1"/>
  <c r="AE565" i="13"/>
  <c r="AC566" i="13"/>
  <c r="AG566" i="13" s="1"/>
  <c r="AG565" i="13"/>
  <c r="R543" i="13"/>
  <c r="V542" i="13"/>
  <c r="AA543" i="13"/>
  <c r="AE542" i="13"/>
  <c r="AG556" i="13"/>
  <c r="AC557" i="13"/>
  <c r="AG542" i="13"/>
  <c r="AC543" i="13"/>
  <c r="S543" i="13"/>
  <c r="W543" i="13" s="1"/>
  <c r="S557" i="13"/>
  <c r="W557" i="13" s="1"/>
  <c r="T536" i="13"/>
  <c r="X535" i="13"/>
  <c r="R530" i="13"/>
  <c r="V529" i="13"/>
  <c r="T544" i="13"/>
  <c r="X543" i="13"/>
  <c r="S529" i="13"/>
  <c r="W529" i="13" s="1"/>
  <c r="S550" i="13"/>
  <c r="W550" i="13" s="1"/>
  <c r="AG535" i="13"/>
  <c r="AC536" i="13"/>
  <c r="R557" i="13"/>
  <c r="V556" i="13"/>
  <c r="T529" i="13"/>
  <c r="X528" i="13"/>
  <c r="AA550" i="13"/>
  <c r="AE549" i="13"/>
  <c r="AB544" i="13"/>
  <c r="AF543" i="13"/>
  <c r="AB551" i="13"/>
  <c r="AF550" i="13"/>
  <c r="AB537" i="13"/>
  <c r="AF536" i="13"/>
  <c r="AG528" i="13"/>
  <c r="AC529" i="13"/>
  <c r="S536" i="13"/>
  <c r="W536" i="13" s="1"/>
  <c r="AC550" i="13"/>
  <c r="AG549" i="13"/>
  <c r="AB529" i="13"/>
  <c r="AF528" i="13"/>
  <c r="R536" i="13"/>
  <c r="V535" i="13"/>
  <c r="AB557" i="13"/>
  <c r="AF556" i="13"/>
  <c r="AA536" i="13"/>
  <c r="AE535" i="13"/>
  <c r="R550" i="13"/>
  <c r="V549" i="13"/>
  <c r="T557" i="13"/>
  <c r="X556" i="13"/>
  <c r="AA557" i="13"/>
  <c r="AE556" i="13"/>
  <c r="AA529" i="13"/>
  <c r="AE528" i="13"/>
  <c r="T551" i="13"/>
  <c r="X550" i="13"/>
  <c r="M497" i="11"/>
  <c r="U561" i="13"/>
  <c r="U562" i="13" s="1"/>
  <c r="U563" i="13" s="1"/>
  <c r="T561" i="13"/>
  <c r="S561" i="13"/>
  <c r="W561" i="13" s="1"/>
  <c r="R561" i="13"/>
  <c r="U519" i="13"/>
  <c r="Y519" i="13" s="1"/>
  <c r="T519" i="13"/>
  <c r="S519" i="13"/>
  <c r="W519" i="13" s="1"/>
  <c r="R519" i="13"/>
  <c r="U512" i="13"/>
  <c r="T512" i="13"/>
  <c r="S512" i="13"/>
  <c r="W512" i="13" s="1"/>
  <c r="R512" i="13"/>
  <c r="U505" i="13"/>
  <c r="T505" i="13"/>
  <c r="S505" i="13"/>
  <c r="W505" i="13" s="1"/>
  <c r="R505" i="13"/>
  <c r="U498" i="13"/>
  <c r="Y498" i="13" s="1"/>
  <c r="T498" i="13"/>
  <c r="S498" i="13"/>
  <c r="W498" i="13" s="1"/>
  <c r="R498" i="13"/>
  <c r="U491" i="13"/>
  <c r="Y491" i="13" s="1"/>
  <c r="T491" i="13"/>
  <c r="S491" i="13"/>
  <c r="W491" i="13" s="1"/>
  <c r="R491" i="13"/>
  <c r="U484" i="13"/>
  <c r="Y484" i="13" s="1"/>
  <c r="T484" i="13"/>
  <c r="S484" i="13"/>
  <c r="W484" i="13" s="1"/>
  <c r="R484" i="13"/>
  <c r="U477" i="13"/>
  <c r="Y477" i="13" s="1"/>
  <c r="T477" i="13"/>
  <c r="S477" i="13"/>
  <c r="W477" i="13" s="1"/>
  <c r="R477" i="13"/>
  <c r="U470" i="13"/>
  <c r="Y470" i="13" s="1"/>
  <c r="T470" i="13"/>
  <c r="S470" i="13"/>
  <c r="W470" i="13" s="1"/>
  <c r="R470" i="13"/>
  <c r="U463" i="13"/>
  <c r="Y463" i="13" s="1"/>
  <c r="T463" i="13"/>
  <c r="S463" i="13"/>
  <c r="W463" i="13" s="1"/>
  <c r="R463" i="13"/>
  <c r="U456" i="13"/>
  <c r="Y456" i="13" s="1"/>
  <c r="T456" i="13"/>
  <c r="S456" i="13"/>
  <c r="W456" i="13" s="1"/>
  <c r="R456" i="13"/>
  <c r="U449" i="13"/>
  <c r="Y449" i="13" s="1"/>
  <c r="T449" i="13"/>
  <c r="S449" i="13"/>
  <c r="W449" i="13" s="1"/>
  <c r="R449" i="13"/>
  <c r="U442" i="13"/>
  <c r="Y442" i="13" s="1"/>
  <c r="T442" i="13"/>
  <c r="S442" i="13"/>
  <c r="W442" i="13" s="1"/>
  <c r="R442" i="13"/>
  <c r="U435" i="13"/>
  <c r="Y435" i="13" s="1"/>
  <c r="T435" i="13"/>
  <c r="S435" i="13"/>
  <c r="W435" i="13" s="1"/>
  <c r="R435" i="13"/>
  <c r="U428" i="13"/>
  <c r="Y428" i="13" s="1"/>
  <c r="T428" i="13"/>
  <c r="S428" i="13"/>
  <c r="W428" i="13" s="1"/>
  <c r="R428" i="13"/>
  <c r="U421" i="13"/>
  <c r="Y421" i="13" s="1"/>
  <c r="T421" i="13"/>
  <c r="S421" i="13"/>
  <c r="W421" i="13" s="1"/>
  <c r="R421" i="13"/>
  <c r="U414" i="13"/>
  <c r="Y414" i="13" s="1"/>
  <c r="T414" i="13"/>
  <c r="S414" i="13"/>
  <c r="W414" i="13" s="1"/>
  <c r="R414" i="13"/>
  <c r="U407" i="13"/>
  <c r="Y407" i="13" s="1"/>
  <c r="T407" i="13"/>
  <c r="S407" i="13"/>
  <c r="W407" i="13" s="1"/>
  <c r="R407" i="13"/>
  <c r="U400" i="13"/>
  <c r="Y400" i="13" s="1"/>
  <c r="T400" i="13"/>
  <c r="S400" i="13"/>
  <c r="W400" i="13" s="1"/>
  <c r="R400" i="13"/>
  <c r="U393" i="13"/>
  <c r="Y393" i="13" s="1"/>
  <c r="T393" i="13"/>
  <c r="S393" i="13"/>
  <c r="W393" i="13" s="1"/>
  <c r="R393" i="13"/>
  <c r="U386" i="13"/>
  <c r="Y386" i="13" s="1"/>
  <c r="T386" i="13"/>
  <c r="S386" i="13"/>
  <c r="W386" i="13" s="1"/>
  <c r="R386" i="13"/>
  <c r="U379" i="13"/>
  <c r="Y379" i="13" s="1"/>
  <c r="T379" i="13"/>
  <c r="S379" i="13"/>
  <c r="W379" i="13" s="1"/>
  <c r="R379" i="13"/>
  <c r="U372" i="13"/>
  <c r="Y372" i="13" s="1"/>
  <c r="T372" i="13"/>
  <c r="S372" i="13"/>
  <c r="W372" i="13" s="1"/>
  <c r="R372" i="13"/>
  <c r="U365" i="13"/>
  <c r="Y365" i="13" s="1"/>
  <c r="T365" i="13"/>
  <c r="S365" i="13"/>
  <c r="W365" i="13" s="1"/>
  <c r="R365" i="13"/>
  <c r="U358" i="13"/>
  <c r="U359" i="13" s="1"/>
  <c r="U360" i="13" s="1"/>
  <c r="T358" i="13"/>
  <c r="S358" i="13"/>
  <c r="W358" i="13" s="1"/>
  <c r="R358" i="13"/>
  <c r="U351" i="13"/>
  <c r="U352" i="13" s="1"/>
  <c r="T351" i="13"/>
  <c r="S351" i="13"/>
  <c r="W351" i="13" s="1"/>
  <c r="R351" i="13"/>
  <c r="U344" i="13"/>
  <c r="U345" i="13" s="1"/>
  <c r="U346" i="13" s="1"/>
  <c r="T344" i="13"/>
  <c r="S344" i="13"/>
  <c r="W344" i="13" s="1"/>
  <c r="R344" i="13"/>
  <c r="U337" i="13"/>
  <c r="U338" i="13" s="1"/>
  <c r="U339" i="13" s="1"/>
  <c r="T337" i="13"/>
  <c r="S337" i="13"/>
  <c r="W337" i="13" s="1"/>
  <c r="R337" i="13"/>
  <c r="U330" i="13"/>
  <c r="U331" i="13" s="1"/>
  <c r="U332" i="13" s="1"/>
  <c r="T330" i="13"/>
  <c r="S330" i="13"/>
  <c r="W330" i="13" s="1"/>
  <c r="R330" i="13"/>
  <c r="U323" i="13"/>
  <c r="U324" i="13" s="1"/>
  <c r="U325" i="13" s="1"/>
  <c r="T323" i="13"/>
  <c r="S323" i="13"/>
  <c r="W323" i="13" s="1"/>
  <c r="R323" i="13"/>
  <c r="U316" i="13"/>
  <c r="U317" i="13" s="1"/>
  <c r="T316" i="13"/>
  <c r="S316" i="13"/>
  <c r="W316" i="13" s="1"/>
  <c r="R316" i="13"/>
  <c r="U309" i="13"/>
  <c r="U310" i="13" s="1"/>
  <c r="U311" i="13" s="1"/>
  <c r="T309" i="13"/>
  <c r="S309" i="13"/>
  <c r="W309" i="13" s="1"/>
  <c r="R309" i="13"/>
  <c r="U302" i="13"/>
  <c r="U303" i="13" s="1"/>
  <c r="U304" i="13" s="1"/>
  <c r="T302" i="13"/>
  <c r="S302" i="13"/>
  <c r="W302" i="13" s="1"/>
  <c r="R302" i="13"/>
  <c r="U295" i="13"/>
  <c r="U296" i="13" s="1"/>
  <c r="U297" i="13" s="1"/>
  <c r="T295" i="13"/>
  <c r="S295" i="13"/>
  <c r="W295" i="13" s="1"/>
  <c r="R295" i="13"/>
  <c r="U288" i="13"/>
  <c r="U289" i="13" s="1"/>
  <c r="U290" i="13" s="1"/>
  <c r="T288" i="13"/>
  <c r="S288" i="13"/>
  <c r="W288" i="13" s="1"/>
  <c r="R288" i="13"/>
  <c r="U281" i="13"/>
  <c r="U282" i="13" s="1"/>
  <c r="T281" i="13"/>
  <c r="S281" i="13"/>
  <c r="W281" i="13" s="1"/>
  <c r="R281" i="13"/>
  <c r="U274" i="13"/>
  <c r="T274" i="13"/>
  <c r="S274" i="13"/>
  <c r="W274" i="13" s="1"/>
  <c r="R274" i="13"/>
  <c r="U267" i="13"/>
  <c r="T267" i="13"/>
  <c r="S267" i="13"/>
  <c r="W267" i="13" s="1"/>
  <c r="R267" i="13"/>
  <c r="U260" i="13"/>
  <c r="U261" i="13" s="1"/>
  <c r="U262" i="13" s="1"/>
  <c r="T260" i="13"/>
  <c r="S260" i="13"/>
  <c r="W260" i="13" s="1"/>
  <c r="R260" i="13"/>
  <c r="U253" i="13"/>
  <c r="U254" i="13" s="1"/>
  <c r="U255" i="13" s="1"/>
  <c r="T253" i="13"/>
  <c r="S253" i="13"/>
  <c r="W253" i="13" s="1"/>
  <c r="R253" i="13"/>
  <c r="K567" i="13"/>
  <c r="L567" i="13"/>
  <c r="K560" i="13"/>
  <c r="L560" i="13"/>
  <c r="J567" i="13"/>
  <c r="B567" i="13"/>
  <c r="Z566" i="13"/>
  <c r="Z565" i="13"/>
  <c r="Z564" i="13"/>
  <c r="Z563" i="13"/>
  <c r="Z562" i="13"/>
  <c r="Z561" i="13"/>
  <c r="J560" i="13"/>
  <c r="B560" i="13"/>
  <c r="X567" i="11"/>
  <c r="W567" i="11"/>
  <c r="V567" i="11"/>
  <c r="V560" i="11"/>
  <c r="V561" i="11" s="1"/>
  <c r="V562" i="11" s="1"/>
  <c r="V563" i="11" s="1"/>
  <c r="V564" i="11" s="1"/>
  <c r="V565" i="11" s="1"/>
  <c r="V566" i="11" s="1"/>
  <c r="A8" i="11"/>
  <c r="U443" i="13" l="1"/>
  <c r="Y443" i="13" s="1"/>
  <c r="U485" i="13"/>
  <c r="Y485" i="13" s="1"/>
  <c r="U366" i="13"/>
  <c r="Y366" i="13" s="1"/>
  <c r="U387" i="13"/>
  <c r="Y387" i="13" s="1"/>
  <c r="U408" i="13"/>
  <c r="Y408" i="13" s="1"/>
  <c r="U429" i="13"/>
  <c r="Y429" i="13" s="1"/>
  <c r="U450" i="13"/>
  <c r="Y450" i="13" s="1"/>
  <c r="U471" i="13"/>
  <c r="Y471" i="13" s="1"/>
  <c r="U492" i="13"/>
  <c r="Y492" i="13" s="1"/>
  <c r="U380" i="13"/>
  <c r="Y380" i="13" s="1"/>
  <c r="U401" i="13"/>
  <c r="Y401" i="13" s="1"/>
  <c r="U422" i="13"/>
  <c r="Y422" i="13" s="1"/>
  <c r="U373" i="13"/>
  <c r="Y373" i="13" s="1"/>
  <c r="U394" i="13"/>
  <c r="Y394" i="13" s="1"/>
  <c r="U415" i="13"/>
  <c r="Y415" i="13" s="1"/>
  <c r="U436" i="13"/>
  <c r="Y436" i="13" s="1"/>
  <c r="U457" i="13"/>
  <c r="Y457" i="13" s="1"/>
  <c r="U478" i="13"/>
  <c r="Y478" i="13" s="1"/>
  <c r="U499" i="13"/>
  <c r="Y499" i="13" s="1"/>
  <c r="U520" i="13"/>
  <c r="Y520" i="13" s="1"/>
  <c r="U464" i="13"/>
  <c r="Y464" i="13" s="1"/>
  <c r="U513" i="13"/>
  <c r="Y512" i="13"/>
  <c r="U506" i="13"/>
  <c r="Y505" i="13"/>
  <c r="U275" i="13"/>
  <c r="Y274" i="13"/>
  <c r="U268" i="13"/>
  <c r="Y267" i="13"/>
  <c r="AF564" i="13"/>
  <c r="AB565" i="13"/>
  <c r="AF551" i="13"/>
  <c r="AB552" i="13"/>
  <c r="AF552" i="13" s="1"/>
  <c r="T268" i="13"/>
  <c r="X268" i="13" s="1"/>
  <c r="X267" i="13"/>
  <c r="T289" i="13"/>
  <c r="X289" i="13" s="1"/>
  <c r="X288" i="13"/>
  <c r="T310" i="13"/>
  <c r="X310" i="13" s="1"/>
  <c r="X309" i="13"/>
  <c r="T331" i="13"/>
  <c r="X331" i="13" s="1"/>
  <c r="X330" i="13"/>
  <c r="T352" i="13"/>
  <c r="X352" i="13" s="1"/>
  <c r="X351" i="13"/>
  <c r="T373" i="13"/>
  <c r="X373" i="13" s="1"/>
  <c r="X372" i="13"/>
  <c r="T394" i="13"/>
  <c r="X394" i="13" s="1"/>
  <c r="X393" i="13"/>
  <c r="T415" i="13"/>
  <c r="X415" i="13" s="1"/>
  <c r="X414" i="13"/>
  <c r="T436" i="13"/>
  <c r="X436" i="13" s="1"/>
  <c r="X435" i="13"/>
  <c r="T457" i="13"/>
  <c r="X457" i="13" s="1"/>
  <c r="X456" i="13"/>
  <c r="T478" i="13"/>
  <c r="X478" i="13" s="1"/>
  <c r="X477" i="13"/>
  <c r="T499" i="13"/>
  <c r="X499" i="13" s="1"/>
  <c r="X498" i="13"/>
  <c r="T520" i="13"/>
  <c r="X520" i="13" s="1"/>
  <c r="X519" i="13"/>
  <c r="AC537" i="13"/>
  <c r="AG536" i="13"/>
  <c r="R401" i="13"/>
  <c r="V400" i="13"/>
  <c r="S558" i="13"/>
  <c r="W558" i="13" s="1"/>
  <c r="R359" i="13"/>
  <c r="V358" i="13"/>
  <c r="R506" i="13"/>
  <c r="V505" i="13"/>
  <c r="S544" i="13"/>
  <c r="W544" i="13" s="1"/>
  <c r="T254" i="13"/>
  <c r="X254" i="13" s="1"/>
  <c r="X253" i="13"/>
  <c r="T275" i="13"/>
  <c r="X275" i="13" s="1"/>
  <c r="X274" i="13"/>
  <c r="T296" i="13"/>
  <c r="X296" i="13" s="1"/>
  <c r="X295" i="13"/>
  <c r="T317" i="13"/>
  <c r="X317" i="13" s="1"/>
  <c r="X316" i="13"/>
  <c r="T338" i="13"/>
  <c r="X338" i="13" s="1"/>
  <c r="X337" i="13"/>
  <c r="T359" i="13"/>
  <c r="X359" i="13" s="1"/>
  <c r="X358" i="13"/>
  <c r="T380" i="13"/>
  <c r="X380" i="13" s="1"/>
  <c r="X379" i="13"/>
  <c r="T401" i="13"/>
  <c r="X401" i="13" s="1"/>
  <c r="X400" i="13"/>
  <c r="T422" i="13"/>
  <c r="X422" i="13" s="1"/>
  <c r="X421" i="13"/>
  <c r="T443" i="13"/>
  <c r="X443" i="13" s="1"/>
  <c r="X442" i="13"/>
  <c r="T464" i="13"/>
  <c r="X464" i="13" s="1"/>
  <c r="X463" i="13"/>
  <c r="T485" i="13"/>
  <c r="X485" i="13" s="1"/>
  <c r="X484" i="13"/>
  <c r="T506" i="13"/>
  <c r="X506" i="13" s="1"/>
  <c r="X505" i="13"/>
  <c r="T562" i="13"/>
  <c r="X562" i="13" s="1"/>
  <c r="X561" i="13"/>
  <c r="AC544" i="13"/>
  <c r="AG543" i="13"/>
  <c r="AE557" i="13"/>
  <c r="AA558" i="13"/>
  <c r="AB530" i="13"/>
  <c r="AF529" i="13"/>
  <c r="AF544" i="13"/>
  <c r="AB545" i="13"/>
  <c r="AF545" i="13" s="1"/>
  <c r="S530" i="13"/>
  <c r="W530" i="13" s="1"/>
  <c r="AB558" i="13"/>
  <c r="AF557" i="13"/>
  <c r="R317" i="13"/>
  <c r="V316" i="13"/>
  <c r="R464" i="13"/>
  <c r="V463" i="13"/>
  <c r="R537" i="13"/>
  <c r="V536" i="13"/>
  <c r="R261" i="13"/>
  <c r="V260" i="13"/>
  <c r="R282" i="13"/>
  <c r="V281" i="13"/>
  <c r="R303" i="13"/>
  <c r="V302" i="13"/>
  <c r="R324" i="13"/>
  <c r="V323" i="13"/>
  <c r="R345" i="13"/>
  <c r="V344" i="13"/>
  <c r="R366" i="13"/>
  <c r="V365" i="13"/>
  <c r="R387" i="13"/>
  <c r="V386" i="13"/>
  <c r="R408" i="13"/>
  <c r="V407" i="13"/>
  <c r="R429" i="13"/>
  <c r="V428" i="13"/>
  <c r="R450" i="13"/>
  <c r="V449" i="13"/>
  <c r="R471" i="13"/>
  <c r="V470" i="13"/>
  <c r="R492" i="13"/>
  <c r="V491" i="13"/>
  <c r="R513" i="13"/>
  <c r="V512" i="13"/>
  <c r="AC558" i="13"/>
  <c r="AG557" i="13"/>
  <c r="R254" i="13"/>
  <c r="V253" i="13"/>
  <c r="R443" i="13"/>
  <c r="V442" i="13"/>
  <c r="S551" i="13"/>
  <c r="W551" i="13" s="1"/>
  <c r="T558" i="13"/>
  <c r="X557" i="13"/>
  <c r="AC551" i="13"/>
  <c r="AG550" i="13"/>
  <c r="AA551" i="13"/>
  <c r="AE550" i="13"/>
  <c r="X544" i="13"/>
  <c r="T545" i="13"/>
  <c r="X545" i="13" s="1"/>
  <c r="T552" i="13"/>
  <c r="X552" i="13" s="1"/>
  <c r="X551" i="13"/>
  <c r="R338" i="13"/>
  <c r="V337" i="13"/>
  <c r="R485" i="13"/>
  <c r="V484" i="13"/>
  <c r="T261" i="13"/>
  <c r="X260" i="13"/>
  <c r="T282" i="13"/>
  <c r="X282" i="13" s="1"/>
  <c r="X281" i="13"/>
  <c r="T303" i="13"/>
  <c r="X303" i="13" s="1"/>
  <c r="X302" i="13"/>
  <c r="T324" i="13"/>
  <c r="X324" i="13" s="1"/>
  <c r="X323" i="13"/>
  <c r="T345" i="13"/>
  <c r="X345" i="13" s="1"/>
  <c r="X344" i="13"/>
  <c r="T366" i="13"/>
  <c r="X366" i="13" s="1"/>
  <c r="X365" i="13"/>
  <c r="T387" i="13"/>
  <c r="X387" i="13" s="1"/>
  <c r="X386" i="13"/>
  <c r="T408" i="13"/>
  <c r="X408" i="13" s="1"/>
  <c r="X407" i="13"/>
  <c r="T429" i="13"/>
  <c r="X429" i="13" s="1"/>
  <c r="X428" i="13"/>
  <c r="T450" i="13"/>
  <c r="X450" i="13" s="1"/>
  <c r="X449" i="13"/>
  <c r="T471" i="13"/>
  <c r="X471" i="13" s="1"/>
  <c r="X470" i="13"/>
  <c r="T492" i="13"/>
  <c r="X492" i="13" s="1"/>
  <c r="X491" i="13"/>
  <c r="T513" i="13"/>
  <c r="X513" i="13" s="1"/>
  <c r="X512" i="13"/>
  <c r="AF537" i="13"/>
  <c r="AB538" i="13"/>
  <c r="AF538" i="13" s="1"/>
  <c r="R275" i="13"/>
  <c r="V274" i="13"/>
  <c r="R422" i="13"/>
  <c r="V421" i="13"/>
  <c r="AE529" i="13"/>
  <c r="AA530" i="13"/>
  <c r="R551" i="13"/>
  <c r="V550" i="13"/>
  <c r="S537" i="13"/>
  <c r="W537" i="13" s="1"/>
  <c r="T530" i="13"/>
  <c r="X529" i="13"/>
  <c r="R531" i="13"/>
  <c r="V531" i="13" s="1"/>
  <c r="V530" i="13"/>
  <c r="AE543" i="13"/>
  <c r="AA544" i="13"/>
  <c r="R296" i="13"/>
  <c r="V295" i="13"/>
  <c r="R380" i="13"/>
  <c r="V379" i="13"/>
  <c r="R562" i="13"/>
  <c r="V561" i="13"/>
  <c r="R268" i="13"/>
  <c r="V267" i="13"/>
  <c r="R289" i="13"/>
  <c r="V288" i="13"/>
  <c r="R310" i="13"/>
  <c r="V309" i="13"/>
  <c r="R331" i="13"/>
  <c r="V330" i="13"/>
  <c r="R352" i="13"/>
  <c r="V351" i="13"/>
  <c r="R373" i="13"/>
  <c r="V372" i="13"/>
  <c r="R394" i="13"/>
  <c r="V393" i="13"/>
  <c r="R415" i="13"/>
  <c r="V414" i="13"/>
  <c r="R436" i="13"/>
  <c r="V435" i="13"/>
  <c r="R457" i="13"/>
  <c r="V456" i="13"/>
  <c r="R478" i="13"/>
  <c r="V477" i="13"/>
  <c r="R499" i="13"/>
  <c r="V498" i="13"/>
  <c r="R520" i="13"/>
  <c r="V519" i="13"/>
  <c r="AC530" i="13"/>
  <c r="AG529" i="13"/>
  <c r="AE536" i="13"/>
  <c r="AA537" i="13"/>
  <c r="R558" i="13"/>
  <c r="V557" i="13"/>
  <c r="T537" i="13"/>
  <c r="X536" i="13"/>
  <c r="R544" i="13"/>
  <c r="V543" i="13"/>
  <c r="A8" i="13"/>
  <c r="A9" i="11"/>
  <c r="U326" i="13"/>
  <c r="U327" i="13" s="1"/>
  <c r="U328" i="13" s="1"/>
  <c r="U298" i="13"/>
  <c r="U299" i="13" s="1"/>
  <c r="U300" i="13" s="1"/>
  <c r="S261" i="13"/>
  <c r="W261" i="13" s="1"/>
  <c r="S275" i="13"/>
  <c r="W275" i="13" s="1"/>
  <c r="S289" i="13"/>
  <c r="W289" i="13" s="1"/>
  <c r="S317" i="13"/>
  <c r="W317" i="13" s="1"/>
  <c r="S331" i="13"/>
  <c r="W331" i="13" s="1"/>
  <c r="S345" i="13"/>
  <c r="W345" i="13" s="1"/>
  <c r="S359" i="13"/>
  <c r="W359" i="13" s="1"/>
  <c r="S373" i="13"/>
  <c r="W373" i="13" s="1"/>
  <c r="S401" i="13"/>
  <c r="W401" i="13" s="1"/>
  <c r="S415" i="13"/>
  <c r="W415" i="13" s="1"/>
  <c r="S429" i="13"/>
  <c r="W429" i="13" s="1"/>
  <c r="S443" i="13"/>
  <c r="W443" i="13" s="1"/>
  <c r="S457" i="13"/>
  <c r="W457" i="13" s="1"/>
  <c r="S485" i="13"/>
  <c r="W485" i="13" s="1"/>
  <c r="S499" i="13"/>
  <c r="W499" i="13" s="1"/>
  <c r="S513" i="13"/>
  <c r="W513" i="13" s="1"/>
  <c r="S562" i="13"/>
  <c r="W562" i="13" s="1"/>
  <c r="U312" i="13"/>
  <c r="U313" i="13" s="1"/>
  <c r="U314" i="13" s="1"/>
  <c r="U340" i="13"/>
  <c r="U341" i="13" s="1"/>
  <c r="U342" i="13" s="1"/>
  <c r="U263" i="13"/>
  <c r="U264" i="13" s="1"/>
  <c r="U265" i="13" s="1"/>
  <c r="U291" i="13"/>
  <c r="U292" i="13" s="1"/>
  <c r="U293" i="13" s="1"/>
  <c r="U347" i="13"/>
  <c r="U348" i="13" s="1"/>
  <c r="U349" i="13" s="1"/>
  <c r="U361" i="13"/>
  <c r="U362" i="13" s="1"/>
  <c r="U363" i="13" s="1"/>
  <c r="U564" i="13"/>
  <c r="U565" i="13" s="1"/>
  <c r="U566" i="13" s="1"/>
  <c r="S268" i="13"/>
  <c r="W268" i="13" s="1"/>
  <c r="S282" i="13"/>
  <c r="W282" i="13" s="1"/>
  <c r="S296" i="13"/>
  <c r="W296" i="13" s="1"/>
  <c r="S310" i="13"/>
  <c r="W310" i="13" s="1"/>
  <c r="S324" i="13"/>
  <c r="W324" i="13" s="1"/>
  <c r="S338" i="13"/>
  <c r="W338" i="13" s="1"/>
  <c r="S352" i="13"/>
  <c r="W352" i="13" s="1"/>
  <c r="S366" i="13"/>
  <c r="W366" i="13" s="1"/>
  <c r="S380" i="13"/>
  <c r="W380" i="13" s="1"/>
  <c r="S394" i="13"/>
  <c r="W394" i="13" s="1"/>
  <c r="S408" i="13"/>
  <c r="W408" i="13" s="1"/>
  <c r="S422" i="13"/>
  <c r="W422" i="13" s="1"/>
  <c r="S436" i="13"/>
  <c r="W436" i="13" s="1"/>
  <c r="S450" i="13"/>
  <c r="W450" i="13" s="1"/>
  <c r="S464" i="13"/>
  <c r="W464" i="13" s="1"/>
  <c r="S478" i="13"/>
  <c r="W478" i="13" s="1"/>
  <c r="S492" i="13"/>
  <c r="W492" i="13" s="1"/>
  <c r="S506" i="13"/>
  <c r="W506" i="13" s="1"/>
  <c r="S520" i="13"/>
  <c r="W520" i="13" s="1"/>
  <c r="U333" i="13"/>
  <c r="U334" i="13" s="1"/>
  <c r="U335" i="13" s="1"/>
  <c r="U305" i="13"/>
  <c r="U306" i="13" s="1"/>
  <c r="U307" i="13" s="1"/>
  <c r="U256" i="13"/>
  <c r="U257" i="13" s="1"/>
  <c r="U258" i="13" s="1"/>
  <c r="U353" i="13"/>
  <c r="U318" i="13"/>
  <c r="S303" i="13"/>
  <c r="W303" i="13" s="1"/>
  <c r="S471" i="13"/>
  <c r="W471" i="13" s="1"/>
  <c r="U283" i="13"/>
  <c r="S387" i="13"/>
  <c r="W387" i="13" s="1"/>
  <c r="S254" i="13"/>
  <c r="W254" i="13" s="1"/>
  <c r="U367" i="13" l="1"/>
  <c r="Y367" i="13" s="1"/>
  <c r="U437" i="13"/>
  <c r="Y437" i="13" s="1"/>
  <c r="U451" i="13"/>
  <c r="Y451" i="13" s="1"/>
  <c r="T269" i="13"/>
  <c r="T270" i="13" s="1"/>
  <c r="T381" i="13"/>
  <c r="T382" i="13" s="1"/>
  <c r="T416" i="13"/>
  <c r="T417" i="13" s="1"/>
  <c r="U402" i="13"/>
  <c r="Y402" i="13" s="1"/>
  <c r="T255" i="13"/>
  <c r="T256" i="13" s="1"/>
  <c r="T283" i="13"/>
  <c r="X283" i="13" s="1"/>
  <c r="T290" i="13"/>
  <c r="T291" i="13" s="1"/>
  <c r="T507" i="13"/>
  <c r="T508" i="13" s="1"/>
  <c r="T409" i="13"/>
  <c r="X409" i="13" s="1"/>
  <c r="U458" i="13"/>
  <c r="Y458" i="13" s="1"/>
  <c r="U409" i="13"/>
  <c r="Y409" i="13" s="1"/>
  <c r="U381" i="13"/>
  <c r="Y381" i="13" s="1"/>
  <c r="U388" i="13"/>
  <c r="Y388" i="13" s="1"/>
  <c r="U479" i="13"/>
  <c r="Y479" i="13" s="1"/>
  <c r="U423" i="13"/>
  <c r="Y423" i="13" s="1"/>
  <c r="U465" i="13"/>
  <c r="Y465" i="13" s="1"/>
  <c r="U416" i="13"/>
  <c r="Y416" i="13" s="1"/>
  <c r="U493" i="13"/>
  <c r="Y493" i="13" s="1"/>
  <c r="U521" i="13"/>
  <c r="Y521" i="13" s="1"/>
  <c r="U395" i="13"/>
  <c r="Y395" i="13" s="1"/>
  <c r="U472" i="13"/>
  <c r="Y472" i="13" s="1"/>
  <c r="U486" i="13"/>
  <c r="Y486" i="13" s="1"/>
  <c r="U430" i="13"/>
  <c r="Y430" i="13" s="1"/>
  <c r="T430" i="13"/>
  <c r="X430" i="13" s="1"/>
  <c r="U500" i="13"/>
  <c r="Y500" i="13" s="1"/>
  <c r="U374" i="13"/>
  <c r="Y374" i="13" s="1"/>
  <c r="U444" i="13"/>
  <c r="Y444" i="13" s="1"/>
  <c r="T367" i="13"/>
  <c r="T368" i="13" s="1"/>
  <c r="T493" i="13"/>
  <c r="T494" i="13" s="1"/>
  <c r="T339" i="13"/>
  <c r="X339" i="13" s="1"/>
  <c r="T472" i="13"/>
  <c r="X472" i="13" s="1"/>
  <c r="T465" i="13"/>
  <c r="T466" i="13" s="1"/>
  <c r="T353" i="13"/>
  <c r="T354" i="13" s="1"/>
  <c r="T444" i="13"/>
  <c r="T445" i="13" s="1"/>
  <c r="T374" i="13"/>
  <c r="T375" i="13" s="1"/>
  <c r="T346" i="13"/>
  <c r="T347" i="13" s="1"/>
  <c r="T318" i="13"/>
  <c r="T319" i="13" s="1"/>
  <c r="U507" i="13"/>
  <c r="Y506" i="13"/>
  <c r="T500" i="13"/>
  <c r="T501" i="13" s="1"/>
  <c r="T479" i="13"/>
  <c r="T480" i="13" s="1"/>
  <c r="U514" i="13"/>
  <c r="Y513" i="13"/>
  <c r="T514" i="13"/>
  <c r="X514" i="13" s="1"/>
  <c r="T360" i="13"/>
  <c r="T361" i="13" s="1"/>
  <c r="T486" i="13"/>
  <c r="T487" i="13" s="1"/>
  <c r="T521" i="13"/>
  <c r="T522" i="13" s="1"/>
  <c r="T395" i="13"/>
  <c r="T396" i="13" s="1"/>
  <c r="U269" i="13"/>
  <c r="Y268" i="13"/>
  <c r="U276" i="13"/>
  <c r="Y275" i="13"/>
  <c r="T563" i="13"/>
  <c r="T564" i="13" s="1"/>
  <c r="T311" i="13"/>
  <c r="T312" i="13" s="1"/>
  <c r="T437" i="13"/>
  <c r="T438" i="13" s="1"/>
  <c r="T276" i="13"/>
  <c r="T277" i="13" s="1"/>
  <c r="T402" i="13"/>
  <c r="T403" i="13" s="1"/>
  <c r="T304" i="13"/>
  <c r="T305" i="13" s="1"/>
  <c r="T297" i="13"/>
  <c r="T298" i="13" s="1"/>
  <c r="T325" i="13"/>
  <c r="T326" i="13" s="1"/>
  <c r="T423" i="13"/>
  <c r="T424" i="13" s="1"/>
  <c r="T332" i="13"/>
  <c r="X332" i="13" s="1"/>
  <c r="T458" i="13"/>
  <c r="T459" i="13" s="1"/>
  <c r="AB566" i="13"/>
  <c r="AF566" i="13" s="1"/>
  <c r="AF565" i="13"/>
  <c r="S444" i="13"/>
  <c r="W444" i="13" s="1"/>
  <c r="AA531" i="13"/>
  <c r="AE531" i="13" s="1"/>
  <c r="AE530" i="13"/>
  <c r="S304" i="13"/>
  <c r="W304" i="13" s="1"/>
  <c r="S507" i="13"/>
  <c r="W507" i="13" s="1"/>
  <c r="S339" i="13"/>
  <c r="W339" i="13" s="1"/>
  <c r="S430" i="13"/>
  <c r="W430" i="13" s="1"/>
  <c r="R559" i="13"/>
  <c r="V559" i="13" s="1"/>
  <c r="V558" i="13"/>
  <c r="R458" i="13"/>
  <c r="V457" i="13"/>
  <c r="R332" i="13"/>
  <c r="V331" i="13"/>
  <c r="R297" i="13"/>
  <c r="V296" i="13"/>
  <c r="R339" i="13"/>
  <c r="V338" i="13"/>
  <c r="S552" i="13"/>
  <c r="W552" i="13" s="1"/>
  <c r="R472" i="13"/>
  <c r="V471" i="13"/>
  <c r="R346" i="13"/>
  <c r="V345" i="13"/>
  <c r="R465" i="13"/>
  <c r="V464" i="13"/>
  <c r="R360" i="13"/>
  <c r="V359" i="13"/>
  <c r="S472" i="13"/>
  <c r="W472" i="13" s="1"/>
  <c r="S493" i="13"/>
  <c r="W493" i="13" s="1"/>
  <c r="S325" i="13"/>
  <c r="W325" i="13" s="1"/>
  <c r="S416" i="13"/>
  <c r="W416" i="13" s="1"/>
  <c r="AA538" i="13"/>
  <c r="AE538" i="13" s="1"/>
  <c r="AE537" i="13"/>
  <c r="AA545" i="13"/>
  <c r="AE545" i="13" s="1"/>
  <c r="AE544" i="13"/>
  <c r="S559" i="13"/>
  <c r="W559" i="13" s="1"/>
  <c r="AA559" i="13"/>
  <c r="AE559" i="13" s="1"/>
  <c r="AE558" i="13"/>
  <c r="S479" i="13"/>
  <c r="W479" i="13" s="1"/>
  <c r="S311" i="13"/>
  <c r="W311" i="13" s="1"/>
  <c r="X563" i="13"/>
  <c r="S402" i="13"/>
  <c r="W402" i="13" s="1"/>
  <c r="R437" i="13"/>
  <c r="V436" i="13"/>
  <c r="R311" i="13"/>
  <c r="V310" i="13"/>
  <c r="R423" i="13"/>
  <c r="V422" i="13"/>
  <c r="R444" i="13"/>
  <c r="V443" i="13"/>
  <c r="R451" i="13"/>
  <c r="V450" i="13"/>
  <c r="R325" i="13"/>
  <c r="V324" i="13"/>
  <c r="R318" i="13"/>
  <c r="V317" i="13"/>
  <c r="AC545" i="13"/>
  <c r="AG545" i="13" s="1"/>
  <c r="AG544" i="13"/>
  <c r="S521" i="13"/>
  <c r="W521" i="13" s="1"/>
  <c r="S451" i="13"/>
  <c r="W451" i="13" s="1"/>
  <c r="S283" i="13"/>
  <c r="W283" i="13" s="1"/>
  <c r="S360" i="13"/>
  <c r="W360" i="13" s="1"/>
  <c r="AC531" i="13"/>
  <c r="AG531" i="13" s="1"/>
  <c r="AG530" i="13"/>
  <c r="R416" i="13"/>
  <c r="V415" i="13"/>
  <c r="R290" i="13"/>
  <c r="V289" i="13"/>
  <c r="R276" i="13"/>
  <c r="V275" i="13"/>
  <c r="R255" i="13"/>
  <c r="V254" i="13"/>
  <c r="R430" i="13"/>
  <c r="V429" i="13"/>
  <c r="R304" i="13"/>
  <c r="V303" i="13"/>
  <c r="AF558" i="13"/>
  <c r="AB559" i="13"/>
  <c r="AF559" i="13" s="1"/>
  <c r="R402" i="13"/>
  <c r="V401" i="13"/>
  <c r="S353" i="13"/>
  <c r="W353" i="13" s="1"/>
  <c r="S297" i="13"/>
  <c r="W297" i="13" s="1"/>
  <c r="S374" i="13"/>
  <c r="W374" i="13" s="1"/>
  <c r="S255" i="13"/>
  <c r="W255" i="13" s="1"/>
  <c r="S437" i="13"/>
  <c r="W437" i="13" s="1"/>
  <c r="S269" i="13"/>
  <c r="W269" i="13" s="1"/>
  <c r="S346" i="13"/>
  <c r="W346" i="13" s="1"/>
  <c r="S531" i="13"/>
  <c r="W531" i="13" s="1"/>
  <c r="S388" i="13"/>
  <c r="W388" i="13" s="1"/>
  <c r="S423" i="13"/>
  <c r="W423" i="13" s="1"/>
  <c r="S563" i="13"/>
  <c r="W563" i="13" s="1"/>
  <c r="S332" i="13"/>
  <c r="W332" i="13" s="1"/>
  <c r="R521" i="13"/>
  <c r="V520" i="13"/>
  <c r="R395" i="13"/>
  <c r="V394" i="13"/>
  <c r="R269" i="13"/>
  <c r="V268" i="13"/>
  <c r="X530" i="13"/>
  <c r="T531" i="13"/>
  <c r="X531" i="13" s="1"/>
  <c r="AA552" i="13"/>
  <c r="AE552" i="13" s="1"/>
  <c r="AE551" i="13"/>
  <c r="AC559" i="13"/>
  <c r="AG559" i="13" s="1"/>
  <c r="AG558" i="13"/>
  <c r="R409" i="13"/>
  <c r="V408" i="13"/>
  <c r="R283" i="13"/>
  <c r="V282" i="13"/>
  <c r="AC538" i="13"/>
  <c r="AG538" i="13" s="1"/>
  <c r="AG537" i="13"/>
  <c r="S545" i="13"/>
  <c r="W545" i="13" s="1"/>
  <c r="S514" i="13"/>
  <c r="W514" i="13" s="1"/>
  <c r="X255" i="13"/>
  <c r="S500" i="13"/>
  <c r="W500" i="13" s="1"/>
  <c r="S290" i="13"/>
  <c r="W290" i="13" s="1"/>
  <c r="R545" i="13"/>
  <c r="V545" i="13" s="1"/>
  <c r="V544" i="13"/>
  <c r="R500" i="13"/>
  <c r="V499" i="13"/>
  <c r="R374" i="13"/>
  <c r="V373" i="13"/>
  <c r="R563" i="13"/>
  <c r="V562" i="13"/>
  <c r="T262" i="13"/>
  <c r="X261" i="13"/>
  <c r="AC552" i="13"/>
  <c r="AG552" i="13" s="1"/>
  <c r="AG551" i="13"/>
  <c r="R514" i="13"/>
  <c r="V513" i="13"/>
  <c r="R388" i="13"/>
  <c r="V387" i="13"/>
  <c r="R262" i="13"/>
  <c r="V261" i="13"/>
  <c r="S318" i="13"/>
  <c r="W318" i="13" s="1"/>
  <c r="S538" i="13"/>
  <c r="W538" i="13" s="1"/>
  <c r="S276" i="13"/>
  <c r="W276" i="13" s="1"/>
  <c r="S465" i="13"/>
  <c r="W465" i="13" s="1"/>
  <c r="S409" i="13"/>
  <c r="W409" i="13" s="1"/>
  <c r="S395" i="13"/>
  <c r="W395" i="13" s="1"/>
  <c r="S381" i="13"/>
  <c r="W381" i="13" s="1"/>
  <c r="S486" i="13"/>
  <c r="W486" i="13" s="1"/>
  <c r="S367" i="13"/>
  <c r="W367" i="13" s="1"/>
  <c r="T388" i="13"/>
  <c r="T451" i="13"/>
  <c r="S458" i="13"/>
  <c r="W458" i="13" s="1"/>
  <c r="S262" i="13"/>
  <c r="W262" i="13" s="1"/>
  <c r="X537" i="13"/>
  <c r="T538" i="13"/>
  <c r="X538" i="13" s="1"/>
  <c r="R479" i="13"/>
  <c r="V478" i="13"/>
  <c r="R353" i="13"/>
  <c r="V352" i="13"/>
  <c r="R381" i="13"/>
  <c r="V380" i="13"/>
  <c r="R552" i="13"/>
  <c r="V552" i="13" s="1"/>
  <c r="V551" i="13"/>
  <c r="R486" i="13"/>
  <c r="V485" i="13"/>
  <c r="X558" i="13"/>
  <c r="T559" i="13"/>
  <c r="X559" i="13" s="1"/>
  <c r="R493" i="13"/>
  <c r="V492" i="13"/>
  <c r="R367" i="13"/>
  <c r="V366" i="13"/>
  <c r="R538" i="13"/>
  <c r="V538" i="13" s="1"/>
  <c r="V537" i="13"/>
  <c r="AF530" i="13"/>
  <c r="AB531" i="13"/>
  <c r="AF531" i="13" s="1"/>
  <c r="R507" i="13"/>
  <c r="V506" i="13"/>
  <c r="A10" i="11"/>
  <c r="A9" i="13"/>
  <c r="U368" i="13"/>
  <c r="Y368" i="13" s="1"/>
  <c r="U438" i="13"/>
  <c r="Y438" i="13" s="1"/>
  <c r="U284" i="13"/>
  <c r="U452" i="13"/>
  <c r="Y452" i="13" s="1"/>
  <c r="U319" i="13"/>
  <c r="U354" i="13"/>
  <c r="X416" i="13" l="1"/>
  <c r="X269" i="13"/>
  <c r="X479" i="13"/>
  <c r="X493" i="13"/>
  <c r="X290" i="13"/>
  <c r="T473" i="13"/>
  <c r="T474" i="13" s="1"/>
  <c r="T284" i="13"/>
  <c r="T285" i="13" s="1"/>
  <c r="T340" i="13"/>
  <c r="T341" i="13" s="1"/>
  <c r="T515" i="13"/>
  <c r="T516" i="13" s="1"/>
  <c r="X381" i="13"/>
  <c r="U403" i="13"/>
  <c r="Y403" i="13" s="1"/>
  <c r="X402" i="13"/>
  <c r="X276" i="13"/>
  <c r="X507" i="13"/>
  <c r="T410" i="13"/>
  <c r="T411" i="13" s="1"/>
  <c r="X297" i="13"/>
  <c r="X353" i="13"/>
  <c r="X465" i="13"/>
  <c r="X444" i="13"/>
  <c r="T431" i="13"/>
  <c r="X431" i="13" s="1"/>
  <c r="X486" i="13"/>
  <c r="X374" i="13"/>
  <c r="X304" i="13"/>
  <c r="U424" i="13"/>
  <c r="Y424" i="13" s="1"/>
  <c r="U445" i="13"/>
  <c r="Y445" i="13" s="1"/>
  <c r="X367" i="13"/>
  <c r="U396" i="13"/>
  <c r="Y396" i="13" s="1"/>
  <c r="U480" i="13"/>
  <c r="Y480" i="13" s="1"/>
  <c r="U375" i="13"/>
  <c r="Y375" i="13" s="1"/>
  <c r="U522" i="13"/>
  <c r="Y522" i="13" s="1"/>
  <c r="U389" i="13"/>
  <c r="Y389" i="13" s="1"/>
  <c r="U501" i="13"/>
  <c r="Y501" i="13" s="1"/>
  <c r="U494" i="13"/>
  <c r="Y494" i="13" s="1"/>
  <c r="U382" i="13"/>
  <c r="Y382" i="13" s="1"/>
  <c r="U431" i="13"/>
  <c r="Y431" i="13" s="1"/>
  <c r="U417" i="13"/>
  <c r="Y417" i="13" s="1"/>
  <c r="U410" i="13"/>
  <c r="Y410" i="13" s="1"/>
  <c r="U473" i="13"/>
  <c r="Y473" i="13" s="1"/>
  <c r="U487" i="13"/>
  <c r="Y487" i="13" s="1"/>
  <c r="U466" i="13"/>
  <c r="Y466" i="13" s="1"/>
  <c r="U459" i="13"/>
  <c r="Y459" i="13" s="1"/>
  <c r="X325" i="13"/>
  <c r="X395" i="13"/>
  <c r="T333" i="13"/>
  <c r="X333" i="13" s="1"/>
  <c r="X521" i="13"/>
  <c r="Y507" i="13"/>
  <c r="U508" i="13"/>
  <c r="X423" i="13"/>
  <c r="X500" i="13"/>
  <c r="X346" i="13"/>
  <c r="X360" i="13"/>
  <c r="X318" i="13"/>
  <c r="Y514" i="13"/>
  <c r="U515" i="13"/>
  <c r="Y276" i="13"/>
  <c r="U277" i="13"/>
  <c r="Y269" i="13"/>
  <c r="U270" i="13"/>
  <c r="X311" i="13"/>
  <c r="X437" i="13"/>
  <c r="X458" i="13"/>
  <c r="T495" i="13"/>
  <c r="X494" i="13"/>
  <c r="S466" i="13"/>
  <c r="W466" i="13" s="1"/>
  <c r="R263" i="13"/>
  <c r="V262" i="13"/>
  <c r="R375" i="13"/>
  <c r="V374" i="13"/>
  <c r="R284" i="13"/>
  <c r="V283" i="13"/>
  <c r="R396" i="13"/>
  <c r="V395" i="13"/>
  <c r="T271" i="13"/>
  <c r="X270" i="13"/>
  <c r="S375" i="13"/>
  <c r="W375" i="13" s="1"/>
  <c r="R305" i="13"/>
  <c r="V304" i="13"/>
  <c r="S452" i="13"/>
  <c r="W452" i="13" s="1"/>
  <c r="R312" i="13"/>
  <c r="V311" i="13"/>
  <c r="T306" i="13"/>
  <c r="X305" i="13"/>
  <c r="S326" i="13"/>
  <c r="W326" i="13" s="1"/>
  <c r="R473" i="13"/>
  <c r="V472" i="13"/>
  <c r="S508" i="13"/>
  <c r="W508" i="13" s="1"/>
  <c r="R508" i="13"/>
  <c r="V507" i="13"/>
  <c r="S277" i="13"/>
  <c r="W277" i="13" s="1"/>
  <c r="T446" i="13"/>
  <c r="X445" i="13"/>
  <c r="T278" i="13"/>
  <c r="X277" i="13"/>
  <c r="R431" i="13"/>
  <c r="V430" i="13"/>
  <c r="T425" i="13"/>
  <c r="X424" i="13"/>
  <c r="T299" i="13"/>
  <c r="X298" i="13"/>
  <c r="R319" i="13"/>
  <c r="V318" i="13"/>
  <c r="R438" i="13"/>
  <c r="V437" i="13"/>
  <c r="S312" i="13"/>
  <c r="W312" i="13" s="1"/>
  <c r="T397" i="13"/>
  <c r="X396" i="13"/>
  <c r="S494" i="13"/>
  <c r="W494" i="13" s="1"/>
  <c r="T467" i="13"/>
  <c r="X466" i="13"/>
  <c r="S305" i="13"/>
  <c r="W305" i="13" s="1"/>
  <c r="S263" i="13"/>
  <c r="W263" i="13" s="1"/>
  <c r="S424" i="13"/>
  <c r="W424" i="13" s="1"/>
  <c r="S298" i="13"/>
  <c r="W298" i="13" s="1"/>
  <c r="S480" i="13"/>
  <c r="W480" i="13" s="1"/>
  <c r="T418" i="13"/>
  <c r="X417" i="13"/>
  <c r="R389" i="13"/>
  <c r="V388" i="13"/>
  <c r="S459" i="13"/>
  <c r="W459" i="13" s="1"/>
  <c r="S515" i="13"/>
  <c r="W515" i="13" s="1"/>
  <c r="R256" i="13"/>
  <c r="V255" i="13"/>
  <c r="R340" i="13"/>
  <c r="V339" i="13"/>
  <c r="T452" i="13"/>
  <c r="X451" i="13"/>
  <c r="R382" i="13"/>
  <c r="V381" i="13"/>
  <c r="T389" i="13"/>
  <c r="X388" i="13"/>
  <c r="S396" i="13"/>
  <c r="W396" i="13" s="1"/>
  <c r="S291" i="13"/>
  <c r="W291" i="13" s="1"/>
  <c r="S333" i="13"/>
  <c r="W333" i="13" s="1"/>
  <c r="S270" i="13"/>
  <c r="W270" i="13" s="1"/>
  <c r="S354" i="13"/>
  <c r="W354" i="13" s="1"/>
  <c r="R277" i="13"/>
  <c r="V276" i="13"/>
  <c r="T327" i="13"/>
  <c r="X326" i="13"/>
  <c r="R452" i="13"/>
  <c r="V451" i="13"/>
  <c r="S403" i="13"/>
  <c r="W403" i="13" s="1"/>
  <c r="T509" i="13"/>
  <c r="X508" i="13"/>
  <c r="R361" i="13"/>
  <c r="V360" i="13"/>
  <c r="R298" i="13"/>
  <c r="V297" i="13"/>
  <c r="T523" i="13"/>
  <c r="X522" i="13"/>
  <c r="T257" i="13"/>
  <c r="X256" i="13"/>
  <c r="T292" i="13"/>
  <c r="X291" i="13"/>
  <c r="T313" i="13"/>
  <c r="X312" i="13"/>
  <c r="S361" i="13"/>
  <c r="W361" i="13" s="1"/>
  <c r="S417" i="13"/>
  <c r="W417" i="13" s="1"/>
  <c r="R522" i="13"/>
  <c r="V521" i="13"/>
  <c r="S382" i="13"/>
  <c r="W382" i="13" s="1"/>
  <c r="S389" i="13"/>
  <c r="W389" i="13" s="1"/>
  <c r="T481" i="13"/>
  <c r="X480" i="13"/>
  <c r="T355" i="13"/>
  <c r="X354" i="13"/>
  <c r="S431" i="13"/>
  <c r="W431" i="13" s="1"/>
  <c r="R368" i="13"/>
  <c r="V367" i="13"/>
  <c r="R354" i="13"/>
  <c r="V353" i="13"/>
  <c r="S368" i="13"/>
  <c r="W368" i="13" s="1"/>
  <c r="T376" i="13"/>
  <c r="X375" i="13"/>
  <c r="S319" i="13"/>
  <c r="W319" i="13" s="1"/>
  <c r="T263" i="13"/>
  <c r="X262" i="13"/>
  <c r="S501" i="13"/>
  <c r="W501" i="13" s="1"/>
  <c r="T460" i="13"/>
  <c r="X459" i="13"/>
  <c r="S564" i="13"/>
  <c r="W564" i="13" s="1"/>
  <c r="T369" i="13"/>
  <c r="X368" i="13"/>
  <c r="S438" i="13"/>
  <c r="W438" i="13" s="1"/>
  <c r="R403" i="13"/>
  <c r="V402" i="13"/>
  <c r="R291" i="13"/>
  <c r="V290" i="13"/>
  <c r="T488" i="13"/>
  <c r="X487" i="13"/>
  <c r="S522" i="13"/>
  <c r="W522" i="13" s="1"/>
  <c r="R445" i="13"/>
  <c r="V444" i="13"/>
  <c r="T439" i="13"/>
  <c r="X438" i="13"/>
  <c r="R466" i="13"/>
  <c r="V465" i="13"/>
  <c r="R333" i="13"/>
  <c r="V332" i="13"/>
  <c r="T348" i="13"/>
  <c r="X347" i="13"/>
  <c r="S445" i="13"/>
  <c r="W445" i="13" s="1"/>
  <c r="R410" i="13"/>
  <c r="V409" i="13"/>
  <c r="R515" i="13"/>
  <c r="V514" i="13"/>
  <c r="T502" i="13"/>
  <c r="X501" i="13"/>
  <c r="R326" i="13"/>
  <c r="V325" i="13"/>
  <c r="S473" i="13"/>
  <c r="W473" i="13" s="1"/>
  <c r="R487" i="13"/>
  <c r="V486" i="13"/>
  <c r="R501" i="13"/>
  <c r="V500" i="13"/>
  <c r="R494" i="13"/>
  <c r="V493" i="13"/>
  <c r="R480" i="13"/>
  <c r="V479" i="13"/>
  <c r="S487" i="13"/>
  <c r="W487" i="13" s="1"/>
  <c r="S410" i="13"/>
  <c r="W410" i="13" s="1"/>
  <c r="R564" i="13"/>
  <c r="V563" i="13"/>
  <c r="R270" i="13"/>
  <c r="V269" i="13"/>
  <c r="T404" i="13"/>
  <c r="X403" i="13"/>
  <c r="S347" i="13"/>
  <c r="W347" i="13" s="1"/>
  <c r="S256" i="13"/>
  <c r="W256" i="13" s="1"/>
  <c r="R417" i="13"/>
  <c r="V416" i="13"/>
  <c r="S284" i="13"/>
  <c r="W284" i="13" s="1"/>
  <c r="T383" i="13"/>
  <c r="X382" i="13"/>
  <c r="R424" i="13"/>
  <c r="V423" i="13"/>
  <c r="T565" i="13"/>
  <c r="X564" i="13"/>
  <c r="T320" i="13"/>
  <c r="X319" i="13"/>
  <c r="R347" i="13"/>
  <c r="V346" i="13"/>
  <c r="R459" i="13"/>
  <c r="V458" i="13"/>
  <c r="S340" i="13"/>
  <c r="W340" i="13" s="1"/>
  <c r="T362" i="13"/>
  <c r="X361" i="13"/>
  <c r="A11" i="11"/>
  <c r="A10" i="13"/>
  <c r="U453" i="13"/>
  <c r="Y453" i="13" s="1"/>
  <c r="U285" i="13"/>
  <c r="U286" i="13" s="1"/>
  <c r="U439" i="13"/>
  <c r="Y439" i="13" s="1"/>
  <c r="U369" i="13"/>
  <c r="Y369" i="13" s="1"/>
  <c r="U355" i="13"/>
  <c r="U356" i="13" s="1"/>
  <c r="U320" i="13"/>
  <c r="U321" i="13" s="1"/>
  <c r="X284" i="13" l="1"/>
  <c r="U404" i="13"/>
  <c r="Y404" i="13" s="1"/>
  <c r="X515" i="13"/>
  <c r="X473" i="13"/>
  <c r="X340" i="13"/>
  <c r="X410" i="13"/>
  <c r="T432" i="13"/>
  <c r="T433" i="13" s="1"/>
  <c r="X433" i="13" s="1"/>
  <c r="T334" i="13"/>
  <c r="X334" i="13" s="1"/>
  <c r="U376" i="13"/>
  <c r="Y376" i="13" s="1"/>
  <c r="U454" i="13"/>
  <c r="Y454" i="13" s="1"/>
  <c r="U467" i="13"/>
  <c r="Y467" i="13" s="1"/>
  <c r="U383" i="13"/>
  <c r="Y383" i="13" s="1"/>
  <c r="U481" i="13"/>
  <c r="Y481" i="13" s="1"/>
  <c r="U488" i="13"/>
  <c r="Y488" i="13" s="1"/>
  <c r="U495" i="13"/>
  <c r="Y495" i="13" s="1"/>
  <c r="U397" i="13"/>
  <c r="Y397" i="13" s="1"/>
  <c r="U440" i="13"/>
  <c r="Y440" i="13" s="1"/>
  <c r="U432" i="13"/>
  <c r="Y432" i="13" s="1"/>
  <c r="U474" i="13"/>
  <c r="Y474" i="13" s="1"/>
  <c r="U502" i="13"/>
  <c r="Y502" i="13" s="1"/>
  <c r="U405" i="13"/>
  <c r="Y405" i="13" s="1"/>
  <c r="U446" i="13"/>
  <c r="Y446" i="13" s="1"/>
  <c r="U411" i="13"/>
  <c r="Y411" i="13" s="1"/>
  <c r="U390" i="13"/>
  <c r="Y390" i="13" s="1"/>
  <c r="U425" i="13"/>
  <c r="Y425" i="13" s="1"/>
  <c r="U460" i="13"/>
  <c r="Y460" i="13" s="1"/>
  <c r="U370" i="13"/>
  <c r="Y370" i="13" s="1"/>
  <c r="U418" i="13"/>
  <c r="Y418" i="13" s="1"/>
  <c r="U523" i="13"/>
  <c r="Y523" i="13" s="1"/>
  <c r="U516" i="13"/>
  <c r="Y515" i="13"/>
  <c r="U509" i="13"/>
  <c r="Y508" i="13"/>
  <c r="U271" i="13"/>
  <c r="Y270" i="13"/>
  <c r="U278" i="13"/>
  <c r="Y277" i="13"/>
  <c r="X362" i="13"/>
  <c r="T363" i="13"/>
  <c r="X363" i="13" s="1"/>
  <c r="R425" i="13"/>
  <c r="V424" i="13"/>
  <c r="X404" i="13"/>
  <c r="T405" i="13"/>
  <c r="X405" i="13" s="1"/>
  <c r="S488" i="13"/>
  <c r="W488" i="13" s="1"/>
  <c r="R327" i="13"/>
  <c r="V326" i="13"/>
  <c r="R334" i="13"/>
  <c r="V333" i="13"/>
  <c r="X488" i="13"/>
  <c r="T489" i="13"/>
  <c r="X489" i="13" s="1"/>
  <c r="X460" i="13"/>
  <c r="T461" i="13"/>
  <c r="X461" i="13" s="1"/>
  <c r="R355" i="13"/>
  <c r="V354" i="13"/>
  <c r="S383" i="13"/>
  <c r="W383" i="13" s="1"/>
  <c r="X257" i="13"/>
  <c r="T258" i="13"/>
  <c r="X258" i="13" s="1"/>
  <c r="S404" i="13"/>
  <c r="W404" i="13" s="1"/>
  <c r="S271" i="13"/>
  <c r="W271" i="13" s="1"/>
  <c r="T453" i="13"/>
  <c r="X452" i="13"/>
  <c r="X418" i="13"/>
  <c r="T419" i="13"/>
  <c r="X419" i="13" s="1"/>
  <c r="X467" i="13"/>
  <c r="T468" i="13"/>
  <c r="X468" i="13" s="1"/>
  <c r="X299" i="13"/>
  <c r="T300" i="13"/>
  <c r="X300" i="13" s="1"/>
  <c r="R509" i="13"/>
  <c r="V508" i="13"/>
  <c r="S453" i="13"/>
  <c r="W453" i="13" s="1"/>
  <c r="R285" i="13"/>
  <c r="V284" i="13"/>
  <c r="R369" i="13"/>
  <c r="V368" i="13"/>
  <c r="X425" i="13"/>
  <c r="T426" i="13"/>
  <c r="X426" i="13" s="1"/>
  <c r="R292" i="13"/>
  <c r="V291" i="13"/>
  <c r="S509" i="13"/>
  <c r="W509" i="13" s="1"/>
  <c r="R460" i="13"/>
  <c r="V459" i="13"/>
  <c r="S285" i="13"/>
  <c r="W285" i="13" s="1"/>
  <c r="R495" i="13"/>
  <c r="V494" i="13"/>
  <c r="R516" i="13"/>
  <c r="V515" i="13"/>
  <c r="X285" i="13"/>
  <c r="T286" i="13"/>
  <c r="X286" i="13" s="1"/>
  <c r="R404" i="13"/>
  <c r="V403" i="13"/>
  <c r="T264" i="13"/>
  <c r="X263" i="13"/>
  <c r="S432" i="13"/>
  <c r="W432" i="13" s="1"/>
  <c r="S418" i="13"/>
  <c r="W418" i="13" s="1"/>
  <c r="X341" i="13"/>
  <c r="T342" i="13"/>
  <c r="X342" i="13" s="1"/>
  <c r="X516" i="13"/>
  <c r="T517" i="13"/>
  <c r="X517" i="13" s="1"/>
  <c r="S292" i="13"/>
  <c r="W292" i="13" s="1"/>
  <c r="R257" i="13"/>
  <c r="V256" i="13"/>
  <c r="S299" i="13"/>
  <c r="W299" i="13" s="1"/>
  <c r="X397" i="13"/>
  <c r="T398" i="13"/>
  <c r="X398" i="13" s="1"/>
  <c r="R432" i="13"/>
  <c r="V431" i="13"/>
  <c r="R474" i="13"/>
  <c r="V473" i="13"/>
  <c r="S376" i="13"/>
  <c r="W376" i="13" s="1"/>
  <c r="R376" i="13"/>
  <c r="V375" i="13"/>
  <c r="X383" i="13"/>
  <c r="T384" i="13"/>
  <c r="X384" i="13" s="1"/>
  <c r="R467" i="13"/>
  <c r="V466" i="13"/>
  <c r="R453" i="13"/>
  <c r="V452" i="13"/>
  <c r="S481" i="13"/>
  <c r="W481" i="13" s="1"/>
  <c r="R481" i="13"/>
  <c r="V480" i="13"/>
  <c r="R306" i="13"/>
  <c r="V305" i="13"/>
  <c r="R348" i="13"/>
  <c r="V347" i="13"/>
  <c r="R418" i="13"/>
  <c r="V417" i="13"/>
  <c r="R565" i="13"/>
  <c r="V564" i="13"/>
  <c r="R502" i="13"/>
  <c r="V501" i="13"/>
  <c r="R411" i="13"/>
  <c r="V410" i="13"/>
  <c r="X439" i="13"/>
  <c r="T440" i="13"/>
  <c r="X440" i="13" s="1"/>
  <c r="S439" i="13"/>
  <c r="W439" i="13" s="1"/>
  <c r="S320" i="13"/>
  <c r="W320" i="13" s="1"/>
  <c r="X355" i="13"/>
  <c r="T356" i="13"/>
  <c r="X356" i="13" s="1"/>
  <c r="S362" i="13"/>
  <c r="W362" i="13" s="1"/>
  <c r="R299" i="13"/>
  <c r="V298" i="13"/>
  <c r="X327" i="13"/>
  <c r="T328" i="13"/>
  <c r="X328" i="13" s="1"/>
  <c r="S397" i="13"/>
  <c r="W397" i="13" s="1"/>
  <c r="S516" i="13"/>
  <c r="W516" i="13" s="1"/>
  <c r="S425" i="13"/>
  <c r="W425" i="13" s="1"/>
  <c r="S313" i="13"/>
  <c r="W313" i="13" s="1"/>
  <c r="X278" i="13"/>
  <c r="T279" i="13"/>
  <c r="X279" i="13" s="1"/>
  <c r="S327" i="13"/>
  <c r="W327" i="13" s="1"/>
  <c r="X271" i="13"/>
  <c r="T272" i="13"/>
  <c r="X272" i="13" s="1"/>
  <c r="R264" i="13"/>
  <c r="V263" i="13"/>
  <c r="S341" i="13"/>
  <c r="W341" i="13" s="1"/>
  <c r="S502" i="13"/>
  <c r="W502" i="13" s="1"/>
  <c r="R341" i="13"/>
  <c r="V340" i="13"/>
  <c r="X502" i="13"/>
  <c r="T503" i="13"/>
  <c r="X503" i="13" s="1"/>
  <c r="S334" i="13"/>
  <c r="W334" i="13" s="1"/>
  <c r="X320" i="13"/>
  <c r="T321" i="13"/>
  <c r="X321" i="13" s="1"/>
  <c r="S257" i="13"/>
  <c r="W257" i="13" s="1"/>
  <c r="X411" i="13"/>
  <c r="T412" i="13"/>
  <c r="X412" i="13" s="1"/>
  <c r="R488" i="13"/>
  <c r="V487" i="13"/>
  <c r="S446" i="13"/>
  <c r="W446" i="13" s="1"/>
  <c r="R446" i="13"/>
  <c r="V445" i="13"/>
  <c r="X369" i="13"/>
  <c r="T370" i="13"/>
  <c r="X370" i="13" s="1"/>
  <c r="X376" i="13"/>
  <c r="T377" i="13"/>
  <c r="X377" i="13" s="1"/>
  <c r="X481" i="13"/>
  <c r="T482" i="13"/>
  <c r="X482" i="13" s="1"/>
  <c r="X313" i="13"/>
  <c r="T314" i="13"/>
  <c r="X314" i="13" s="1"/>
  <c r="R362" i="13"/>
  <c r="V361" i="13"/>
  <c r="R278" i="13"/>
  <c r="V277" i="13"/>
  <c r="T390" i="13"/>
  <c r="X389" i="13"/>
  <c r="S460" i="13"/>
  <c r="W460" i="13" s="1"/>
  <c r="S264" i="13"/>
  <c r="W264" i="13" s="1"/>
  <c r="R439" i="13"/>
  <c r="V438" i="13"/>
  <c r="X446" i="13"/>
  <c r="T447" i="13"/>
  <c r="X447" i="13" s="1"/>
  <c r="X306" i="13"/>
  <c r="T307" i="13"/>
  <c r="X307" i="13" s="1"/>
  <c r="X474" i="13"/>
  <c r="T475" i="13"/>
  <c r="X475" i="13" s="1"/>
  <c r="S467" i="13"/>
  <c r="W467" i="13" s="1"/>
  <c r="R523" i="13"/>
  <c r="V522" i="13"/>
  <c r="X432" i="13"/>
  <c r="R271" i="13"/>
  <c r="V270" i="13"/>
  <c r="X523" i="13"/>
  <c r="T524" i="13"/>
  <c r="X524" i="13" s="1"/>
  <c r="S495" i="13"/>
  <c r="W495" i="13" s="1"/>
  <c r="X565" i="13"/>
  <c r="T566" i="13"/>
  <c r="X566" i="13" s="1"/>
  <c r="S348" i="13"/>
  <c r="W348" i="13" s="1"/>
  <c r="S411" i="13"/>
  <c r="W411" i="13" s="1"/>
  <c r="S474" i="13"/>
  <c r="W474" i="13" s="1"/>
  <c r="X348" i="13"/>
  <c r="T349" i="13"/>
  <c r="X349" i="13" s="1"/>
  <c r="S523" i="13"/>
  <c r="W523" i="13" s="1"/>
  <c r="S565" i="13"/>
  <c r="W565" i="13" s="1"/>
  <c r="S369" i="13"/>
  <c r="W369" i="13" s="1"/>
  <c r="S390" i="13"/>
  <c r="W390" i="13" s="1"/>
  <c r="X292" i="13"/>
  <c r="T293" i="13"/>
  <c r="X293" i="13" s="1"/>
  <c r="X509" i="13"/>
  <c r="T510" i="13"/>
  <c r="X510" i="13" s="1"/>
  <c r="S355" i="13"/>
  <c r="W355" i="13" s="1"/>
  <c r="R383" i="13"/>
  <c r="V382" i="13"/>
  <c r="R390" i="13"/>
  <c r="V389" i="13"/>
  <c r="S306" i="13"/>
  <c r="W306" i="13" s="1"/>
  <c r="R320" i="13"/>
  <c r="V319" i="13"/>
  <c r="S278" i="13"/>
  <c r="W278" i="13" s="1"/>
  <c r="R313" i="13"/>
  <c r="V312" i="13"/>
  <c r="R397" i="13"/>
  <c r="V396" i="13"/>
  <c r="X495" i="13"/>
  <c r="T496" i="13"/>
  <c r="X496" i="13" s="1"/>
  <c r="A12" i="11"/>
  <c r="A11" i="13"/>
  <c r="M14" i="11"/>
  <c r="M15" i="11" s="1"/>
  <c r="M16" i="11" s="1"/>
  <c r="M17" i="11" s="1"/>
  <c r="M18" i="11" s="1"/>
  <c r="M19" i="11" s="1"/>
  <c r="M20" i="11" s="1"/>
  <c r="N14" i="11"/>
  <c r="O14" i="11"/>
  <c r="P14" i="11"/>
  <c r="M21" i="11"/>
  <c r="N21" i="11"/>
  <c r="O21" i="11"/>
  <c r="P21" i="11"/>
  <c r="M28" i="11"/>
  <c r="M29" i="11" s="1"/>
  <c r="M30" i="11" s="1"/>
  <c r="M31" i="11" s="1"/>
  <c r="M32" i="11" s="1"/>
  <c r="M33" i="11" s="1"/>
  <c r="M34" i="11" s="1"/>
  <c r="N28" i="11"/>
  <c r="O28" i="11"/>
  <c r="P28" i="11"/>
  <c r="M35" i="11"/>
  <c r="N35" i="11"/>
  <c r="O35" i="11"/>
  <c r="P35" i="11"/>
  <c r="M42" i="11"/>
  <c r="N42" i="11"/>
  <c r="O42" i="11"/>
  <c r="P42" i="11"/>
  <c r="M49" i="11"/>
  <c r="N49" i="11"/>
  <c r="O49" i="11"/>
  <c r="P49" i="11"/>
  <c r="M56" i="11"/>
  <c r="M57" i="11" s="1"/>
  <c r="M58" i="11" s="1"/>
  <c r="M59" i="11" s="1"/>
  <c r="M60" i="11" s="1"/>
  <c r="M61" i="11" s="1"/>
  <c r="M62" i="11" s="1"/>
  <c r="N56" i="11"/>
  <c r="O56" i="11"/>
  <c r="P56" i="11"/>
  <c r="M63" i="11"/>
  <c r="N63" i="11"/>
  <c r="O63" i="11"/>
  <c r="P63" i="11"/>
  <c r="M70" i="11"/>
  <c r="M71" i="11" s="1"/>
  <c r="M72" i="11" s="1"/>
  <c r="M73" i="11" s="1"/>
  <c r="M74" i="11" s="1"/>
  <c r="M75" i="11" s="1"/>
  <c r="M76" i="11" s="1"/>
  <c r="N70" i="11"/>
  <c r="O70" i="11"/>
  <c r="P70" i="11"/>
  <c r="M77" i="11"/>
  <c r="M78" i="11" s="1"/>
  <c r="M79" i="11" s="1"/>
  <c r="M80" i="11" s="1"/>
  <c r="M81" i="11" s="1"/>
  <c r="M82" i="11" s="1"/>
  <c r="M83" i="11" s="1"/>
  <c r="N77" i="11"/>
  <c r="O77" i="11"/>
  <c r="P77" i="11"/>
  <c r="M84" i="11"/>
  <c r="N84" i="11"/>
  <c r="O84" i="11"/>
  <c r="P84" i="11"/>
  <c r="M91" i="11"/>
  <c r="M92" i="11" s="1"/>
  <c r="M93" i="11" s="1"/>
  <c r="M94" i="11" s="1"/>
  <c r="M95" i="11" s="1"/>
  <c r="M96" i="11" s="1"/>
  <c r="M97" i="11" s="1"/>
  <c r="N91" i="11"/>
  <c r="O91" i="11"/>
  <c r="P91" i="11"/>
  <c r="M98" i="11"/>
  <c r="N98" i="11"/>
  <c r="O98" i="11"/>
  <c r="P98" i="11"/>
  <c r="M105" i="11"/>
  <c r="N105" i="11"/>
  <c r="O105" i="11"/>
  <c r="P105" i="11"/>
  <c r="M112" i="11"/>
  <c r="N112" i="11"/>
  <c r="O112" i="11"/>
  <c r="P112" i="11"/>
  <c r="M119" i="11"/>
  <c r="M120" i="11" s="1"/>
  <c r="M121" i="11" s="1"/>
  <c r="M122" i="11" s="1"/>
  <c r="M123" i="11" s="1"/>
  <c r="M124" i="11" s="1"/>
  <c r="M125" i="11" s="1"/>
  <c r="N119" i="11"/>
  <c r="O119" i="11"/>
  <c r="P119" i="11"/>
  <c r="M126" i="11"/>
  <c r="N126" i="11"/>
  <c r="O126" i="11"/>
  <c r="P126" i="11"/>
  <c r="M133" i="11"/>
  <c r="M134" i="11" s="1"/>
  <c r="M135" i="11" s="1"/>
  <c r="M136" i="11" s="1"/>
  <c r="M137" i="11" s="1"/>
  <c r="M138" i="11" s="1"/>
  <c r="M139" i="11" s="1"/>
  <c r="N133" i="11"/>
  <c r="O133" i="11"/>
  <c r="P133" i="11"/>
  <c r="M140" i="11"/>
  <c r="N140" i="11"/>
  <c r="O140" i="11"/>
  <c r="P140" i="11"/>
  <c r="M147" i="11"/>
  <c r="N147" i="11"/>
  <c r="O147" i="11"/>
  <c r="P147" i="11"/>
  <c r="M154" i="11"/>
  <c r="N154" i="11"/>
  <c r="O154" i="11"/>
  <c r="P154" i="11"/>
  <c r="M161" i="11"/>
  <c r="M162" i="11" s="1"/>
  <c r="M163" i="11" s="1"/>
  <c r="M164" i="11" s="1"/>
  <c r="M165" i="11" s="1"/>
  <c r="M166" i="11" s="1"/>
  <c r="M167" i="11" s="1"/>
  <c r="N161" i="11"/>
  <c r="O161" i="11"/>
  <c r="P161" i="11"/>
  <c r="M168" i="11"/>
  <c r="M169" i="11" s="1"/>
  <c r="M170" i="11" s="1"/>
  <c r="M171" i="11" s="1"/>
  <c r="M172" i="11" s="1"/>
  <c r="M173" i="11" s="1"/>
  <c r="M174" i="11" s="1"/>
  <c r="N168" i="11"/>
  <c r="O168" i="11"/>
  <c r="P168" i="11"/>
  <c r="M175" i="11"/>
  <c r="M176" i="11" s="1"/>
  <c r="M177" i="11" s="1"/>
  <c r="M178" i="11" s="1"/>
  <c r="M179" i="11" s="1"/>
  <c r="M180" i="11" s="1"/>
  <c r="M181" i="11" s="1"/>
  <c r="N175" i="11"/>
  <c r="O175" i="11"/>
  <c r="P175" i="11"/>
  <c r="M182" i="11"/>
  <c r="N182" i="11"/>
  <c r="O182" i="11"/>
  <c r="P182" i="11"/>
  <c r="M189" i="11"/>
  <c r="N189" i="11"/>
  <c r="O189" i="11"/>
  <c r="P189" i="11"/>
  <c r="M196" i="11"/>
  <c r="M197" i="11" s="1"/>
  <c r="M198" i="11" s="1"/>
  <c r="M199" i="11" s="1"/>
  <c r="M200" i="11" s="1"/>
  <c r="M201" i="11" s="1"/>
  <c r="M202" i="11" s="1"/>
  <c r="N196" i="11"/>
  <c r="O196" i="11"/>
  <c r="P196" i="11"/>
  <c r="M203" i="11"/>
  <c r="M204" i="11" s="1"/>
  <c r="M205" i="11" s="1"/>
  <c r="M206" i="11" s="1"/>
  <c r="M207" i="11" s="1"/>
  <c r="M208" i="11" s="1"/>
  <c r="M209" i="11" s="1"/>
  <c r="N203" i="11"/>
  <c r="O203" i="11"/>
  <c r="P203" i="11"/>
  <c r="M210" i="11"/>
  <c r="N210" i="11"/>
  <c r="O210" i="11"/>
  <c r="P210" i="11"/>
  <c r="M217" i="11"/>
  <c r="M218" i="11" s="1"/>
  <c r="M219" i="11" s="1"/>
  <c r="M220" i="11" s="1"/>
  <c r="M221" i="11" s="1"/>
  <c r="M222" i="11" s="1"/>
  <c r="M223" i="11" s="1"/>
  <c r="N217" i="11"/>
  <c r="O217" i="11"/>
  <c r="P217" i="11"/>
  <c r="M224" i="11"/>
  <c r="M225" i="11" s="1"/>
  <c r="M226" i="11" s="1"/>
  <c r="M227" i="11" s="1"/>
  <c r="M228" i="11" s="1"/>
  <c r="M229" i="11" s="1"/>
  <c r="M230" i="11" s="1"/>
  <c r="N224" i="11"/>
  <c r="O224" i="11"/>
  <c r="P224" i="11"/>
  <c r="M231" i="11"/>
  <c r="N231" i="11"/>
  <c r="O231" i="11"/>
  <c r="P231" i="11"/>
  <c r="M238" i="11"/>
  <c r="N238" i="11"/>
  <c r="O238" i="11"/>
  <c r="P238" i="11"/>
  <c r="M245" i="11"/>
  <c r="M246" i="11" s="1"/>
  <c r="M247" i="11" s="1"/>
  <c r="M248" i="11" s="1"/>
  <c r="M249" i="11" s="1"/>
  <c r="M250" i="11" s="1"/>
  <c r="M251" i="11" s="1"/>
  <c r="N245" i="11"/>
  <c r="O245" i="11"/>
  <c r="P245" i="11"/>
  <c r="M252" i="11"/>
  <c r="N252" i="11"/>
  <c r="O252" i="11"/>
  <c r="P252" i="11"/>
  <c r="M259" i="11"/>
  <c r="M260" i="11" s="1"/>
  <c r="M261" i="11" s="1"/>
  <c r="M262" i="11" s="1"/>
  <c r="M263" i="11" s="1"/>
  <c r="M264" i="11" s="1"/>
  <c r="M265" i="11" s="1"/>
  <c r="N259" i="11"/>
  <c r="O259" i="11"/>
  <c r="P259" i="11"/>
  <c r="M266" i="11"/>
  <c r="N266" i="11"/>
  <c r="O266" i="11"/>
  <c r="P266" i="11"/>
  <c r="M273" i="11"/>
  <c r="M274" i="11" s="1"/>
  <c r="M275" i="11" s="1"/>
  <c r="M276" i="11" s="1"/>
  <c r="M277" i="11" s="1"/>
  <c r="M278" i="11" s="1"/>
  <c r="M279" i="11" s="1"/>
  <c r="N273" i="11"/>
  <c r="O273" i="11"/>
  <c r="P273" i="11"/>
  <c r="M280" i="11"/>
  <c r="N280" i="11"/>
  <c r="O280" i="11"/>
  <c r="P280" i="11"/>
  <c r="M287" i="11"/>
  <c r="M288" i="11" s="1"/>
  <c r="M289" i="11" s="1"/>
  <c r="M290" i="11" s="1"/>
  <c r="M291" i="11" s="1"/>
  <c r="M292" i="11" s="1"/>
  <c r="M293" i="11" s="1"/>
  <c r="N287" i="11"/>
  <c r="O287" i="11"/>
  <c r="P287" i="11"/>
  <c r="M294" i="11"/>
  <c r="M295" i="11" s="1"/>
  <c r="M296" i="11" s="1"/>
  <c r="M297" i="11" s="1"/>
  <c r="M298" i="11" s="1"/>
  <c r="M299" i="11" s="1"/>
  <c r="M300" i="11" s="1"/>
  <c r="N294" i="11"/>
  <c r="O294" i="11"/>
  <c r="P294" i="11"/>
  <c r="M301" i="11"/>
  <c r="N301" i="11"/>
  <c r="O301" i="11"/>
  <c r="P301" i="11"/>
  <c r="M308" i="11"/>
  <c r="M309" i="11" s="1"/>
  <c r="M310" i="11" s="1"/>
  <c r="M311" i="11" s="1"/>
  <c r="M312" i="11" s="1"/>
  <c r="M313" i="11" s="1"/>
  <c r="M314" i="11" s="1"/>
  <c r="N308" i="11"/>
  <c r="O308" i="11"/>
  <c r="P308" i="11"/>
  <c r="M315" i="11"/>
  <c r="M316" i="11" s="1"/>
  <c r="M317" i="11" s="1"/>
  <c r="M318" i="11" s="1"/>
  <c r="M319" i="11" s="1"/>
  <c r="M320" i="11" s="1"/>
  <c r="M321" i="11" s="1"/>
  <c r="N315" i="11"/>
  <c r="O315" i="11"/>
  <c r="P315" i="11"/>
  <c r="M322" i="11"/>
  <c r="N322" i="11"/>
  <c r="O322" i="11"/>
  <c r="P322" i="11"/>
  <c r="M329" i="11"/>
  <c r="M330" i="11" s="1"/>
  <c r="M331" i="11" s="1"/>
  <c r="M332" i="11" s="1"/>
  <c r="M333" i="11" s="1"/>
  <c r="M334" i="11" s="1"/>
  <c r="M335" i="11" s="1"/>
  <c r="N329" i="11"/>
  <c r="O329" i="11"/>
  <c r="P329" i="11"/>
  <c r="M336" i="11"/>
  <c r="N336" i="11"/>
  <c r="O336" i="11"/>
  <c r="P336" i="11"/>
  <c r="M343" i="11"/>
  <c r="M344" i="11" s="1"/>
  <c r="M345" i="11" s="1"/>
  <c r="M346" i="11" s="1"/>
  <c r="M347" i="11" s="1"/>
  <c r="M348" i="11" s="1"/>
  <c r="M349" i="11" s="1"/>
  <c r="N343" i="11"/>
  <c r="O343" i="11"/>
  <c r="P343" i="11"/>
  <c r="M350" i="11"/>
  <c r="M351" i="11" s="1"/>
  <c r="M352" i="11" s="1"/>
  <c r="M353" i="11" s="1"/>
  <c r="M354" i="11" s="1"/>
  <c r="M355" i="11" s="1"/>
  <c r="M356" i="11" s="1"/>
  <c r="N350" i="11"/>
  <c r="O350" i="11"/>
  <c r="P350" i="11"/>
  <c r="M357" i="11"/>
  <c r="M358" i="11" s="1"/>
  <c r="M359" i="11" s="1"/>
  <c r="M360" i="11" s="1"/>
  <c r="M361" i="11" s="1"/>
  <c r="M362" i="11" s="1"/>
  <c r="M363" i="11" s="1"/>
  <c r="N357" i="11"/>
  <c r="O357" i="11"/>
  <c r="P357" i="11"/>
  <c r="M364" i="11"/>
  <c r="N364" i="11"/>
  <c r="O364" i="11"/>
  <c r="P364" i="11"/>
  <c r="M371" i="11"/>
  <c r="N371" i="11"/>
  <c r="O371" i="11"/>
  <c r="P371" i="11"/>
  <c r="M378" i="11"/>
  <c r="M379" i="11" s="1"/>
  <c r="M380" i="11" s="1"/>
  <c r="M381" i="11" s="1"/>
  <c r="M382" i="11" s="1"/>
  <c r="M383" i="11" s="1"/>
  <c r="M384" i="11" s="1"/>
  <c r="N378" i="11"/>
  <c r="O378" i="11"/>
  <c r="P378" i="11"/>
  <c r="M385" i="11"/>
  <c r="M386" i="11" s="1"/>
  <c r="M387" i="11" s="1"/>
  <c r="M388" i="11" s="1"/>
  <c r="M389" i="11" s="1"/>
  <c r="M390" i="11" s="1"/>
  <c r="M391" i="11" s="1"/>
  <c r="N385" i="11"/>
  <c r="O385" i="11"/>
  <c r="P385" i="11"/>
  <c r="M392" i="11"/>
  <c r="N392" i="11"/>
  <c r="O392" i="11"/>
  <c r="P392" i="11"/>
  <c r="M399" i="11"/>
  <c r="M400" i="11" s="1"/>
  <c r="M401" i="11" s="1"/>
  <c r="M402" i="11" s="1"/>
  <c r="M403" i="11" s="1"/>
  <c r="M404" i="11" s="1"/>
  <c r="M405" i="11" s="1"/>
  <c r="N399" i="11"/>
  <c r="O399" i="11"/>
  <c r="P399" i="11"/>
  <c r="M406" i="11"/>
  <c r="N406" i="11"/>
  <c r="O406" i="11"/>
  <c r="P406" i="11"/>
  <c r="M413" i="11"/>
  <c r="M414" i="11" s="1"/>
  <c r="M415" i="11" s="1"/>
  <c r="M416" i="11" s="1"/>
  <c r="M417" i="11" s="1"/>
  <c r="M418" i="11" s="1"/>
  <c r="M419" i="11" s="1"/>
  <c r="N413" i="11"/>
  <c r="O413" i="11"/>
  <c r="P413" i="11"/>
  <c r="M420" i="11"/>
  <c r="N420" i="11"/>
  <c r="O420" i="11"/>
  <c r="P420" i="11"/>
  <c r="M427" i="11"/>
  <c r="M428" i="11" s="1"/>
  <c r="M429" i="11" s="1"/>
  <c r="M430" i="11" s="1"/>
  <c r="M431" i="11" s="1"/>
  <c r="M432" i="11" s="1"/>
  <c r="M433" i="11" s="1"/>
  <c r="N427" i="11"/>
  <c r="O427" i="11"/>
  <c r="P427" i="11"/>
  <c r="M434" i="11"/>
  <c r="N434" i="11"/>
  <c r="O434" i="11"/>
  <c r="P434" i="11"/>
  <c r="M441" i="11"/>
  <c r="N441" i="11"/>
  <c r="O441" i="11"/>
  <c r="P441" i="11"/>
  <c r="M448" i="11"/>
  <c r="N448" i="11"/>
  <c r="O448" i="11"/>
  <c r="P448" i="11"/>
  <c r="M455" i="11"/>
  <c r="M456" i="11" s="1"/>
  <c r="M457" i="11" s="1"/>
  <c r="M458" i="11" s="1"/>
  <c r="M459" i="11" s="1"/>
  <c r="M460" i="11" s="1"/>
  <c r="M461" i="11" s="1"/>
  <c r="N455" i="11"/>
  <c r="O455" i="11"/>
  <c r="P455" i="11"/>
  <c r="M462" i="11"/>
  <c r="M463" i="11" s="1"/>
  <c r="M464" i="11" s="1"/>
  <c r="M465" i="11" s="1"/>
  <c r="M466" i="11" s="1"/>
  <c r="M467" i="11" s="1"/>
  <c r="M468" i="11" s="1"/>
  <c r="N462" i="11"/>
  <c r="O462" i="11"/>
  <c r="P462" i="11"/>
  <c r="M469" i="11"/>
  <c r="M470" i="11" s="1"/>
  <c r="M471" i="11" s="1"/>
  <c r="M472" i="11" s="1"/>
  <c r="M473" i="11" s="1"/>
  <c r="M474" i="11" s="1"/>
  <c r="M475" i="11" s="1"/>
  <c r="N469" i="11"/>
  <c r="O469" i="11"/>
  <c r="P469" i="11"/>
  <c r="M476" i="11"/>
  <c r="N476" i="11"/>
  <c r="O476" i="11"/>
  <c r="P476" i="11"/>
  <c r="M483" i="11"/>
  <c r="N483" i="11"/>
  <c r="O483" i="11"/>
  <c r="P483" i="11"/>
  <c r="M490" i="11"/>
  <c r="N490" i="11"/>
  <c r="O490" i="11"/>
  <c r="P490" i="11"/>
  <c r="N497" i="11"/>
  <c r="O497" i="11"/>
  <c r="P497" i="11"/>
  <c r="M518" i="11"/>
  <c r="N518" i="11"/>
  <c r="O518" i="11"/>
  <c r="P518" i="11"/>
  <c r="M43" i="11"/>
  <c r="M44" i="11" s="1"/>
  <c r="M45" i="11" s="1"/>
  <c r="M46" i="11" s="1"/>
  <c r="M47" i="11" s="1"/>
  <c r="M48" i="11" s="1"/>
  <c r="M22" i="11"/>
  <c r="M23" i="11" s="1"/>
  <c r="M24" i="11" s="1"/>
  <c r="M25" i="11" s="1"/>
  <c r="M26" i="11" s="1"/>
  <c r="M27" i="11" s="1"/>
  <c r="M253" i="11"/>
  <c r="M254" i="11" s="1"/>
  <c r="M255" i="11" s="1"/>
  <c r="M256" i="11" s="1"/>
  <c r="M257" i="11" s="1"/>
  <c r="M258" i="11" s="1"/>
  <c r="M505" i="11"/>
  <c r="M506" i="11" s="1"/>
  <c r="M507" i="11" s="1"/>
  <c r="M508" i="11" s="1"/>
  <c r="M509" i="11" s="1"/>
  <c r="M510" i="11" s="1"/>
  <c r="M512" i="11"/>
  <c r="M513" i="11" s="1"/>
  <c r="M514" i="11" s="1"/>
  <c r="M515" i="11" s="1"/>
  <c r="M516" i="11" s="1"/>
  <c r="M517" i="11" s="1"/>
  <c r="T335" i="13" l="1"/>
  <c r="X335" i="13" s="1"/>
  <c r="M421" i="11"/>
  <c r="M422" i="11" s="1"/>
  <c r="M423" i="11" s="1"/>
  <c r="M424" i="11" s="1"/>
  <c r="M425" i="11" s="1"/>
  <c r="M426" i="11" s="1"/>
  <c r="M442" i="11"/>
  <c r="M443" i="11" s="1"/>
  <c r="M444" i="11" s="1"/>
  <c r="M445" i="11" s="1"/>
  <c r="M446" i="11" s="1"/>
  <c r="M447" i="11" s="1"/>
  <c r="M141" i="11"/>
  <c r="M142" i="11" s="1"/>
  <c r="M143" i="11" s="1"/>
  <c r="M144" i="11" s="1"/>
  <c r="M145" i="11" s="1"/>
  <c r="M146" i="11" s="1"/>
  <c r="U461" i="13"/>
  <c r="Y461" i="13" s="1"/>
  <c r="U426" i="13"/>
  <c r="Y426" i="13" s="1"/>
  <c r="U475" i="13"/>
  <c r="Y475" i="13" s="1"/>
  <c r="U482" i="13"/>
  <c r="Y482" i="13" s="1"/>
  <c r="U391" i="13"/>
  <c r="Y391" i="13" s="1"/>
  <c r="U433" i="13"/>
  <c r="Y433" i="13" s="1"/>
  <c r="U384" i="13"/>
  <c r="Y384" i="13" s="1"/>
  <c r="U503" i="13"/>
  <c r="Y503" i="13" s="1"/>
  <c r="U524" i="13"/>
  <c r="Y524" i="13" s="1"/>
  <c r="U412" i="13"/>
  <c r="Y412" i="13" s="1"/>
  <c r="U468" i="13"/>
  <c r="Y468" i="13" s="1"/>
  <c r="U419" i="13"/>
  <c r="Y419" i="13" s="1"/>
  <c r="U447" i="13"/>
  <c r="Y447" i="13" s="1"/>
  <c r="U398" i="13"/>
  <c r="Y398" i="13" s="1"/>
  <c r="U489" i="13"/>
  <c r="Y489" i="13" s="1"/>
  <c r="U496" i="13"/>
  <c r="Y496" i="13" s="1"/>
  <c r="U377" i="13"/>
  <c r="Y377" i="13" s="1"/>
  <c r="U510" i="13"/>
  <c r="Y510" i="13" s="1"/>
  <c r="Y509" i="13"/>
  <c r="U517" i="13"/>
  <c r="Y517" i="13" s="1"/>
  <c r="Y516" i="13"/>
  <c r="U279" i="13"/>
  <c r="Y279" i="13" s="1"/>
  <c r="Y278" i="13"/>
  <c r="U272" i="13"/>
  <c r="Y272" i="13" s="1"/>
  <c r="Y271" i="13"/>
  <c r="S503" i="13"/>
  <c r="W503" i="13" s="1"/>
  <c r="R524" i="13"/>
  <c r="V524" i="13" s="1"/>
  <c r="V523" i="13"/>
  <c r="R510" i="13"/>
  <c r="V510" i="13" s="1"/>
  <c r="V509" i="13"/>
  <c r="S566" i="13"/>
  <c r="W566" i="13" s="1"/>
  <c r="S468" i="13"/>
  <c r="W468" i="13" s="1"/>
  <c r="S461" i="13"/>
  <c r="W461" i="13" s="1"/>
  <c r="S258" i="13"/>
  <c r="W258" i="13" s="1"/>
  <c r="S342" i="13"/>
  <c r="W342" i="13" s="1"/>
  <c r="S426" i="13"/>
  <c r="W426" i="13" s="1"/>
  <c r="R391" i="13"/>
  <c r="V391" i="13" s="1"/>
  <c r="V390" i="13"/>
  <c r="R503" i="13"/>
  <c r="V503" i="13" s="1"/>
  <c r="V502" i="13"/>
  <c r="R475" i="13"/>
  <c r="V475" i="13" s="1"/>
  <c r="V474" i="13"/>
  <c r="R335" i="13"/>
  <c r="V335" i="13" s="1"/>
  <c r="V334" i="13"/>
  <c r="R398" i="13"/>
  <c r="V398" i="13" s="1"/>
  <c r="V397" i="13"/>
  <c r="R384" i="13"/>
  <c r="V384" i="13" s="1"/>
  <c r="V383" i="13"/>
  <c r="R566" i="13"/>
  <c r="V566" i="13" s="1"/>
  <c r="V565" i="13"/>
  <c r="R454" i="13"/>
  <c r="V454" i="13" s="1"/>
  <c r="V453" i="13"/>
  <c r="R433" i="13"/>
  <c r="V433" i="13" s="1"/>
  <c r="V432" i="13"/>
  <c r="R517" i="13"/>
  <c r="V517" i="13" s="1"/>
  <c r="V516" i="13"/>
  <c r="R293" i="13"/>
  <c r="V293" i="13" s="1"/>
  <c r="V292" i="13"/>
  <c r="R328" i="13"/>
  <c r="V328" i="13" s="1"/>
  <c r="V327" i="13"/>
  <c r="S265" i="13"/>
  <c r="W265" i="13" s="1"/>
  <c r="S356" i="13"/>
  <c r="W356" i="13" s="1"/>
  <c r="S524" i="13"/>
  <c r="W524" i="13" s="1"/>
  <c r="S496" i="13"/>
  <c r="W496" i="13" s="1"/>
  <c r="S517" i="13"/>
  <c r="W517" i="13" s="1"/>
  <c r="S321" i="13"/>
  <c r="W321" i="13" s="1"/>
  <c r="S419" i="13"/>
  <c r="W419" i="13" s="1"/>
  <c r="S384" i="13"/>
  <c r="W384" i="13" s="1"/>
  <c r="S489" i="13"/>
  <c r="W489" i="13" s="1"/>
  <c r="S314" i="13"/>
  <c r="W314" i="13" s="1"/>
  <c r="S510" i="13"/>
  <c r="W510" i="13" s="1"/>
  <c r="S279" i="13"/>
  <c r="W279" i="13" s="1"/>
  <c r="S335" i="13"/>
  <c r="W335" i="13" s="1"/>
  <c r="S398" i="13"/>
  <c r="W398" i="13" s="1"/>
  <c r="S440" i="13"/>
  <c r="W440" i="13" s="1"/>
  <c r="S300" i="13"/>
  <c r="W300" i="13" s="1"/>
  <c r="S433" i="13"/>
  <c r="W433" i="13" s="1"/>
  <c r="S370" i="13"/>
  <c r="W370" i="13" s="1"/>
  <c r="R279" i="13"/>
  <c r="V279" i="13" s="1"/>
  <c r="V278" i="13"/>
  <c r="R447" i="13"/>
  <c r="V447" i="13" s="1"/>
  <c r="V446" i="13"/>
  <c r="R349" i="13"/>
  <c r="V349" i="13" s="1"/>
  <c r="V348" i="13"/>
  <c r="R370" i="13"/>
  <c r="V370" i="13" s="1"/>
  <c r="V369" i="13"/>
  <c r="R356" i="13"/>
  <c r="V356" i="13" s="1"/>
  <c r="V355" i="13"/>
  <c r="S349" i="13"/>
  <c r="W349" i="13" s="1"/>
  <c r="R265" i="13"/>
  <c r="V265" i="13" s="1"/>
  <c r="V264" i="13"/>
  <c r="S475" i="13"/>
  <c r="W475" i="13" s="1"/>
  <c r="S447" i="13"/>
  <c r="W447" i="13" s="1"/>
  <c r="S328" i="13"/>
  <c r="W328" i="13" s="1"/>
  <c r="S286" i="13"/>
  <c r="W286" i="13" s="1"/>
  <c r="S405" i="13"/>
  <c r="W405" i="13" s="1"/>
  <c r="R321" i="13"/>
  <c r="V321" i="13" s="1"/>
  <c r="V320" i="13"/>
  <c r="R272" i="13"/>
  <c r="V272" i="13" s="1"/>
  <c r="V271" i="13"/>
  <c r="R363" i="13"/>
  <c r="V363" i="13" s="1"/>
  <c r="V362" i="13"/>
  <c r="R307" i="13"/>
  <c r="V307" i="13" s="1"/>
  <c r="V306" i="13"/>
  <c r="R377" i="13"/>
  <c r="V377" i="13" s="1"/>
  <c r="V376" i="13"/>
  <c r="R258" i="13"/>
  <c r="V258" i="13" s="1"/>
  <c r="V257" i="13"/>
  <c r="X264" i="13"/>
  <c r="T265" i="13"/>
  <c r="X265" i="13" s="1"/>
  <c r="R286" i="13"/>
  <c r="V286" i="13" s="1"/>
  <c r="V285" i="13"/>
  <c r="X453" i="13"/>
  <c r="T454" i="13"/>
  <c r="X454" i="13" s="1"/>
  <c r="R426" i="13"/>
  <c r="V426" i="13" s="1"/>
  <c r="V425" i="13"/>
  <c r="R314" i="13"/>
  <c r="V314" i="13" s="1"/>
  <c r="V313" i="13"/>
  <c r="X390" i="13"/>
  <c r="T391" i="13"/>
  <c r="X391" i="13" s="1"/>
  <c r="R419" i="13"/>
  <c r="V419" i="13" s="1"/>
  <c r="V418" i="13"/>
  <c r="R468" i="13"/>
  <c r="V468" i="13" s="1"/>
  <c r="V467" i="13"/>
  <c r="R496" i="13"/>
  <c r="V496" i="13" s="1"/>
  <c r="V495" i="13"/>
  <c r="S307" i="13"/>
  <c r="W307" i="13" s="1"/>
  <c r="S391" i="13"/>
  <c r="W391" i="13" s="1"/>
  <c r="S412" i="13"/>
  <c r="W412" i="13" s="1"/>
  <c r="S377" i="13"/>
  <c r="W377" i="13" s="1"/>
  <c r="S293" i="13"/>
  <c r="W293" i="13" s="1"/>
  <c r="S454" i="13"/>
  <c r="W454" i="13" s="1"/>
  <c r="S272" i="13"/>
  <c r="W272" i="13" s="1"/>
  <c r="S363" i="13"/>
  <c r="W363" i="13" s="1"/>
  <c r="S482" i="13"/>
  <c r="W482" i="13" s="1"/>
  <c r="R440" i="13"/>
  <c r="V440" i="13" s="1"/>
  <c r="V439" i="13"/>
  <c r="R489" i="13"/>
  <c r="V489" i="13" s="1"/>
  <c r="V488" i="13"/>
  <c r="R342" i="13"/>
  <c r="V342" i="13" s="1"/>
  <c r="V341" i="13"/>
  <c r="R300" i="13"/>
  <c r="V300" i="13" s="1"/>
  <c r="V299" i="13"/>
  <c r="R412" i="13"/>
  <c r="V412" i="13" s="1"/>
  <c r="V411" i="13"/>
  <c r="R482" i="13"/>
  <c r="V482" i="13" s="1"/>
  <c r="V481" i="13"/>
  <c r="R405" i="13"/>
  <c r="V405" i="13" s="1"/>
  <c r="V404" i="13"/>
  <c r="R461" i="13"/>
  <c r="V461" i="13" s="1"/>
  <c r="V460" i="13"/>
  <c r="A13" i="11"/>
  <c r="A12" i="13"/>
  <c r="M302" i="11"/>
  <c r="M303" i="11" s="1"/>
  <c r="M304" i="11" s="1"/>
  <c r="M305" i="11" s="1"/>
  <c r="M306" i="11" s="1"/>
  <c r="M307" i="11" s="1"/>
  <c r="M477" i="11"/>
  <c r="M478" i="11" s="1"/>
  <c r="M479" i="11" s="1"/>
  <c r="M480" i="11" s="1"/>
  <c r="M481" i="11" s="1"/>
  <c r="M482" i="11" s="1"/>
  <c r="M155" i="11"/>
  <c r="M156" i="11" s="1"/>
  <c r="M157" i="11" s="1"/>
  <c r="M158" i="11" s="1"/>
  <c r="M159" i="11" s="1"/>
  <c r="M160" i="11" s="1"/>
  <c r="M50" i="11"/>
  <c r="M51" i="11" s="1"/>
  <c r="M52" i="11" s="1"/>
  <c r="M53" i="11" s="1"/>
  <c r="M54" i="11" s="1"/>
  <c r="M55" i="11" s="1"/>
  <c r="M85" i="11"/>
  <c r="M86" i="11" s="1"/>
  <c r="M87" i="11" s="1"/>
  <c r="M88" i="11" s="1"/>
  <c r="M89" i="11" s="1"/>
  <c r="M90" i="11" s="1"/>
  <c r="M127" i="11"/>
  <c r="M128" i="11" s="1"/>
  <c r="M129" i="11" s="1"/>
  <c r="M130" i="11" s="1"/>
  <c r="M131" i="11" s="1"/>
  <c r="M132" i="11" s="1"/>
  <c r="M337" i="11"/>
  <c r="M338" i="11" s="1"/>
  <c r="M339" i="11" s="1"/>
  <c r="M340" i="11" s="1"/>
  <c r="M341" i="11" s="1"/>
  <c r="M342" i="11" s="1"/>
  <c r="M36" i="11"/>
  <c r="M37" i="11" s="1"/>
  <c r="M38" i="11" s="1"/>
  <c r="M39" i="11" s="1"/>
  <c r="M40" i="11" s="1"/>
  <c r="M41" i="11" s="1"/>
  <c r="M393" i="11"/>
  <c r="M394" i="11" s="1"/>
  <c r="M395" i="11" s="1"/>
  <c r="M396" i="11" s="1"/>
  <c r="M397" i="11" s="1"/>
  <c r="M398" i="11" s="1"/>
  <c r="M99" i="11"/>
  <c r="M100" i="11" s="1"/>
  <c r="M101" i="11" s="1"/>
  <c r="M102" i="11" s="1"/>
  <c r="M103" i="11" s="1"/>
  <c r="M104" i="11" s="1"/>
  <c r="M449" i="11"/>
  <c r="M450" i="11" s="1"/>
  <c r="M451" i="11" s="1"/>
  <c r="M452" i="11" s="1"/>
  <c r="M453" i="11" s="1"/>
  <c r="M454" i="11" s="1"/>
  <c r="M519" i="11"/>
  <c r="M520" i="11" s="1"/>
  <c r="M521" i="11" s="1"/>
  <c r="M522" i="11" s="1"/>
  <c r="M523" i="11" s="1"/>
  <c r="M524" i="11" s="1"/>
  <c r="M267" i="11"/>
  <c r="M268" i="11" s="1"/>
  <c r="M269" i="11" s="1"/>
  <c r="M270" i="11" s="1"/>
  <c r="M271" i="11" s="1"/>
  <c r="M272" i="11" s="1"/>
  <c r="M491" i="11"/>
  <c r="M492" i="11" s="1"/>
  <c r="M493" i="11" s="1"/>
  <c r="M494" i="11" s="1"/>
  <c r="M495" i="11" s="1"/>
  <c r="M496" i="11" s="1"/>
  <c r="M183" i="11"/>
  <c r="M184" i="11" s="1"/>
  <c r="M185" i="11" s="1"/>
  <c r="M186" i="11" s="1"/>
  <c r="M187" i="11" s="1"/>
  <c r="M188" i="11" s="1"/>
  <c r="M372" i="11"/>
  <c r="M373" i="11" s="1"/>
  <c r="M374" i="11" s="1"/>
  <c r="M375" i="11" s="1"/>
  <c r="M376" i="11" s="1"/>
  <c r="M377" i="11" s="1"/>
  <c r="M239" i="11"/>
  <c r="M240" i="11" s="1"/>
  <c r="M241" i="11" s="1"/>
  <c r="M242" i="11" s="1"/>
  <c r="M243" i="11" s="1"/>
  <c r="M244" i="11" s="1"/>
  <c r="M113" i="11"/>
  <c r="M114" i="11" s="1"/>
  <c r="M115" i="11" s="1"/>
  <c r="M116" i="11" s="1"/>
  <c r="M117" i="11" s="1"/>
  <c r="M118" i="11" s="1"/>
  <c r="M498" i="11"/>
  <c r="M499" i="11" s="1"/>
  <c r="M500" i="11" s="1"/>
  <c r="M501" i="11" s="1"/>
  <c r="M502" i="11" s="1"/>
  <c r="M503" i="11" s="1"/>
  <c r="M407" i="11"/>
  <c r="M408" i="11" s="1"/>
  <c r="M409" i="11" s="1"/>
  <c r="M410" i="11" s="1"/>
  <c r="M411" i="11" s="1"/>
  <c r="M412" i="11" s="1"/>
  <c r="M323" i="11"/>
  <c r="M324" i="11" s="1"/>
  <c r="M325" i="11" s="1"/>
  <c r="M326" i="11" s="1"/>
  <c r="M327" i="11" s="1"/>
  <c r="M328" i="11" s="1"/>
  <c r="M281" i="11"/>
  <c r="M282" i="11" s="1"/>
  <c r="M283" i="11" s="1"/>
  <c r="M284" i="11" s="1"/>
  <c r="M285" i="11" s="1"/>
  <c r="M286" i="11" s="1"/>
  <c r="M190" i="11"/>
  <c r="M191" i="11" s="1"/>
  <c r="M192" i="11" s="1"/>
  <c r="M193" i="11" s="1"/>
  <c r="M194" i="11" s="1"/>
  <c r="M195" i="11" s="1"/>
  <c r="M106" i="11"/>
  <c r="M107" i="11" s="1"/>
  <c r="M108" i="11" s="1"/>
  <c r="M109" i="11" s="1"/>
  <c r="M110" i="11" s="1"/>
  <c r="M111" i="11" s="1"/>
  <c r="M232" i="11"/>
  <c r="M233" i="11" s="1"/>
  <c r="M234" i="11" s="1"/>
  <c r="M235" i="11" s="1"/>
  <c r="M236" i="11" s="1"/>
  <c r="M237" i="11" s="1"/>
  <c r="M148" i="11"/>
  <c r="M149" i="11" s="1"/>
  <c r="M150" i="11" s="1"/>
  <c r="M151" i="11" s="1"/>
  <c r="M152" i="11" s="1"/>
  <c r="M153" i="11" s="1"/>
  <c r="M64" i="11"/>
  <c r="M65" i="11" s="1"/>
  <c r="M66" i="11" s="1"/>
  <c r="M67" i="11" s="1"/>
  <c r="M68" i="11" s="1"/>
  <c r="M69" i="11" s="1"/>
  <c r="M365" i="11"/>
  <c r="M366" i="11" s="1"/>
  <c r="M367" i="11" s="1"/>
  <c r="M368" i="11" s="1"/>
  <c r="M369" i="11" s="1"/>
  <c r="M370" i="11" s="1"/>
  <c r="M435" i="11"/>
  <c r="M436" i="11" s="1"/>
  <c r="M437" i="11" s="1"/>
  <c r="M438" i="11" s="1"/>
  <c r="M439" i="11" s="1"/>
  <c r="M440" i="11" s="1"/>
  <c r="M211" i="11"/>
  <c r="M212" i="11" s="1"/>
  <c r="M213" i="11" s="1"/>
  <c r="M214" i="11" s="1"/>
  <c r="M215" i="11" s="1"/>
  <c r="M216" i="11" s="1"/>
  <c r="M484" i="11"/>
  <c r="M485" i="11" s="1"/>
  <c r="M486" i="11" s="1"/>
  <c r="M487" i="11" s="1"/>
  <c r="M488" i="11" s="1"/>
  <c r="M489" i="11" s="1"/>
  <c r="O512" i="11"/>
  <c r="O513" i="11" s="1"/>
  <c r="O514" i="11" s="1"/>
  <c r="O515" i="11" s="1"/>
  <c r="O516" i="11" s="1"/>
  <c r="O517" i="11" s="1"/>
  <c r="N512" i="11"/>
  <c r="N513" i="11" s="1"/>
  <c r="N514" i="11" s="1"/>
  <c r="N515" i="11" s="1"/>
  <c r="N516" i="11" s="1"/>
  <c r="N517" i="11" s="1"/>
  <c r="O505" i="11"/>
  <c r="O506" i="11" s="1"/>
  <c r="O507" i="11" s="1"/>
  <c r="O508" i="11" s="1"/>
  <c r="O509" i="11" s="1"/>
  <c r="O510" i="11" s="1"/>
  <c r="N505" i="11"/>
  <c r="N506" i="11" s="1"/>
  <c r="N507" i="11" s="1"/>
  <c r="N508" i="11" s="1"/>
  <c r="N509" i="11" s="1"/>
  <c r="N510" i="11" s="1"/>
  <c r="N518" i="13"/>
  <c r="N511" i="13"/>
  <c r="N504" i="13"/>
  <c r="N497" i="13"/>
  <c r="N490" i="13"/>
  <c r="N483" i="13"/>
  <c r="N476" i="13"/>
  <c r="N469" i="13"/>
  <c r="N462" i="13"/>
  <c r="N455" i="13"/>
  <c r="N448" i="13"/>
  <c r="N441" i="13"/>
  <c r="N434" i="13"/>
  <c r="N427" i="13"/>
  <c r="N420" i="13"/>
  <c r="N413" i="13"/>
  <c r="N406" i="13"/>
  <c r="N399" i="13"/>
  <c r="N392" i="13"/>
  <c r="N385" i="13"/>
  <c r="N378" i="13"/>
  <c r="N371" i="13"/>
  <c r="N364" i="13"/>
  <c r="N357" i="13"/>
  <c r="N350" i="13"/>
  <c r="N343" i="13"/>
  <c r="N336" i="13"/>
  <c r="N329" i="13"/>
  <c r="N322" i="13"/>
  <c r="N315" i="13"/>
  <c r="N308" i="13"/>
  <c r="N301" i="13"/>
  <c r="N294" i="13"/>
  <c r="N287" i="13"/>
  <c r="N280" i="13"/>
  <c r="N273" i="13"/>
  <c r="N266" i="13"/>
  <c r="N259" i="13"/>
  <c r="N252" i="13"/>
  <c r="N245" i="13"/>
  <c r="N238" i="13"/>
  <c r="N231" i="13"/>
  <c r="N224" i="13"/>
  <c r="N217" i="13"/>
  <c r="N210" i="13"/>
  <c r="N203" i="13"/>
  <c r="N196" i="13"/>
  <c r="N189" i="13"/>
  <c r="N182" i="13"/>
  <c r="N175" i="13"/>
  <c r="N168" i="13"/>
  <c r="N161" i="13"/>
  <c r="N154" i="13"/>
  <c r="N147" i="13"/>
  <c r="N140" i="13"/>
  <c r="N133" i="13"/>
  <c r="N126" i="13"/>
  <c r="N119" i="13"/>
  <c r="N112" i="13"/>
  <c r="N105" i="13"/>
  <c r="N98" i="13"/>
  <c r="N91" i="13"/>
  <c r="N84" i="13"/>
  <c r="N77" i="13"/>
  <c r="N70" i="13"/>
  <c r="N63" i="13"/>
  <c r="N56" i="13"/>
  <c r="N49" i="13"/>
  <c r="N42" i="13"/>
  <c r="N35" i="13"/>
  <c r="N28" i="13"/>
  <c r="N21" i="13"/>
  <c r="N14" i="13"/>
  <c r="N7" i="13"/>
  <c r="M518" i="13"/>
  <c r="M511" i="13"/>
  <c r="M504" i="13"/>
  <c r="M497" i="13"/>
  <c r="M490" i="13"/>
  <c r="M483" i="13"/>
  <c r="M476" i="13"/>
  <c r="M469" i="13"/>
  <c r="M462" i="13"/>
  <c r="M455" i="13"/>
  <c r="M448" i="13"/>
  <c r="M441" i="13"/>
  <c r="M434" i="13"/>
  <c r="M427" i="13"/>
  <c r="M420" i="13"/>
  <c r="M413" i="13"/>
  <c r="M406" i="13"/>
  <c r="M399" i="13"/>
  <c r="M392" i="13"/>
  <c r="M385" i="13"/>
  <c r="M378" i="13"/>
  <c r="M371" i="13"/>
  <c r="M364" i="13"/>
  <c r="M357" i="13"/>
  <c r="M350" i="13"/>
  <c r="M343" i="13"/>
  <c r="M336" i="13"/>
  <c r="M329" i="13"/>
  <c r="M322" i="13"/>
  <c r="M315" i="13"/>
  <c r="M308" i="13"/>
  <c r="M301" i="13"/>
  <c r="M294" i="13"/>
  <c r="M287" i="13"/>
  <c r="M280" i="13"/>
  <c r="M273" i="13"/>
  <c r="M266" i="13"/>
  <c r="M259" i="13"/>
  <c r="M252" i="13"/>
  <c r="M245" i="13"/>
  <c r="M238" i="13"/>
  <c r="M231" i="13"/>
  <c r="M224" i="13"/>
  <c r="M217" i="13"/>
  <c r="M210" i="13"/>
  <c r="M203" i="13"/>
  <c r="M196" i="13"/>
  <c r="M189" i="13"/>
  <c r="M182" i="13"/>
  <c r="M175" i="13"/>
  <c r="M168" i="13"/>
  <c r="M161" i="13"/>
  <c r="M154" i="13"/>
  <c r="M147" i="13"/>
  <c r="M140" i="13"/>
  <c r="M133" i="13"/>
  <c r="M126" i="13"/>
  <c r="M119" i="13"/>
  <c r="M112" i="13"/>
  <c r="M105" i="13"/>
  <c r="M98" i="13"/>
  <c r="M91" i="13"/>
  <c r="M84" i="13"/>
  <c r="M77" i="13"/>
  <c r="M70" i="13"/>
  <c r="M63" i="13"/>
  <c r="M56" i="13"/>
  <c r="M49" i="13"/>
  <c r="M42" i="13"/>
  <c r="M35" i="13"/>
  <c r="M28" i="13"/>
  <c r="M21" i="13"/>
  <c r="M14" i="13"/>
  <c r="M7" i="13"/>
  <c r="G7" i="13" l="1"/>
  <c r="G548" i="13"/>
  <c r="G536" i="13"/>
  <c r="G524" i="13"/>
  <c r="G512" i="13"/>
  <c r="G500" i="13"/>
  <c r="G488" i="13"/>
  <c r="G476" i="13"/>
  <c r="G464" i="13"/>
  <c r="G452" i="13"/>
  <c r="G440" i="13"/>
  <c r="G428" i="13"/>
  <c r="G416" i="13"/>
  <c r="G404" i="13"/>
  <c r="G392" i="13"/>
  <c r="G380" i="13"/>
  <c r="G368" i="13"/>
  <c r="G216" i="13"/>
  <c r="G183" i="13"/>
  <c r="G157" i="13"/>
  <c r="G145" i="13"/>
  <c r="G133" i="13"/>
  <c r="G121" i="13"/>
  <c r="G25" i="13"/>
  <c r="G13" i="13"/>
  <c r="G465" i="13"/>
  <c r="G559" i="13"/>
  <c r="G547" i="13"/>
  <c r="G535" i="13"/>
  <c r="G523" i="13"/>
  <c r="G511" i="13"/>
  <c r="G499" i="13"/>
  <c r="G487" i="13"/>
  <c r="G475" i="13"/>
  <c r="G463" i="13"/>
  <c r="G451" i="13"/>
  <c r="G439" i="13"/>
  <c r="G427" i="13"/>
  <c r="G415" i="13"/>
  <c r="G403" i="13"/>
  <c r="G391" i="13"/>
  <c r="G379" i="13"/>
  <c r="G367" i="13"/>
  <c r="G215" i="13"/>
  <c r="G182" i="13"/>
  <c r="G156" i="13"/>
  <c r="G144" i="13"/>
  <c r="G132" i="13"/>
  <c r="G120" i="13"/>
  <c r="G24" i="13"/>
  <c r="G12" i="13"/>
  <c r="G501" i="13"/>
  <c r="G134" i="13"/>
  <c r="G558" i="13"/>
  <c r="G546" i="13"/>
  <c r="G534" i="13"/>
  <c r="G522" i="13"/>
  <c r="G510" i="13"/>
  <c r="G498" i="13"/>
  <c r="G486" i="13"/>
  <c r="G474" i="13"/>
  <c r="G462" i="13"/>
  <c r="G450" i="13"/>
  <c r="G438" i="13"/>
  <c r="G426" i="13"/>
  <c r="G414" i="13"/>
  <c r="G402" i="13"/>
  <c r="G390" i="13"/>
  <c r="G378" i="13"/>
  <c r="G366" i="13"/>
  <c r="G214" i="13"/>
  <c r="G181" i="13"/>
  <c r="G155" i="13"/>
  <c r="G143" i="13"/>
  <c r="G131" i="13"/>
  <c r="G119" i="13"/>
  <c r="G23" i="13"/>
  <c r="G11" i="13"/>
  <c r="G489" i="13"/>
  <c r="G557" i="13"/>
  <c r="G545" i="13"/>
  <c r="G533" i="13"/>
  <c r="G521" i="13"/>
  <c r="G509" i="13"/>
  <c r="G497" i="13"/>
  <c r="G485" i="13"/>
  <c r="G473" i="13"/>
  <c r="G461" i="13"/>
  <c r="G449" i="13"/>
  <c r="G437" i="13"/>
  <c r="G425" i="13"/>
  <c r="G413" i="13"/>
  <c r="G401" i="13"/>
  <c r="G389" i="13"/>
  <c r="G377" i="13"/>
  <c r="G365" i="13"/>
  <c r="G213" i="13"/>
  <c r="G180" i="13"/>
  <c r="G154" i="13"/>
  <c r="G142" i="13"/>
  <c r="G130" i="13"/>
  <c r="G118" i="13"/>
  <c r="G22" i="13"/>
  <c r="G10" i="13"/>
  <c r="G369" i="13"/>
  <c r="G556" i="13"/>
  <c r="G544" i="13"/>
  <c r="G532" i="13"/>
  <c r="G520" i="13"/>
  <c r="G508" i="13"/>
  <c r="G496" i="13"/>
  <c r="G484" i="13"/>
  <c r="G472" i="13"/>
  <c r="G460" i="13"/>
  <c r="G448" i="13"/>
  <c r="G436" i="13"/>
  <c r="G424" i="13"/>
  <c r="G412" i="13"/>
  <c r="G400" i="13"/>
  <c r="G388" i="13"/>
  <c r="G376" i="13"/>
  <c r="G364" i="13"/>
  <c r="G212" i="13"/>
  <c r="G179" i="13"/>
  <c r="G153" i="13"/>
  <c r="G141" i="13"/>
  <c r="G129" i="13"/>
  <c r="G117" i="13"/>
  <c r="G21" i="13"/>
  <c r="G9" i="13"/>
  <c r="G477" i="13"/>
  <c r="G555" i="13"/>
  <c r="G543" i="13"/>
  <c r="G531" i="13"/>
  <c r="G519" i="13"/>
  <c r="G507" i="13"/>
  <c r="G495" i="13"/>
  <c r="G483" i="13"/>
  <c r="G471" i="13"/>
  <c r="G459" i="13"/>
  <c r="G447" i="13"/>
  <c r="G435" i="13"/>
  <c r="G423" i="13"/>
  <c r="G411" i="13"/>
  <c r="G399" i="13"/>
  <c r="G387" i="13"/>
  <c r="G375" i="13"/>
  <c r="G237" i="13"/>
  <c r="G211" i="13"/>
  <c r="G178" i="13"/>
  <c r="G152" i="13"/>
  <c r="G140" i="13"/>
  <c r="G128" i="13"/>
  <c r="G116" i="13"/>
  <c r="G20" i="13"/>
  <c r="G8" i="13"/>
  <c r="G554" i="13"/>
  <c r="G542" i="13"/>
  <c r="G530" i="13"/>
  <c r="G518" i="13"/>
  <c r="G506" i="13"/>
  <c r="G494" i="13"/>
  <c r="G482" i="13"/>
  <c r="G470" i="13"/>
  <c r="G458" i="13"/>
  <c r="G446" i="13"/>
  <c r="G434" i="13"/>
  <c r="G422" i="13"/>
  <c r="G410" i="13"/>
  <c r="G398" i="13"/>
  <c r="G386" i="13"/>
  <c r="G374" i="13"/>
  <c r="G236" i="13"/>
  <c r="G210" i="13"/>
  <c r="G177" i="13"/>
  <c r="G151" i="13"/>
  <c r="G139" i="13"/>
  <c r="G127" i="13"/>
  <c r="G115" i="13"/>
  <c r="G19" i="13"/>
  <c r="G549" i="13"/>
  <c r="G405" i="13"/>
  <c r="G146" i="13"/>
  <c r="G14" i="13"/>
  <c r="G553" i="13"/>
  <c r="G541" i="13"/>
  <c r="G529" i="13"/>
  <c r="G517" i="13"/>
  <c r="G505" i="13"/>
  <c r="G493" i="13"/>
  <c r="G481" i="13"/>
  <c r="G469" i="13"/>
  <c r="G457" i="13"/>
  <c r="G445" i="13"/>
  <c r="G433" i="13"/>
  <c r="G421" i="13"/>
  <c r="G409" i="13"/>
  <c r="G397" i="13"/>
  <c r="G385" i="13"/>
  <c r="G373" i="13"/>
  <c r="G235" i="13"/>
  <c r="G188" i="13"/>
  <c r="G176" i="13"/>
  <c r="G150" i="13"/>
  <c r="G138" i="13"/>
  <c r="G126" i="13"/>
  <c r="G114" i="13"/>
  <c r="G18" i="13"/>
  <c r="G537" i="13"/>
  <c r="G441" i="13"/>
  <c r="G393" i="13"/>
  <c r="G158" i="13"/>
  <c r="G552" i="13"/>
  <c r="G540" i="13"/>
  <c r="G528" i="13"/>
  <c r="G516" i="13"/>
  <c r="G504" i="13"/>
  <c r="G492" i="13"/>
  <c r="G480" i="13"/>
  <c r="G468" i="13"/>
  <c r="G456" i="13"/>
  <c r="G444" i="13"/>
  <c r="G432" i="13"/>
  <c r="G420" i="13"/>
  <c r="G408" i="13"/>
  <c r="G396" i="13"/>
  <c r="G384" i="13"/>
  <c r="G372" i="13"/>
  <c r="G234" i="13"/>
  <c r="G187" i="13"/>
  <c r="G175" i="13"/>
  <c r="G149" i="13"/>
  <c r="G137" i="13"/>
  <c r="G125" i="13"/>
  <c r="G113" i="13"/>
  <c r="G17" i="13"/>
  <c r="G513" i="13"/>
  <c r="G453" i="13"/>
  <c r="G417" i="13"/>
  <c r="G184" i="13"/>
  <c r="G26" i="13"/>
  <c r="G551" i="13"/>
  <c r="G539" i="13"/>
  <c r="G527" i="13"/>
  <c r="G515" i="13"/>
  <c r="G503" i="13"/>
  <c r="G491" i="13"/>
  <c r="G479" i="13"/>
  <c r="G467" i="13"/>
  <c r="G455" i="13"/>
  <c r="G443" i="13"/>
  <c r="G431" i="13"/>
  <c r="G419" i="13"/>
  <c r="G407" i="13"/>
  <c r="G395" i="13"/>
  <c r="G383" i="13"/>
  <c r="G371" i="13"/>
  <c r="G233" i="13"/>
  <c r="G186" i="13"/>
  <c r="G160" i="13"/>
  <c r="G148" i="13"/>
  <c r="G136" i="13"/>
  <c r="G124" i="13"/>
  <c r="G112" i="13"/>
  <c r="G16" i="13"/>
  <c r="G525" i="13"/>
  <c r="G429" i="13"/>
  <c r="G231" i="13"/>
  <c r="G122" i="13"/>
  <c r="G550" i="13"/>
  <c r="G538" i="13"/>
  <c r="G526" i="13"/>
  <c r="G514" i="13"/>
  <c r="G502" i="13"/>
  <c r="G490" i="13"/>
  <c r="G478" i="13"/>
  <c r="G466" i="13"/>
  <c r="G454" i="13"/>
  <c r="G442" i="13"/>
  <c r="G430" i="13"/>
  <c r="G418" i="13"/>
  <c r="G406" i="13"/>
  <c r="G394" i="13"/>
  <c r="G382" i="13"/>
  <c r="G370" i="13"/>
  <c r="G232" i="13"/>
  <c r="G185" i="13"/>
  <c r="G159" i="13"/>
  <c r="G147" i="13"/>
  <c r="G135" i="13"/>
  <c r="G123" i="13"/>
  <c r="G27" i="13"/>
  <c r="G15" i="13"/>
  <c r="G381" i="13"/>
  <c r="G30" i="13"/>
  <c r="G352" i="13"/>
  <c r="G338" i="13"/>
  <c r="G324" i="13"/>
  <c r="G310" i="13"/>
  <c r="G296" i="13"/>
  <c r="G282" i="13"/>
  <c r="G261" i="13"/>
  <c r="G247" i="13"/>
  <c r="G226" i="13"/>
  <c r="G198" i="13"/>
  <c r="G103" i="13"/>
  <c r="G89" i="13"/>
  <c r="G65" i="13"/>
  <c r="G47" i="13"/>
  <c r="G263" i="13"/>
  <c r="G28" i="13"/>
  <c r="G351" i="13"/>
  <c r="G337" i="13"/>
  <c r="G323" i="13"/>
  <c r="G309" i="13"/>
  <c r="G295" i="13"/>
  <c r="G281" i="13"/>
  <c r="G260" i="13"/>
  <c r="G246" i="13"/>
  <c r="G225" i="13"/>
  <c r="G196" i="13"/>
  <c r="G102" i="13"/>
  <c r="G88" i="13"/>
  <c r="G63" i="13"/>
  <c r="G46" i="13"/>
  <c r="G340" i="13"/>
  <c r="G50" i="13"/>
  <c r="G363" i="13"/>
  <c r="G349" i="13"/>
  <c r="G335" i="13"/>
  <c r="G321" i="13"/>
  <c r="G307" i="13"/>
  <c r="G293" i="13"/>
  <c r="G278" i="13"/>
  <c r="G258" i="13"/>
  <c r="G244" i="13"/>
  <c r="G223" i="13"/>
  <c r="G194" i="13"/>
  <c r="G101" i="13"/>
  <c r="G87" i="13"/>
  <c r="G61" i="13"/>
  <c r="G45" i="13"/>
  <c r="G312" i="13"/>
  <c r="G362" i="13"/>
  <c r="G348" i="13"/>
  <c r="G334" i="13"/>
  <c r="G320" i="13"/>
  <c r="G306" i="13"/>
  <c r="G292" i="13"/>
  <c r="G275" i="13"/>
  <c r="G257" i="13"/>
  <c r="G243" i="13"/>
  <c r="G222" i="13"/>
  <c r="G191" i="13"/>
  <c r="G100" i="13"/>
  <c r="G86" i="13"/>
  <c r="G58" i="13"/>
  <c r="G44" i="13"/>
  <c r="G284" i="13"/>
  <c r="G70" i="13"/>
  <c r="G361" i="13"/>
  <c r="G347" i="13"/>
  <c r="G333" i="13"/>
  <c r="G319" i="13"/>
  <c r="G305" i="13"/>
  <c r="G291" i="13"/>
  <c r="G273" i="13"/>
  <c r="G256" i="13"/>
  <c r="G242" i="13"/>
  <c r="G221" i="13"/>
  <c r="G189" i="13"/>
  <c r="G99" i="13"/>
  <c r="G85" i="13"/>
  <c r="G56" i="13"/>
  <c r="G43" i="13"/>
  <c r="G298" i="13"/>
  <c r="G360" i="13"/>
  <c r="G346" i="13"/>
  <c r="G332" i="13"/>
  <c r="G318" i="13"/>
  <c r="G304" i="13"/>
  <c r="G290" i="13"/>
  <c r="G271" i="13"/>
  <c r="G255" i="13"/>
  <c r="G241" i="13"/>
  <c r="G220" i="13"/>
  <c r="G111" i="13"/>
  <c r="G97" i="13"/>
  <c r="G82" i="13"/>
  <c r="G55" i="13"/>
  <c r="G41" i="13"/>
  <c r="G228" i="13"/>
  <c r="G359" i="13"/>
  <c r="G345" i="13"/>
  <c r="G331" i="13"/>
  <c r="G317" i="13"/>
  <c r="G303" i="13"/>
  <c r="G289" i="13"/>
  <c r="G268" i="13"/>
  <c r="G254" i="13"/>
  <c r="G240" i="13"/>
  <c r="G219" i="13"/>
  <c r="G110" i="13"/>
  <c r="G96" i="13"/>
  <c r="G79" i="13"/>
  <c r="G54" i="13"/>
  <c r="G40" i="13"/>
  <c r="G326" i="13"/>
  <c r="G36" i="13"/>
  <c r="G358" i="13"/>
  <c r="G344" i="13"/>
  <c r="G330" i="13"/>
  <c r="G316" i="13"/>
  <c r="G302" i="13"/>
  <c r="G288" i="13"/>
  <c r="G266" i="13"/>
  <c r="G253" i="13"/>
  <c r="G239" i="13"/>
  <c r="G218" i="13"/>
  <c r="G109" i="13"/>
  <c r="G95" i="13"/>
  <c r="G77" i="13"/>
  <c r="G53" i="13"/>
  <c r="G39" i="13"/>
  <c r="G106" i="13"/>
  <c r="G356" i="13"/>
  <c r="G342" i="13"/>
  <c r="G328" i="13"/>
  <c r="G314" i="13"/>
  <c r="G300" i="13"/>
  <c r="G286" i="13"/>
  <c r="G265" i="13"/>
  <c r="G251" i="13"/>
  <c r="G230" i="13"/>
  <c r="G208" i="13"/>
  <c r="G108" i="13"/>
  <c r="G94" i="13"/>
  <c r="G75" i="13"/>
  <c r="G52" i="13"/>
  <c r="G38" i="13"/>
  <c r="G354" i="13"/>
  <c r="G355" i="13"/>
  <c r="G341" i="13"/>
  <c r="G327" i="13"/>
  <c r="G313" i="13"/>
  <c r="G299" i="13"/>
  <c r="G285" i="13"/>
  <c r="G264" i="13"/>
  <c r="G250" i="13"/>
  <c r="G229" i="13"/>
  <c r="G205" i="13"/>
  <c r="G107" i="13"/>
  <c r="G93" i="13"/>
  <c r="G72" i="13"/>
  <c r="G51" i="13"/>
  <c r="G37" i="13"/>
  <c r="G203" i="13"/>
  <c r="G353" i="13"/>
  <c r="G339" i="13"/>
  <c r="G325" i="13"/>
  <c r="G311" i="13"/>
  <c r="G297" i="13"/>
  <c r="G283" i="13"/>
  <c r="G262" i="13"/>
  <c r="G248" i="13"/>
  <c r="G227" i="13"/>
  <c r="G201" i="13"/>
  <c r="G104" i="13"/>
  <c r="G90" i="13"/>
  <c r="G68" i="13"/>
  <c r="G48" i="13"/>
  <c r="G33" i="13"/>
  <c r="G249" i="13"/>
  <c r="G92" i="13"/>
  <c r="G357" i="13"/>
  <c r="G279" i="13"/>
  <c r="G224" i="13"/>
  <c r="G192" i="13"/>
  <c r="G164" i="13"/>
  <c r="G76" i="13"/>
  <c r="G49" i="13"/>
  <c r="G350" i="13"/>
  <c r="G277" i="13"/>
  <c r="G217" i="13"/>
  <c r="G190" i="13"/>
  <c r="G163" i="13"/>
  <c r="G74" i="13"/>
  <c r="G42" i="13"/>
  <c r="G343" i="13"/>
  <c r="G276" i="13"/>
  <c r="G209" i="13"/>
  <c r="G174" i="13"/>
  <c r="G162" i="13"/>
  <c r="G73" i="13"/>
  <c r="G35" i="13"/>
  <c r="G336" i="13"/>
  <c r="G274" i="13"/>
  <c r="G207" i="13"/>
  <c r="G173" i="13"/>
  <c r="G161" i="13"/>
  <c r="G71" i="13"/>
  <c r="G34" i="13"/>
  <c r="G329" i="13"/>
  <c r="G272" i="13"/>
  <c r="G206" i="13"/>
  <c r="G172" i="13"/>
  <c r="G105" i="13"/>
  <c r="G69" i="13"/>
  <c r="G32" i="13"/>
  <c r="G59" i="13"/>
  <c r="G322" i="13"/>
  <c r="G270" i="13"/>
  <c r="G204" i="13"/>
  <c r="G171" i="13"/>
  <c r="G98" i="13"/>
  <c r="G67" i="13"/>
  <c r="G31" i="13"/>
  <c r="G80" i="13"/>
  <c r="G315" i="13"/>
  <c r="G269" i="13"/>
  <c r="G202" i="13"/>
  <c r="G170" i="13"/>
  <c r="G91" i="13"/>
  <c r="G66" i="13"/>
  <c r="G29" i="13"/>
  <c r="G195" i="13"/>
  <c r="G308" i="13"/>
  <c r="G267" i="13"/>
  <c r="G200" i="13"/>
  <c r="G169" i="13"/>
  <c r="G84" i="13"/>
  <c r="G64" i="13"/>
  <c r="G245" i="13"/>
  <c r="G301" i="13"/>
  <c r="G259" i="13"/>
  <c r="G199" i="13"/>
  <c r="G168" i="13"/>
  <c r="G83" i="13"/>
  <c r="G62" i="13"/>
  <c r="G166" i="13"/>
  <c r="G294" i="13"/>
  <c r="G252" i="13"/>
  <c r="G197" i="13"/>
  <c r="G167" i="13"/>
  <c r="G81" i="13"/>
  <c r="G60" i="13"/>
  <c r="G287" i="13"/>
  <c r="G280" i="13"/>
  <c r="G238" i="13"/>
  <c r="G193" i="13"/>
  <c r="G165" i="13"/>
  <c r="G78" i="13"/>
  <c r="G57" i="13"/>
  <c r="A14" i="11"/>
  <c r="A13" i="13"/>
  <c r="AD519" i="13"/>
  <c r="AH519" i="13" s="1"/>
  <c r="AC519" i="13"/>
  <c r="AB519" i="13"/>
  <c r="AF519" i="13" s="1"/>
  <c r="AA519" i="13"/>
  <c r="AE519" i="13" s="1"/>
  <c r="AD512" i="13"/>
  <c r="AC512" i="13"/>
  <c r="AB512" i="13"/>
  <c r="AF512" i="13" s="1"/>
  <c r="AA512" i="13"/>
  <c r="AE512" i="13" s="1"/>
  <c r="AD505" i="13"/>
  <c r="AC505" i="13"/>
  <c r="AB505" i="13"/>
  <c r="AF505" i="13" s="1"/>
  <c r="AA505" i="13"/>
  <c r="AE505" i="13" s="1"/>
  <c r="AD498" i="13"/>
  <c r="AH498" i="13" s="1"/>
  <c r="AC498" i="13"/>
  <c r="AB498" i="13"/>
  <c r="AF498" i="13" s="1"/>
  <c r="AA498" i="13"/>
  <c r="AE498" i="13" s="1"/>
  <c r="AD491" i="13"/>
  <c r="AH491" i="13" s="1"/>
  <c r="AC491" i="13"/>
  <c r="AB491" i="13"/>
  <c r="AF491" i="13" s="1"/>
  <c r="AA491" i="13"/>
  <c r="AE491" i="13" s="1"/>
  <c r="AD484" i="13"/>
  <c r="AH484" i="13" s="1"/>
  <c r="AC484" i="13"/>
  <c r="AB484" i="13"/>
  <c r="AF484" i="13" s="1"/>
  <c r="AA484" i="13"/>
  <c r="AE484" i="13" s="1"/>
  <c r="AD477" i="13"/>
  <c r="AH477" i="13" s="1"/>
  <c r="AC477" i="13"/>
  <c r="AB477" i="13"/>
  <c r="AF477" i="13" s="1"/>
  <c r="AA477" i="13"/>
  <c r="AE477" i="13" s="1"/>
  <c r="AD470" i="13"/>
  <c r="AH470" i="13" s="1"/>
  <c r="AC470" i="13"/>
  <c r="AB470" i="13"/>
  <c r="AF470" i="13" s="1"/>
  <c r="AA470" i="13"/>
  <c r="AE470" i="13" s="1"/>
  <c r="AD463" i="13"/>
  <c r="AH463" i="13" s="1"/>
  <c r="AC463" i="13"/>
  <c r="AB463" i="13"/>
  <c r="AF463" i="13" s="1"/>
  <c r="AA463" i="13"/>
  <c r="AE463" i="13" s="1"/>
  <c r="AD456" i="13"/>
  <c r="AH456" i="13" s="1"/>
  <c r="AC456" i="13"/>
  <c r="AB456" i="13"/>
  <c r="AF456" i="13" s="1"/>
  <c r="AA456" i="13"/>
  <c r="AE456" i="13" s="1"/>
  <c r="AD449" i="13"/>
  <c r="AH449" i="13" s="1"/>
  <c r="AC449" i="13"/>
  <c r="AB449" i="13"/>
  <c r="AF449" i="13" s="1"/>
  <c r="AA449" i="13"/>
  <c r="AE449" i="13" s="1"/>
  <c r="AD442" i="13"/>
  <c r="AH442" i="13" s="1"/>
  <c r="AC442" i="13"/>
  <c r="AB442" i="13"/>
  <c r="AF442" i="13" s="1"/>
  <c r="AA442" i="13"/>
  <c r="AE442" i="13" s="1"/>
  <c r="AD435" i="13"/>
  <c r="AH435" i="13" s="1"/>
  <c r="AC435" i="13"/>
  <c r="AB435" i="13"/>
  <c r="AF435" i="13" s="1"/>
  <c r="AA435" i="13"/>
  <c r="AE435" i="13" s="1"/>
  <c r="AD428" i="13"/>
  <c r="AH428" i="13" s="1"/>
  <c r="AC428" i="13"/>
  <c r="AB428" i="13"/>
  <c r="AF428" i="13" s="1"/>
  <c r="AA428" i="13"/>
  <c r="AE428" i="13" s="1"/>
  <c r="AD421" i="13"/>
  <c r="AH421" i="13" s="1"/>
  <c r="AC421" i="13"/>
  <c r="AB421" i="13"/>
  <c r="AF421" i="13" s="1"/>
  <c r="AA421" i="13"/>
  <c r="AE421" i="13" s="1"/>
  <c r="AD414" i="13"/>
  <c r="AH414" i="13" s="1"/>
  <c r="AC414" i="13"/>
  <c r="AB414" i="13"/>
  <c r="AF414" i="13" s="1"/>
  <c r="AA414" i="13"/>
  <c r="AE414" i="13" s="1"/>
  <c r="AD407" i="13"/>
  <c r="AH407" i="13" s="1"/>
  <c r="AC407" i="13"/>
  <c r="AB407" i="13"/>
  <c r="AF407" i="13" s="1"/>
  <c r="AA407" i="13"/>
  <c r="AE407" i="13" s="1"/>
  <c r="AD400" i="13"/>
  <c r="AH400" i="13" s="1"/>
  <c r="AC400" i="13"/>
  <c r="AB400" i="13"/>
  <c r="AF400" i="13" s="1"/>
  <c r="AA400" i="13"/>
  <c r="AE400" i="13" s="1"/>
  <c r="AD393" i="13"/>
  <c r="AH393" i="13" s="1"/>
  <c r="AC393" i="13"/>
  <c r="AB393" i="13"/>
  <c r="AF393" i="13" s="1"/>
  <c r="AA393" i="13"/>
  <c r="AE393" i="13" s="1"/>
  <c r="AD386" i="13"/>
  <c r="AH386" i="13" s="1"/>
  <c r="AC386" i="13"/>
  <c r="AB386" i="13"/>
  <c r="AF386" i="13" s="1"/>
  <c r="AA386" i="13"/>
  <c r="AE386" i="13" s="1"/>
  <c r="AD379" i="13"/>
  <c r="AH379" i="13" s="1"/>
  <c r="AC379" i="13"/>
  <c r="AB379" i="13"/>
  <c r="AF379" i="13" s="1"/>
  <c r="AA379" i="13"/>
  <c r="AE379" i="13" s="1"/>
  <c r="AD372" i="13"/>
  <c r="AH372" i="13" s="1"/>
  <c r="AC372" i="13"/>
  <c r="AB372" i="13"/>
  <c r="AF372" i="13" s="1"/>
  <c r="AA372" i="13"/>
  <c r="AE372" i="13" s="1"/>
  <c r="AD365" i="13"/>
  <c r="AH365" i="13" s="1"/>
  <c r="AC365" i="13"/>
  <c r="AB365" i="13"/>
  <c r="AF365" i="13" s="1"/>
  <c r="AA365" i="13"/>
  <c r="AE365" i="13" s="1"/>
  <c r="AD358" i="13"/>
  <c r="AD359" i="13" s="1"/>
  <c r="AC358" i="13"/>
  <c r="AB358" i="13"/>
  <c r="AF358" i="13" s="1"/>
  <c r="AA358" i="13"/>
  <c r="AE358" i="13" s="1"/>
  <c r="AD351" i="13"/>
  <c r="AD352" i="13" s="1"/>
  <c r="AC351" i="13"/>
  <c r="AB351" i="13"/>
  <c r="AF351" i="13" s="1"/>
  <c r="AA351" i="13"/>
  <c r="AE351" i="13" s="1"/>
  <c r="AD344" i="13"/>
  <c r="AD345" i="13" s="1"/>
  <c r="AC344" i="13"/>
  <c r="AB344" i="13"/>
  <c r="AF344" i="13" s="1"/>
  <c r="AA344" i="13"/>
  <c r="AE344" i="13" s="1"/>
  <c r="AD337" i="13"/>
  <c r="AD338" i="13" s="1"/>
  <c r="AC337" i="13"/>
  <c r="AB337" i="13"/>
  <c r="AF337" i="13" s="1"/>
  <c r="AA337" i="13"/>
  <c r="AE337" i="13" s="1"/>
  <c r="AD330" i="13"/>
  <c r="AD331" i="13" s="1"/>
  <c r="AC330" i="13"/>
  <c r="AB330" i="13"/>
  <c r="AF330" i="13" s="1"/>
  <c r="AA330" i="13"/>
  <c r="AE330" i="13" s="1"/>
  <c r="AD323" i="13"/>
  <c r="AD324" i="13" s="1"/>
  <c r="AC323" i="13"/>
  <c r="AB323" i="13"/>
  <c r="AF323" i="13" s="1"/>
  <c r="AA323" i="13"/>
  <c r="AE323" i="13" s="1"/>
  <c r="AD316" i="13"/>
  <c r="AD317" i="13" s="1"/>
  <c r="AC316" i="13"/>
  <c r="AB316" i="13"/>
  <c r="AF316" i="13" s="1"/>
  <c r="AA316" i="13"/>
  <c r="AE316" i="13" s="1"/>
  <c r="AD309" i="13"/>
  <c r="AD310" i="13" s="1"/>
  <c r="AC309" i="13"/>
  <c r="AB309" i="13"/>
  <c r="AF309" i="13" s="1"/>
  <c r="AA309" i="13"/>
  <c r="AE309" i="13" s="1"/>
  <c r="AD302" i="13"/>
  <c r="AD303" i="13" s="1"/>
  <c r="AC302" i="13"/>
  <c r="AB302" i="13"/>
  <c r="AF302" i="13" s="1"/>
  <c r="AA302" i="13"/>
  <c r="AE302" i="13" s="1"/>
  <c r="AD295" i="13"/>
  <c r="AD296" i="13" s="1"/>
  <c r="AC295" i="13"/>
  <c r="AB295" i="13"/>
  <c r="AF295" i="13" s="1"/>
  <c r="AA295" i="13"/>
  <c r="AE295" i="13" s="1"/>
  <c r="AD288" i="13"/>
  <c r="AD289" i="13" s="1"/>
  <c r="AC288" i="13"/>
  <c r="AB288" i="13"/>
  <c r="AF288" i="13" s="1"/>
  <c r="AA288" i="13"/>
  <c r="AE288" i="13" s="1"/>
  <c r="AD281" i="13"/>
  <c r="AD282" i="13" s="1"/>
  <c r="AC281" i="13"/>
  <c r="AB281" i="13"/>
  <c r="AF281" i="13" s="1"/>
  <c r="AA281" i="13"/>
  <c r="AE281" i="13" s="1"/>
  <c r="AD274" i="13"/>
  <c r="AD275" i="13" s="1"/>
  <c r="AC274" i="13"/>
  <c r="AB274" i="13"/>
  <c r="AF274" i="13" s="1"/>
  <c r="AA274" i="13"/>
  <c r="AE274" i="13" s="1"/>
  <c r="AD267" i="13"/>
  <c r="AD268" i="13" s="1"/>
  <c r="AC267" i="13"/>
  <c r="AB267" i="13"/>
  <c r="AF267" i="13" s="1"/>
  <c r="AA267" i="13"/>
  <c r="AE267" i="13" s="1"/>
  <c r="AD260" i="13"/>
  <c r="AD261" i="13" s="1"/>
  <c r="AC260" i="13"/>
  <c r="AB260" i="13"/>
  <c r="AF260" i="13" s="1"/>
  <c r="AA260" i="13"/>
  <c r="AE260" i="13" s="1"/>
  <c r="AD253" i="13"/>
  <c r="AD254" i="13" s="1"/>
  <c r="AC253" i="13"/>
  <c r="AB253" i="13"/>
  <c r="AF253" i="13" s="1"/>
  <c r="AA253" i="13"/>
  <c r="AE253" i="13" s="1"/>
  <c r="AD246" i="13"/>
  <c r="AD247" i="13" s="1"/>
  <c r="AC246" i="13"/>
  <c r="AB246" i="13"/>
  <c r="AF246" i="13" s="1"/>
  <c r="AA246" i="13"/>
  <c r="AE246" i="13" s="1"/>
  <c r="AD239" i="13"/>
  <c r="AD240" i="13" s="1"/>
  <c r="AC239" i="13"/>
  <c r="AB239" i="13"/>
  <c r="AF239" i="13" s="1"/>
  <c r="AA239" i="13"/>
  <c r="AE239" i="13" s="1"/>
  <c r="AD232" i="13"/>
  <c r="AH232" i="13" s="1"/>
  <c r="AC232" i="13"/>
  <c r="AB232" i="13"/>
  <c r="AF232" i="13" s="1"/>
  <c r="AA232" i="13"/>
  <c r="AE232" i="13" s="1"/>
  <c r="AD225" i="13"/>
  <c r="AD226" i="13" s="1"/>
  <c r="AC225" i="13"/>
  <c r="AB225" i="13"/>
  <c r="AF225" i="13" s="1"/>
  <c r="AA225" i="13"/>
  <c r="AE225" i="13" s="1"/>
  <c r="AD218" i="13"/>
  <c r="AD219" i="13" s="1"/>
  <c r="AC218" i="13"/>
  <c r="AB218" i="13"/>
  <c r="AF218" i="13" s="1"/>
  <c r="AA218" i="13"/>
  <c r="AE218" i="13" s="1"/>
  <c r="AD211" i="13"/>
  <c r="AH211" i="13" s="1"/>
  <c r="AC211" i="13"/>
  <c r="AB211" i="13"/>
  <c r="AF211" i="13" s="1"/>
  <c r="AA211" i="13"/>
  <c r="AE211" i="13" s="1"/>
  <c r="AD204" i="13"/>
  <c r="AD205" i="13" s="1"/>
  <c r="AC204" i="13"/>
  <c r="AB204" i="13"/>
  <c r="AF204" i="13" s="1"/>
  <c r="AA204" i="13"/>
  <c r="AE204" i="13" s="1"/>
  <c r="AD197" i="13"/>
  <c r="AD198" i="13" s="1"/>
  <c r="AC197" i="13"/>
  <c r="AB197" i="13"/>
  <c r="AF197" i="13" s="1"/>
  <c r="AA197" i="13"/>
  <c r="AE197" i="13" s="1"/>
  <c r="AD190" i="13"/>
  <c r="AD191" i="13" s="1"/>
  <c r="AC190" i="13"/>
  <c r="AB190" i="13"/>
  <c r="AF190" i="13" s="1"/>
  <c r="AA190" i="13"/>
  <c r="AE190" i="13" s="1"/>
  <c r="AD183" i="13"/>
  <c r="AH183" i="13" s="1"/>
  <c r="AC183" i="13"/>
  <c r="AB183" i="13"/>
  <c r="AF183" i="13" s="1"/>
  <c r="AA183" i="13"/>
  <c r="AE183" i="13" s="1"/>
  <c r="AD176" i="13"/>
  <c r="AH176" i="13" s="1"/>
  <c r="AC176" i="13"/>
  <c r="AB176" i="13"/>
  <c r="AF176" i="13" s="1"/>
  <c r="AA176" i="13"/>
  <c r="AE176" i="13" s="1"/>
  <c r="AD169" i="13"/>
  <c r="AC169" i="13"/>
  <c r="AB169" i="13"/>
  <c r="AF169" i="13" s="1"/>
  <c r="AA169" i="13"/>
  <c r="AE169" i="13" s="1"/>
  <c r="AD162" i="13"/>
  <c r="AC162" i="13"/>
  <c r="AB162" i="13"/>
  <c r="AF162" i="13" s="1"/>
  <c r="AA162" i="13"/>
  <c r="AE162" i="13" s="1"/>
  <c r="AD155" i="13"/>
  <c r="AH155" i="13" s="1"/>
  <c r="AC155" i="13"/>
  <c r="AB155" i="13"/>
  <c r="AF155" i="13" s="1"/>
  <c r="AA155" i="13"/>
  <c r="AE155" i="13" s="1"/>
  <c r="AD148" i="13"/>
  <c r="AH148" i="13" s="1"/>
  <c r="AC148" i="13"/>
  <c r="AB148" i="13"/>
  <c r="AF148" i="13" s="1"/>
  <c r="AA148" i="13"/>
  <c r="AE148" i="13" s="1"/>
  <c r="AD141" i="13"/>
  <c r="AH141" i="13" s="1"/>
  <c r="AC141" i="13"/>
  <c r="AB141" i="13"/>
  <c r="AF141" i="13" s="1"/>
  <c r="AA141" i="13"/>
  <c r="AE141" i="13" s="1"/>
  <c r="AD134" i="13"/>
  <c r="AH134" i="13" s="1"/>
  <c r="AC134" i="13"/>
  <c r="AB134" i="13"/>
  <c r="AF134" i="13" s="1"/>
  <c r="AA134" i="13"/>
  <c r="AE134" i="13" s="1"/>
  <c r="AD127" i="13"/>
  <c r="AH127" i="13" s="1"/>
  <c r="AC127" i="13"/>
  <c r="AB127" i="13"/>
  <c r="AF127" i="13" s="1"/>
  <c r="AA127" i="13"/>
  <c r="AE127" i="13" s="1"/>
  <c r="AD120" i="13"/>
  <c r="AH120" i="13" s="1"/>
  <c r="AC120" i="13"/>
  <c r="AB120" i="13"/>
  <c r="AF120" i="13" s="1"/>
  <c r="AA120" i="13"/>
  <c r="AE120" i="13" s="1"/>
  <c r="AD113" i="13"/>
  <c r="AH113" i="13" s="1"/>
  <c r="AC113" i="13"/>
  <c r="AB113" i="13"/>
  <c r="AF113" i="13" s="1"/>
  <c r="AA113" i="13"/>
  <c r="AE113" i="13" s="1"/>
  <c r="AD106" i="13"/>
  <c r="AD107" i="13" s="1"/>
  <c r="AC106" i="13"/>
  <c r="AB106" i="13"/>
  <c r="AF106" i="13" s="1"/>
  <c r="AA106" i="13"/>
  <c r="AE106" i="13" s="1"/>
  <c r="AD99" i="13"/>
  <c r="AD100" i="13" s="1"/>
  <c r="AC99" i="13"/>
  <c r="AB99" i="13"/>
  <c r="AF99" i="13" s="1"/>
  <c r="AA99" i="13"/>
  <c r="AE99" i="13" s="1"/>
  <c r="AD92" i="13"/>
  <c r="AD93" i="13" s="1"/>
  <c r="AC92" i="13"/>
  <c r="AB92" i="13"/>
  <c r="AF92" i="13" s="1"/>
  <c r="AA92" i="13"/>
  <c r="AE92" i="13" s="1"/>
  <c r="AD85" i="13"/>
  <c r="AD86" i="13" s="1"/>
  <c r="AC85" i="13"/>
  <c r="AB85" i="13"/>
  <c r="AF85" i="13" s="1"/>
  <c r="AA85" i="13"/>
  <c r="AE85" i="13" s="1"/>
  <c r="AD78" i="13"/>
  <c r="AD79" i="13" s="1"/>
  <c r="AC78" i="13"/>
  <c r="AB78" i="13"/>
  <c r="AF78" i="13" s="1"/>
  <c r="AA78" i="13"/>
  <c r="AE78" i="13" s="1"/>
  <c r="AD71" i="13"/>
  <c r="AD72" i="13" s="1"/>
  <c r="AC71" i="13"/>
  <c r="AB71" i="13"/>
  <c r="AF71" i="13" s="1"/>
  <c r="AA71" i="13"/>
  <c r="AE71" i="13" s="1"/>
  <c r="AD64" i="13"/>
  <c r="AD65" i="13" s="1"/>
  <c r="AC64" i="13"/>
  <c r="AB64" i="13"/>
  <c r="AF64" i="13" s="1"/>
  <c r="AA64" i="13"/>
  <c r="AE64" i="13" s="1"/>
  <c r="AD57" i="13"/>
  <c r="AD58" i="13" s="1"/>
  <c r="AC57" i="13"/>
  <c r="AB57" i="13"/>
  <c r="AF57" i="13" s="1"/>
  <c r="AA57" i="13"/>
  <c r="AE57" i="13" s="1"/>
  <c r="AD50" i="13"/>
  <c r="AD51" i="13" s="1"/>
  <c r="AC50" i="13"/>
  <c r="AB50" i="13"/>
  <c r="AF50" i="13" s="1"/>
  <c r="AA50" i="13"/>
  <c r="AE50" i="13" s="1"/>
  <c r="AD43" i="13"/>
  <c r="AD44" i="13" s="1"/>
  <c r="AC43" i="13"/>
  <c r="AB43" i="13"/>
  <c r="AF43" i="13" s="1"/>
  <c r="AA43" i="13"/>
  <c r="AE43" i="13" s="1"/>
  <c r="AD36" i="13"/>
  <c r="AD37" i="13" s="1"/>
  <c r="AC36" i="13"/>
  <c r="AB36" i="13"/>
  <c r="AF36" i="13" s="1"/>
  <c r="AA36" i="13"/>
  <c r="AE36" i="13" s="1"/>
  <c r="AD29" i="13"/>
  <c r="AD30" i="13" s="1"/>
  <c r="AC29" i="13"/>
  <c r="AB29" i="13"/>
  <c r="AF29" i="13" s="1"/>
  <c r="AA29" i="13"/>
  <c r="AE29" i="13" s="1"/>
  <c r="AD22" i="13"/>
  <c r="AH22" i="13" s="1"/>
  <c r="AC22" i="13"/>
  <c r="AB22" i="13"/>
  <c r="AF22" i="13" s="1"/>
  <c r="AA22" i="13"/>
  <c r="AE22" i="13" s="1"/>
  <c r="AD15" i="13"/>
  <c r="AH15" i="13" s="1"/>
  <c r="AC15" i="13"/>
  <c r="AB15" i="13"/>
  <c r="AF15" i="13" s="1"/>
  <c r="AA15" i="13"/>
  <c r="AE15" i="13" s="1"/>
  <c r="AD8" i="13"/>
  <c r="AH8" i="13" s="1"/>
  <c r="AC8" i="13"/>
  <c r="AB8" i="13"/>
  <c r="AF8" i="13" s="1"/>
  <c r="AA8" i="13"/>
  <c r="AE8" i="13" s="1"/>
  <c r="U246" i="13"/>
  <c r="U247" i="13" s="1"/>
  <c r="T246" i="13"/>
  <c r="S246" i="13"/>
  <c r="W246" i="13" s="1"/>
  <c r="R246" i="13"/>
  <c r="U239" i="13"/>
  <c r="U240" i="13" s="1"/>
  <c r="T239" i="13"/>
  <c r="S239" i="13"/>
  <c r="W239" i="13" s="1"/>
  <c r="R239" i="13"/>
  <c r="U232" i="13"/>
  <c r="Y232" i="13" s="1"/>
  <c r="T232" i="13"/>
  <c r="S232" i="13"/>
  <c r="W232" i="13" s="1"/>
  <c r="R232" i="13"/>
  <c r="U225" i="13"/>
  <c r="U226" i="13" s="1"/>
  <c r="T225" i="13"/>
  <c r="S225" i="13"/>
  <c r="W225" i="13" s="1"/>
  <c r="R225" i="13"/>
  <c r="U218" i="13"/>
  <c r="U219" i="13" s="1"/>
  <c r="T218" i="13"/>
  <c r="S218" i="13"/>
  <c r="W218" i="13" s="1"/>
  <c r="R218" i="13"/>
  <c r="U211" i="13"/>
  <c r="Y211" i="13" s="1"/>
  <c r="T211" i="13"/>
  <c r="S211" i="13"/>
  <c r="W211" i="13" s="1"/>
  <c r="R211" i="13"/>
  <c r="U204" i="13"/>
  <c r="T204" i="13"/>
  <c r="S204" i="13"/>
  <c r="W204" i="13" s="1"/>
  <c r="R204" i="13"/>
  <c r="U197" i="13"/>
  <c r="T197" i="13"/>
  <c r="S197" i="13"/>
  <c r="W197" i="13" s="1"/>
  <c r="R197" i="13"/>
  <c r="U190" i="13"/>
  <c r="T190" i="13"/>
  <c r="S190" i="13"/>
  <c r="W190" i="13" s="1"/>
  <c r="R190" i="13"/>
  <c r="U183" i="13"/>
  <c r="Y183" i="13" s="1"/>
  <c r="T183" i="13"/>
  <c r="S183" i="13"/>
  <c r="W183" i="13" s="1"/>
  <c r="R183" i="13"/>
  <c r="U176" i="13"/>
  <c r="Y176" i="13" s="1"/>
  <c r="T176" i="13"/>
  <c r="S176" i="13"/>
  <c r="W176" i="13" s="1"/>
  <c r="R176" i="13"/>
  <c r="U169" i="13"/>
  <c r="T169" i="13"/>
  <c r="S169" i="13"/>
  <c r="W169" i="13" s="1"/>
  <c r="R169" i="13"/>
  <c r="U162" i="13"/>
  <c r="T162" i="13"/>
  <c r="S162" i="13"/>
  <c r="W162" i="13" s="1"/>
  <c r="R162" i="13"/>
  <c r="U155" i="13"/>
  <c r="Y155" i="13" s="1"/>
  <c r="T155" i="13"/>
  <c r="S155" i="13"/>
  <c r="W155" i="13" s="1"/>
  <c r="R155" i="13"/>
  <c r="U148" i="13"/>
  <c r="Y148" i="13" s="1"/>
  <c r="T148" i="13"/>
  <c r="S148" i="13"/>
  <c r="W148" i="13" s="1"/>
  <c r="R148" i="13"/>
  <c r="U141" i="13"/>
  <c r="Y141" i="13" s="1"/>
  <c r="T141" i="13"/>
  <c r="S141" i="13"/>
  <c r="W141" i="13" s="1"/>
  <c r="R141" i="13"/>
  <c r="U134" i="13"/>
  <c r="Y134" i="13" s="1"/>
  <c r="T134" i="13"/>
  <c r="S134" i="13"/>
  <c r="W134" i="13" s="1"/>
  <c r="R134" i="13"/>
  <c r="U127" i="13"/>
  <c r="Y127" i="13" s="1"/>
  <c r="T127" i="13"/>
  <c r="S127" i="13"/>
  <c r="W127" i="13" s="1"/>
  <c r="R127" i="13"/>
  <c r="U120" i="13"/>
  <c r="Y120" i="13" s="1"/>
  <c r="T120" i="13"/>
  <c r="S120" i="13"/>
  <c r="W120" i="13" s="1"/>
  <c r="R120" i="13"/>
  <c r="U113" i="13"/>
  <c r="Y113" i="13" s="1"/>
  <c r="T113" i="13"/>
  <c r="S113" i="13"/>
  <c r="W113" i="13" s="1"/>
  <c r="R113" i="13"/>
  <c r="U106" i="13"/>
  <c r="U107" i="13" s="1"/>
  <c r="T106" i="13"/>
  <c r="S106" i="13"/>
  <c r="W106" i="13" s="1"/>
  <c r="R106" i="13"/>
  <c r="U99" i="13"/>
  <c r="U100" i="13" s="1"/>
  <c r="T99" i="13"/>
  <c r="S99" i="13"/>
  <c r="W99" i="13" s="1"/>
  <c r="R99" i="13"/>
  <c r="U92" i="13"/>
  <c r="U93" i="13" s="1"/>
  <c r="T92" i="13"/>
  <c r="S92" i="13"/>
  <c r="W92" i="13" s="1"/>
  <c r="R92" i="13"/>
  <c r="U85" i="13"/>
  <c r="U86" i="13" s="1"/>
  <c r="T85" i="13"/>
  <c r="S85" i="13"/>
  <c r="W85" i="13" s="1"/>
  <c r="R85" i="13"/>
  <c r="U78" i="13"/>
  <c r="T78" i="13"/>
  <c r="S78" i="13"/>
  <c r="W78" i="13" s="1"/>
  <c r="R78" i="13"/>
  <c r="U71" i="13"/>
  <c r="T71" i="13"/>
  <c r="S71" i="13"/>
  <c r="W71" i="13" s="1"/>
  <c r="R71" i="13"/>
  <c r="U64" i="13"/>
  <c r="T64" i="13"/>
  <c r="S64" i="13"/>
  <c r="W64" i="13" s="1"/>
  <c r="R64" i="13"/>
  <c r="U57" i="13"/>
  <c r="T57" i="13"/>
  <c r="S57" i="13"/>
  <c r="W57" i="13" s="1"/>
  <c r="R57" i="13"/>
  <c r="U50" i="13"/>
  <c r="U51" i="13" s="1"/>
  <c r="T50" i="13"/>
  <c r="S50" i="13"/>
  <c r="W50" i="13" s="1"/>
  <c r="R50" i="13"/>
  <c r="U43" i="13"/>
  <c r="U44" i="13" s="1"/>
  <c r="T43" i="13"/>
  <c r="S43" i="13"/>
  <c r="W43" i="13" s="1"/>
  <c r="R43" i="13"/>
  <c r="U36" i="13"/>
  <c r="U37" i="13" s="1"/>
  <c r="T36" i="13"/>
  <c r="S36" i="13"/>
  <c r="W36" i="13" s="1"/>
  <c r="R36" i="13"/>
  <c r="U29" i="13"/>
  <c r="T29" i="13"/>
  <c r="S29" i="13"/>
  <c r="W29" i="13" s="1"/>
  <c r="R29" i="13"/>
  <c r="U22" i="13"/>
  <c r="Y22" i="13" s="1"/>
  <c r="T22" i="13"/>
  <c r="S22" i="13"/>
  <c r="W22" i="13" s="1"/>
  <c r="R22" i="13"/>
  <c r="U15" i="13"/>
  <c r="Y15" i="13" s="1"/>
  <c r="T15" i="13"/>
  <c r="S15" i="13"/>
  <c r="W15" i="13" s="1"/>
  <c r="R15" i="13"/>
  <c r="S8" i="13"/>
  <c r="W8" i="13" s="1"/>
  <c r="T8" i="13"/>
  <c r="U8" i="13"/>
  <c r="Y8" i="13" s="1"/>
  <c r="R8" i="13"/>
  <c r="L511" i="13"/>
  <c r="K511" i="13"/>
  <c r="J511" i="13"/>
  <c r="B511" i="13"/>
  <c r="L504" i="13"/>
  <c r="K504" i="13"/>
  <c r="J504" i="13"/>
  <c r="B504" i="13"/>
  <c r="Z510" i="13"/>
  <c r="P505" i="11"/>
  <c r="P506" i="11" s="1"/>
  <c r="P507" i="11" s="1"/>
  <c r="P508" i="11" s="1"/>
  <c r="P509" i="11" s="1"/>
  <c r="P510" i="11" s="1"/>
  <c r="X504" i="11"/>
  <c r="X505" i="11" s="1"/>
  <c r="X506" i="11" s="1"/>
  <c r="X507" i="11" s="1"/>
  <c r="X508" i="11" s="1"/>
  <c r="X509" i="11" s="1"/>
  <c r="X510" i="11" s="1"/>
  <c r="W504" i="11"/>
  <c r="W505" i="11" s="1"/>
  <c r="W506" i="11" s="1"/>
  <c r="W507" i="11" s="1"/>
  <c r="W508" i="11" s="1"/>
  <c r="W509" i="11" s="1"/>
  <c r="W510" i="11" s="1"/>
  <c r="V504" i="11"/>
  <c r="V505" i="11" s="1"/>
  <c r="V506" i="11" s="1"/>
  <c r="V507" i="11" s="1"/>
  <c r="V508" i="11" s="1"/>
  <c r="V509" i="11" s="1"/>
  <c r="V510" i="11" s="1"/>
  <c r="Z517" i="13"/>
  <c r="P512" i="11"/>
  <c r="P513" i="11" s="1"/>
  <c r="P514" i="11" s="1"/>
  <c r="P515" i="11" s="1"/>
  <c r="P516" i="11" s="1"/>
  <c r="P517" i="11" s="1"/>
  <c r="X511" i="11"/>
  <c r="X512" i="11" s="1"/>
  <c r="X513" i="11" s="1"/>
  <c r="X514" i="11" s="1"/>
  <c r="X515" i="11" s="1"/>
  <c r="X516" i="11" s="1"/>
  <c r="X517" i="11" s="1"/>
  <c r="W511" i="11"/>
  <c r="W512" i="11" s="1"/>
  <c r="W513" i="11" s="1"/>
  <c r="W514" i="11" s="1"/>
  <c r="W515" i="11" s="1"/>
  <c r="W516" i="11" s="1"/>
  <c r="W517" i="11" s="1"/>
  <c r="V511" i="11"/>
  <c r="V512" i="11" s="1"/>
  <c r="V513" i="11" s="1"/>
  <c r="V514" i="11" s="1"/>
  <c r="V515" i="11" s="1"/>
  <c r="V516" i="11" s="1"/>
  <c r="V517" i="11" s="1"/>
  <c r="V539" i="11"/>
  <c r="V540" i="11" s="1"/>
  <c r="V525" i="11"/>
  <c r="V526" i="11" s="1"/>
  <c r="Z477" i="13"/>
  <c r="Z463" i="13"/>
  <c r="Z456" i="13"/>
  <c r="Z430" i="13"/>
  <c r="Z421" i="13"/>
  <c r="Z419" i="13"/>
  <c r="Z358" i="13"/>
  <c r="Z344" i="13"/>
  <c r="Z326" i="13"/>
  <c r="Z268" i="13"/>
  <c r="Z254" i="13"/>
  <c r="Z240" i="13"/>
  <c r="Z205" i="13"/>
  <c r="Z191" i="13"/>
  <c r="Z184" i="13"/>
  <c r="Z156" i="13"/>
  <c r="Z143" i="13"/>
  <c r="Z121" i="13"/>
  <c r="B13" i="13"/>
  <c r="B12" i="13"/>
  <c r="B11" i="13"/>
  <c r="B10" i="13"/>
  <c r="B9" i="13"/>
  <c r="B8" i="13"/>
  <c r="J6" i="13"/>
  <c r="D7" i="11"/>
  <c r="J7" i="13" s="1"/>
  <c r="U16" i="13" l="1"/>
  <c r="Y16" i="13" s="1"/>
  <c r="U121" i="13"/>
  <c r="Y121" i="13" s="1"/>
  <c r="U142" i="13"/>
  <c r="Y142" i="13" s="1"/>
  <c r="U184" i="13"/>
  <c r="Y184" i="13" s="1"/>
  <c r="AD23" i="13"/>
  <c r="AH23" i="13" s="1"/>
  <c r="AD128" i="13"/>
  <c r="AH128" i="13" s="1"/>
  <c r="AD149" i="13"/>
  <c r="AH149" i="13" s="1"/>
  <c r="AD212" i="13"/>
  <c r="AH212" i="13" s="1"/>
  <c r="AD233" i="13"/>
  <c r="AH233" i="13" s="1"/>
  <c r="AD380" i="13"/>
  <c r="AH380" i="13" s="1"/>
  <c r="AD401" i="13"/>
  <c r="AH401" i="13" s="1"/>
  <c r="AD422" i="13"/>
  <c r="AH422" i="13" s="1"/>
  <c r="AD443" i="13"/>
  <c r="AH443" i="13" s="1"/>
  <c r="AD464" i="13"/>
  <c r="AH464" i="13" s="1"/>
  <c r="AD485" i="13"/>
  <c r="AH485" i="13" s="1"/>
  <c r="U23" i="13"/>
  <c r="Y23" i="13" s="1"/>
  <c r="U128" i="13"/>
  <c r="Y128" i="13" s="1"/>
  <c r="U149" i="13"/>
  <c r="Y149" i="13" s="1"/>
  <c r="U212" i="13"/>
  <c r="Y212" i="13" s="1"/>
  <c r="U233" i="13"/>
  <c r="Y233" i="13" s="1"/>
  <c r="AD9" i="13"/>
  <c r="AH9" i="13" s="1"/>
  <c r="AD114" i="13"/>
  <c r="AH114" i="13" s="1"/>
  <c r="AD135" i="13"/>
  <c r="AH135" i="13" s="1"/>
  <c r="AD156" i="13"/>
  <c r="AH156" i="13" s="1"/>
  <c r="AD177" i="13"/>
  <c r="AH177" i="13" s="1"/>
  <c r="AD366" i="13"/>
  <c r="AH366" i="13" s="1"/>
  <c r="AD387" i="13"/>
  <c r="AH387" i="13" s="1"/>
  <c r="AD408" i="13"/>
  <c r="AH408" i="13" s="1"/>
  <c r="AD429" i="13"/>
  <c r="AH429" i="13" s="1"/>
  <c r="AD450" i="13"/>
  <c r="AH450" i="13" s="1"/>
  <c r="AD471" i="13"/>
  <c r="AH471" i="13" s="1"/>
  <c r="AD492" i="13"/>
  <c r="AH492" i="13" s="1"/>
  <c r="U9" i="13"/>
  <c r="Y9" i="13" s="1"/>
  <c r="U114" i="13"/>
  <c r="Y114" i="13" s="1"/>
  <c r="U135" i="13"/>
  <c r="Y135" i="13" s="1"/>
  <c r="U156" i="13"/>
  <c r="Y156" i="13" s="1"/>
  <c r="U177" i="13"/>
  <c r="Y177" i="13" s="1"/>
  <c r="AD16" i="13"/>
  <c r="AH16" i="13" s="1"/>
  <c r="AD121" i="13"/>
  <c r="AH121" i="13" s="1"/>
  <c r="AD142" i="13"/>
  <c r="AH142" i="13" s="1"/>
  <c r="AD184" i="13"/>
  <c r="AH184" i="13" s="1"/>
  <c r="AD373" i="13"/>
  <c r="AH373" i="13" s="1"/>
  <c r="AD394" i="13"/>
  <c r="AH394" i="13" s="1"/>
  <c r="AD415" i="13"/>
  <c r="AH415" i="13" s="1"/>
  <c r="AD436" i="13"/>
  <c r="AH436" i="13" s="1"/>
  <c r="AD457" i="13"/>
  <c r="AH457" i="13" s="1"/>
  <c r="AD478" i="13"/>
  <c r="AH478" i="13" s="1"/>
  <c r="AD499" i="13"/>
  <c r="AH499" i="13" s="1"/>
  <c r="AD520" i="13"/>
  <c r="AH520" i="13" s="1"/>
  <c r="U163" i="13"/>
  <c r="Y163" i="13" s="1"/>
  <c r="Y162" i="13"/>
  <c r="AD170" i="13"/>
  <c r="AH170" i="13" s="1"/>
  <c r="AH169" i="13"/>
  <c r="AD506" i="13"/>
  <c r="AH506" i="13" s="1"/>
  <c r="AH505" i="13"/>
  <c r="U170" i="13"/>
  <c r="Y170" i="13" s="1"/>
  <c r="Y169" i="13"/>
  <c r="AD513" i="13"/>
  <c r="AH513" i="13" s="1"/>
  <c r="AH512" i="13"/>
  <c r="AD163" i="13"/>
  <c r="AH163" i="13" s="1"/>
  <c r="AH162" i="13"/>
  <c r="U58" i="13"/>
  <c r="Y58" i="13" s="1"/>
  <c r="Y57" i="13"/>
  <c r="U79" i="13"/>
  <c r="Y79" i="13" s="1"/>
  <c r="Y78" i="13"/>
  <c r="U205" i="13"/>
  <c r="Y205" i="13" s="1"/>
  <c r="Y204" i="13"/>
  <c r="U65" i="13"/>
  <c r="Y65" i="13" s="1"/>
  <c r="Y64" i="13"/>
  <c r="U191" i="13"/>
  <c r="Y191" i="13" s="1"/>
  <c r="Y190" i="13"/>
  <c r="U30" i="13"/>
  <c r="Y30" i="13" s="1"/>
  <c r="Y29" i="13"/>
  <c r="U72" i="13"/>
  <c r="Y72" i="13" s="1"/>
  <c r="Y71" i="13"/>
  <c r="U198" i="13"/>
  <c r="Y198" i="13" s="1"/>
  <c r="Y197" i="13"/>
  <c r="T37" i="13"/>
  <c r="X37" i="13" s="1"/>
  <c r="X36" i="13"/>
  <c r="T58" i="13"/>
  <c r="X58" i="13" s="1"/>
  <c r="X57" i="13"/>
  <c r="T100" i="13"/>
  <c r="X100" i="13" s="1"/>
  <c r="X99" i="13"/>
  <c r="T142" i="13"/>
  <c r="X142" i="13" s="1"/>
  <c r="X141" i="13"/>
  <c r="T184" i="13"/>
  <c r="X184" i="13" s="1"/>
  <c r="X183" i="13"/>
  <c r="T226" i="13"/>
  <c r="X226" i="13" s="1"/>
  <c r="X225" i="13"/>
  <c r="AC23" i="13"/>
  <c r="AG23" i="13" s="1"/>
  <c r="AG22" i="13"/>
  <c r="AC65" i="13"/>
  <c r="AG65" i="13" s="1"/>
  <c r="AG64" i="13"/>
  <c r="AC107" i="13"/>
  <c r="AG107" i="13" s="1"/>
  <c r="AG106" i="13"/>
  <c r="AC149" i="13"/>
  <c r="AG149" i="13" s="1"/>
  <c r="AG148" i="13"/>
  <c r="AC191" i="13"/>
  <c r="AG191" i="13" s="1"/>
  <c r="AG190" i="13"/>
  <c r="AC233" i="13"/>
  <c r="AG233" i="13" s="1"/>
  <c r="AG232" i="13"/>
  <c r="AC275" i="13"/>
  <c r="AG275" i="13" s="1"/>
  <c r="AG274" i="13"/>
  <c r="AC296" i="13"/>
  <c r="AG296" i="13" s="1"/>
  <c r="AG295" i="13"/>
  <c r="AC338" i="13"/>
  <c r="AG338" i="13" s="1"/>
  <c r="AG337" i="13"/>
  <c r="AC359" i="13"/>
  <c r="AG359" i="13" s="1"/>
  <c r="AG358" i="13"/>
  <c r="AC401" i="13"/>
  <c r="AG401" i="13" s="1"/>
  <c r="AG400" i="13"/>
  <c r="AC422" i="13"/>
  <c r="AG422" i="13" s="1"/>
  <c r="AG421" i="13"/>
  <c r="AC443" i="13"/>
  <c r="AG443" i="13" s="1"/>
  <c r="AG442" i="13"/>
  <c r="AC464" i="13"/>
  <c r="AG464" i="13" s="1"/>
  <c r="AG463" i="13"/>
  <c r="AC485" i="13"/>
  <c r="AG485" i="13" s="1"/>
  <c r="AG484" i="13"/>
  <c r="AC506" i="13"/>
  <c r="AG506" i="13" s="1"/>
  <c r="AG505" i="13"/>
  <c r="T16" i="13"/>
  <c r="X16" i="13" s="1"/>
  <c r="X15" i="13"/>
  <c r="T79" i="13"/>
  <c r="X79" i="13" s="1"/>
  <c r="X78" i="13"/>
  <c r="T121" i="13"/>
  <c r="X121" i="13" s="1"/>
  <c r="X120" i="13"/>
  <c r="T163" i="13"/>
  <c r="X163" i="13" s="1"/>
  <c r="X162" i="13"/>
  <c r="T205" i="13"/>
  <c r="X205" i="13" s="1"/>
  <c r="X204" i="13"/>
  <c r="T247" i="13"/>
  <c r="X247" i="13" s="1"/>
  <c r="X246" i="13"/>
  <c r="AC44" i="13"/>
  <c r="AG44" i="13" s="1"/>
  <c r="AG43" i="13"/>
  <c r="AC86" i="13"/>
  <c r="AG86" i="13" s="1"/>
  <c r="AG85" i="13"/>
  <c r="AC128" i="13"/>
  <c r="AG128" i="13" s="1"/>
  <c r="AG127" i="13"/>
  <c r="AC170" i="13"/>
  <c r="AG170" i="13" s="1"/>
  <c r="AG169" i="13"/>
  <c r="AC212" i="13"/>
  <c r="AG212" i="13" s="1"/>
  <c r="AG211" i="13"/>
  <c r="AC254" i="13"/>
  <c r="AG254" i="13" s="1"/>
  <c r="AG253" i="13"/>
  <c r="AC317" i="13"/>
  <c r="AG317" i="13" s="1"/>
  <c r="AG316" i="13"/>
  <c r="AC380" i="13"/>
  <c r="AG380" i="13" s="1"/>
  <c r="AG379" i="13"/>
  <c r="R23" i="13"/>
  <c r="V22" i="13"/>
  <c r="R44" i="13"/>
  <c r="V43" i="13"/>
  <c r="R65" i="13"/>
  <c r="V64" i="13"/>
  <c r="R86" i="13"/>
  <c r="V85" i="13"/>
  <c r="R107" i="13"/>
  <c r="V106" i="13"/>
  <c r="R128" i="13"/>
  <c r="V127" i="13"/>
  <c r="R149" i="13"/>
  <c r="V148" i="13"/>
  <c r="R170" i="13"/>
  <c r="V169" i="13"/>
  <c r="R191" i="13"/>
  <c r="V190" i="13"/>
  <c r="R212" i="13"/>
  <c r="V211" i="13"/>
  <c r="R233" i="13"/>
  <c r="V232" i="13"/>
  <c r="T23" i="13"/>
  <c r="X23" i="13" s="1"/>
  <c r="X22" i="13"/>
  <c r="T44" i="13"/>
  <c r="X44" i="13" s="1"/>
  <c r="X43" i="13"/>
  <c r="T65" i="13"/>
  <c r="X65" i="13" s="1"/>
  <c r="X64" i="13"/>
  <c r="T86" i="13"/>
  <c r="X86" i="13" s="1"/>
  <c r="X85" i="13"/>
  <c r="T107" i="13"/>
  <c r="X107" i="13" s="1"/>
  <c r="X106" i="13"/>
  <c r="T128" i="13"/>
  <c r="X128" i="13" s="1"/>
  <c r="X127" i="13"/>
  <c r="T149" i="13"/>
  <c r="X149" i="13" s="1"/>
  <c r="X148" i="13"/>
  <c r="T170" i="13"/>
  <c r="X170" i="13" s="1"/>
  <c r="X169" i="13"/>
  <c r="T191" i="13"/>
  <c r="X191" i="13" s="1"/>
  <c r="X190" i="13"/>
  <c r="T212" i="13"/>
  <c r="X212" i="13" s="1"/>
  <c r="X211" i="13"/>
  <c r="T233" i="13"/>
  <c r="X233" i="13" s="1"/>
  <c r="X232" i="13"/>
  <c r="AC9" i="13"/>
  <c r="AG9" i="13" s="1"/>
  <c r="AG8" i="13"/>
  <c r="AC30" i="13"/>
  <c r="AG30" i="13" s="1"/>
  <c r="AG29" i="13"/>
  <c r="AC51" i="13"/>
  <c r="AG51" i="13" s="1"/>
  <c r="AG50" i="13"/>
  <c r="AC72" i="13"/>
  <c r="AG72" i="13" s="1"/>
  <c r="AG71" i="13"/>
  <c r="AC93" i="13"/>
  <c r="AG93" i="13" s="1"/>
  <c r="AG92" i="13"/>
  <c r="AC114" i="13"/>
  <c r="AG114" i="13" s="1"/>
  <c r="AG113" i="13"/>
  <c r="AC135" i="13"/>
  <c r="AG135" i="13" s="1"/>
  <c r="AG134" i="13"/>
  <c r="AC156" i="13"/>
  <c r="AG156" i="13" s="1"/>
  <c r="AG155" i="13"/>
  <c r="AC177" i="13"/>
  <c r="AG177" i="13" s="1"/>
  <c r="AG176" i="13"/>
  <c r="AC198" i="13"/>
  <c r="AG198" i="13" s="1"/>
  <c r="AG197" i="13"/>
  <c r="AC219" i="13"/>
  <c r="AG219" i="13" s="1"/>
  <c r="AG218" i="13"/>
  <c r="AC240" i="13"/>
  <c r="AG240" i="13" s="1"/>
  <c r="AG239" i="13"/>
  <c r="AC261" i="13"/>
  <c r="AG261" i="13" s="1"/>
  <c r="AG260" i="13"/>
  <c r="AC282" i="13"/>
  <c r="AG282" i="13" s="1"/>
  <c r="AG281" i="13"/>
  <c r="AC303" i="13"/>
  <c r="AG303" i="13" s="1"/>
  <c r="AG302" i="13"/>
  <c r="AC324" i="13"/>
  <c r="AG324" i="13" s="1"/>
  <c r="AG323" i="13"/>
  <c r="AC345" i="13"/>
  <c r="AG345" i="13" s="1"/>
  <c r="AG344" i="13"/>
  <c r="AC366" i="13"/>
  <c r="AG366" i="13" s="1"/>
  <c r="AG365" i="13"/>
  <c r="AC387" i="13"/>
  <c r="AG387" i="13" s="1"/>
  <c r="AG386" i="13"/>
  <c r="AC408" i="13"/>
  <c r="AG408" i="13" s="1"/>
  <c r="AG407" i="13"/>
  <c r="AC429" i="13"/>
  <c r="AG429" i="13" s="1"/>
  <c r="AG428" i="13"/>
  <c r="AC450" i="13"/>
  <c r="AG450" i="13" s="1"/>
  <c r="AG449" i="13"/>
  <c r="AC471" i="13"/>
  <c r="AG471" i="13" s="1"/>
  <c r="AG470" i="13"/>
  <c r="AC492" i="13"/>
  <c r="AG492" i="13" s="1"/>
  <c r="AG491" i="13"/>
  <c r="AC513" i="13"/>
  <c r="AG513" i="13" s="1"/>
  <c r="AG512" i="13"/>
  <c r="R9" i="13"/>
  <c r="V8" i="13"/>
  <c r="R30" i="13"/>
  <c r="V29" i="13"/>
  <c r="R51" i="13"/>
  <c r="V50" i="13"/>
  <c r="R72" i="13"/>
  <c r="V71" i="13"/>
  <c r="R93" i="13"/>
  <c r="V92" i="13"/>
  <c r="R114" i="13"/>
  <c r="V113" i="13"/>
  <c r="R135" i="13"/>
  <c r="V134" i="13"/>
  <c r="R156" i="13"/>
  <c r="V155" i="13"/>
  <c r="R177" i="13"/>
  <c r="V176" i="13"/>
  <c r="R198" i="13"/>
  <c r="V197" i="13"/>
  <c r="R219" i="13"/>
  <c r="V218" i="13"/>
  <c r="R240" i="13"/>
  <c r="V239" i="13"/>
  <c r="T9" i="13"/>
  <c r="X9" i="13" s="1"/>
  <c r="X8" i="13"/>
  <c r="T30" i="13"/>
  <c r="X30" i="13" s="1"/>
  <c r="X29" i="13"/>
  <c r="T51" i="13"/>
  <c r="X51" i="13" s="1"/>
  <c r="X50" i="13"/>
  <c r="T72" i="13"/>
  <c r="X72" i="13" s="1"/>
  <c r="X71" i="13"/>
  <c r="T93" i="13"/>
  <c r="X93" i="13" s="1"/>
  <c r="X92" i="13"/>
  <c r="T114" i="13"/>
  <c r="X114" i="13" s="1"/>
  <c r="X113" i="13"/>
  <c r="T135" i="13"/>
  <c r="X135" i="13" s="1"/>
  <c r="X134" i="13"/>
  <c r="T156" i="13"/>
  <c r="X156" i="13" s="1"/>
  <c r="X155" i="13"/>
  <c r="T177" i="13"/>
  <c r="X177" i="13" s="1"/>
  <c r="X176" i="13"/>
  <c r="T198" i="13"/>
  <c r="X198" i="13" s="1"/>
  <c r="X197" i="13"/>
  <c r="T219" i="13"/>
  <c r="X219" i="13" s="1"/>
  <c r="X218" i="13"/>
  <c r="T240" i="13"/>
  <c r="X240" i="13" s="1"/>
  <c r="X239" i="13"/>
  <c r="AC16" i="13"/>
  <c r="AG16" i="13" s="1"/>
  <c r="AG15" i="13"/>
  <c r="AC37" i="13"/>
  <c r="AG37" i="13" s="1"/>
  <c r="AG36" i="13"/>
  <c r="AC58" i="13"/>
  <c r="AG58" i="13" s="1"/>
  <c r="AG57" i="13"/>
  <c r="AC79" i="13"/>
  <c r="AG79" i="13" s="1"/>
  <c r="AG78" i="13"/>
  <c r="AC100" i="13"/>
  <c r="AG100" i="13" s="1"/>
  <c r="AG99" i="13"/>
  <c r="AC121" i="13"/>
  <c r="AG121" i="13" s="1"/>
  <c r="AG120" i="13"/>
  <c r="AC142" i="13"/>
  <c r="AG142" i="13" s="1"/>
  <c r="AG141" i="13"/>
  <c r="AC163" i="13"/>
  <c r="AG163" i="13" s="1"/>
  <c r="AG162" i="13"/>
  <c r="AC184" i="13"/>
  <c r="AG184" i="13" s="1"/>
  <c r="AG183" i="13"/>
  <c r="AC205" i="13"/>
  <c r="AG205" i="13" s="1"/>
  <c r="AG204" i="13"/>
  <c r="AC226" i="13"/>
  <c r="AG226" i="13" s="1"/>
  <c r="AG225" i="13"/>
  <c r="AC247" i="13"/>
  <c r="AG247" i="13" s="1"/>
  <c r="AG246" i="13"/>
  <c r="AC268" i="13"/>
  <c r="AG268" i="13" s="1"/>
  <c r="AG267" i="13"/>
  <c r="AC289" i="13"/>
  <c r="AG289" i="13" s="1"/>
  <c r="AG288" i="13"/>
  <c r="AC310" i="13"/>
  <c r="AG310" i="13" s="1"/>
  <c r="AG309" i="13"/>
  <c r="AC331" i="13"/>
  <c r="AG331" i="13" s="1"/>
  <c r="AG330" i="13"/>
  <c r="AC352" i="13"/>
  <c r="AG352" i="13" s="1"/>
  <c r="AG351" i="13"/>
  <c r="AC373" i="13"/>
  <c r="AG373" i="13" s="1"/>
  <c r="AG372" i="13"/>
  <c r="AC394" i="13"/>
  <c r="AG394" i="13" s="1"/>
  <c r="AG393" i="13"/>
  <c r="AC415" i="13"/>
  <c r="AG415" i="13" s="1"/>
  <c r="AG414" i="13"/>
  <c r="AC436" i="13"/>
  <c r="AG436" i="13" s="1"/>
  <c r="AG435" i="13"/>
  <c r="AC457" i="13"/>
  <c r="AG457" i="13" s="1"/>
  <c r="AG456" i="13"/>
  <c r="AC478" i="13"/>
  <c r="AG478" i="13" s="1"/>
  <c r="AG477" i="13"/>
  <c r="AC499" i="13"/>
  <c r="AG499" i="13" s="1"/>
  <c r="AG498" i="13"/>
  <c r="AC520" i="13"/>
  <c r="AG520" i="13" s="1"/>
  <c r="AG519" i="13"/>
  <c r="R16" i="13"/>
  <c r="V15" i="13"/>
  <c r="R37" i="13"/>
  <c r="V36" i="13"/>
  <c r="R58" i="13"/>
  <c r="V57" i="13"/>
  <c r="R79" i="13"/>
  <c r="V78" i="13"/>
  <c r="R100" i="13"/>
  <c r="V99" i="13"/>
  <c r="R121" i="13"/>
  <c r="V120" i="13"/>
  <c r="R142" i="13"/>
  <c r="V141" i="13"/>
  <c r="R163" i="13"/>
  <c r="V162" i="13"/>
  <c r="R184" i="13"/>
  <c r="V183" i="13"/>
  <c r="R205" i="13"/>
  <c r="V204" i="13"/>
  <c r="R226" i="13"/>
  <c r="V225" i="13"/>
  <c r="R247" i="13"/>
  <c r="V246" i="13"/>
  <c r="AC444" i="13"/>
  <c r="AG444" i="13" s="1"/>
  <c r="AB9" i="13"/>
  <c r="AF9" i="13" s="1"/>
  <c r="N8" i="13"/>
  <c r="A15" i="11"/>
  <c r="A14" i="13"/>
  <c r="M8" i="13"/>
  <c r="AA506" i="13"/>
  <c r="AA513" i="13"/>
  <c r="AA16" i="13"/>
  <c r="AA37" i="13"/>
  <c r="AA58" i="13"/>
  <c r="AA79" i="13"/>
  <c r="AA100" i="13"/>
  <c r="AA121" i="13"/>
  <c r="AA142" i="13"/>
  <c r="AA163" i="13"/>
  <c r="AA184" i="13"/>
  <c r="AA205" i="13"/>
  <c r="AA226" i="13"/>
  <c r="AA247" i="13"/>
  <c r="AA268" i="13"/>
  <c r="AA289" i="13"/>
  <c r="AA310" i="13"/>
  <c r="AA331" i="13"/>
  <c r="AA352" i="13"/>
  <c r="AA373" i="13"/>
  <c r="AA394" i="13"/>
  <c r="AA415" i="13"/>
  <c r="AA436" i="13"/>
  <c r="AA457" i="13"/>
  <c r="AA478" i="13"/>
  <c r="AA499" i="13"/>
  <c r="AA520" i="13"/>
  <c r="S9" i="13"/>
  <c r="W9" i="13" s="1"/>
  <c r="AA23" i="13"/>
  <c r="AA44" i="13"/>
  <c r="AA65" i="13"/>
  <c r="AA86" i="13"/>
  <c r="AA107" i="13"/>
  <c r="AA128" i="13"/>
  <c r="AA149" i="13"/>
  <c r="AA170" i="13"/>
  <c r="AA191" i="13"/>
  <c r="AA212" i="13"/>
  <c r="AA233" i="13"/>
  <c r="AA254" i="13"/>
  <c r="AA275" i="13"/>
  <c r="AA296" i="13"/>
  <c r="AA317" i="13"/>
  <c r="AA338" i="13"/>
  <c r="AA359" i="13"/>
  <c r="AA380" i="13"/>
  <c r="AA401" i="13"/>
  <c r="AA422" i="13"/>
  <c r="AA443" i="13"/>
  <c r="AA464" i="13"/>
  <c r="AA485" i="13"/>
  <c r="AA9" i="13"/>
  <c r="AA30" i="13"/>
  <c r="AA51" i="13"/>
  <c r="AA72" i="13"/>
  <c r="AA93" i="13"/>
  <c r="AA114" i="13"/>
  <c r="AA135" i="13"/>
  <c r="AA156" i="13"/>
  <c r="AA177" i="13"/>
  <c r="AA198" i="13"/>
  <c r="AA219" i="13"/>
  <c r="AA240" i="13"/>
  <c r="AA261" i="13"/>
  <c r="AA282" i="13"/>
  <c r="AA303" i="13"/>
  <c r="AA324" i="13"/>
  <c r="AA345" i="13"/>
  <c r="AA366" i="13"/>
  <c r="AA387" i="13"/>
  <c r="AA408" i="13"/>
  <c r="AA429" i="13"/>
  <c r="AA450" i="13"/>
  <c r="AA471" i="13"/>
  <c r="AA492" i="13"/>
  <c r="S23" i="13"/>
  <c r="W23" i="13" s="1"/>
  <c r="S44" i="13"/>
  <c r="W44" i="13" s="1"/>
  <c r="S65" i="13"/>
  <c r="W65" i="13" s="1"/>
  <c r="S86" i="13"/>
  <c r="W86" i="13" s="1"/>
  <c r="S107" i="13"/>
  <c r="W107" i="13" s="1"/>
  <c r="S128" i="13"/>
  <c r="W128" i="13" s="1"/>
  <c r="S149" i="13"/>
  <c r="W149" i="13" s="1"/>
  <c r="S170" i="13"/>
  <c r="W170" i="13" s="1"/>
  <c r="S191" i="13"/>
  <c r="W191" i="13" s="1"/>
  <c r="S212" i="13"/>
  <c r="W212" i="13" s="1"/>
  <c r="S233" i="13"/>
  <c r="W233" i="13" s="1"/>
  <c r="AB30" i="13"/>
  <c r="AF30" i="13" s="1"/>
  <c r="AB51" i="13"/>
  <c r="AF51" i="13" s="1"/>
  <c r="AB72" i="13"/>
  <c r="AF72" i="13" s="1"/>
  <c r="AB93" i="13"/>
  <c r="AF93" i="13" s="1"/>
  <c r="AB114" i="13"/>
  <c r="AF114" i="13" s="1"/>
  <c r="AB135" i="13"/>
  <c r="AF135" i="13" s="1"/>
  <c r="AB156" i="13"/>
  <c r="AF156" i="13" s="1"/>
  <c r="AB177" i="13"/>
  <c r="AF177" i="13" s="1"/>
  <c r="AB198" i="13"/>
  <c r="AF198" i="13" s="1"/>
  <c r="AB219" i="13"/>
  <c r="AF219" i="13" s="1"/>
  <c r="AB240" i="13"/>
  <c r="AF240" i="13" s="1"/>
  <c r="AB261" i="13"/>
  <c r="AF261" i="13" s="1"/>
  <c r="AB282" i="13"/>
  <c r="AF282" i="13" s="1"/>
  <c r="AB303" i="13"/>
  <c r="AF303" i="13" s="1"/>
  <c r="AB324" i="13"/>
  <c r="AF324" i="13" s="1"/>
  <c r="AB345" i="13"/>
  <c r="AF345" i="13" s="1"/>
  <c r="AB366" i="13"/>
  <c r="AF366" i="13" s="1"/>
  <c r="AB387" i="13"/>
  <c r="AF387" i="13" s="1"/>
  <c r="AB408" i="13"/>
  <c r="AF408" i="13" s="1"/>
  <c r="AB429" i="13"/>
  <c r="AF429" i="13" s="1"/>
  <c r="AB450" i="13"/>
  <c r="AF450" i="13" s="1"/>
  <c r="AB471" i="13"/>
  <c r="AF471" i="13" s="1"/>
  <c r="AB492" i="13"/>
  <c r="AF492" i="13" s="1"/>
  <c r="AB513" i="13"/>
  <c r="AF513" i="13" s="1"/>
  <c r="U45" i="13"/>
  <c r="U87" i="13"/>
  <c r="U108" i="13"/>
  <c r="AD31" i="13"/>
  <c r="AD52" i="13"/>
  <c r="AD73" i="13"/>
  <c r="AD94" i="13"/>
  <c r="AD199" i="13"/>
  <c r="AD220" i="13"/>
  <c r="AD241" i="13"/>
  <c r="AD262" i="13"/>
  <c r="AD283" i="13"/>
  <c r="AD304" i="13"/>
  <c r="AD325" i="13"/>
  <c r="AD346" i="13"/>
  <c r="AD367" i="13"/>
  <c r="AH367" i="13" s="1"/>
  <c r="AD388" i="13"/>
  <c r="AH388" i="13" s="1"/>
  <c r="S30" i="13"/>
  <c r="W30" i="13" s="1"/>
  <c r="S51" i="13"/>
  <c r="W51" i="13" s="1"/>
  <c r="S72" i="13"/>
  <c r="W72" i="13" s="1"/>
  <c r="S93" i="13"/>
  <c r="W93" i="13" s="1"/>
  <c r="S114" i="13"/>
  <c r="W114" i="13" s="1"/>
  <c r="S135" i="13"/>
  <c r="W135" i="13" s="1"/>
  <c r="S156" i="13"/>
  <c r="W156" i="13" s="1"/>
  <c r="S177" i="13"/>
  <c r="W177" i="13" s="1"/>
  <c r="S198" i="13"/>
  <c r="W198" i="13" s="1"/>
  <c r="S219" i="13"/>
  <c r="W219" i="13" s="1"/>
  <c r="S240" i="13"/>
  <c r="W240" i="13" s="1"/>
  <c r="AB16" i="13"/>
  <c r="AF16" i="13" s="1"/>
  <c r="AB37" i="13"/>
  <c r="AF37" i="13" s="1"/>
  <c r="AB58" i="13"/>
  <c r="AF58" i="13" s="1"/>
  <c r="AB79" i="13"/>
  <c r="AF79" i="13" s="1"/>
  <c r="AB100" i="13"/>
  <c r="AF100" i="13" s="1"/>
  <c r="AB121" i="13"/>
  <c r="AF121" i="13" s="1"/>
  <c r="AB142" i="13"/>
  <c r="AF142" i="13" s="1"/>
  <c r="AB163" i="13"/>
  <c r="AF163" i="13" s="1"/>
  <c r="AB184" i="13"/>
  <c r="AF184" i="13" s="1"/>
  <c r="AB205" i="13"/>
  <c r="AF205" i="13" s="1"/>
  <c r="AB226" i="13"/>
  <c r="AF226" i="13" s="1"/>
  <c r="AB247" i="13"/>
  <c r="AF247" i="13" s="1"/>
  <c r="AB268" i="13"/>
  <c r="AF268" i="13" s="1"/>
  <c r="AB289" i="13"/>
  <c r="AF289" i="13" s="1"/>
  <c r="AB310" i="13"/>
  <c r="AF310" i="13" s="1"/>
  <c r="AB331" i="13"/>
  <c r="AF331" i="13" s="1"/>
  <c r="AB352" i="13"/>
  <c r="AF352" i="13" s="1"/>
  <c r="AB373" i="13"/>
  <c r="AF373" i="13" s="1"/>
  <c r="AB394" i="13"/>
  <c r="AF394" i="13" s="1"/>
  <c r="AB415" i="13"/>
  <c r="AF415" i="13" s="1"/>
  <c r="AB436" i="13"/>
  <c r="AF436" i="13" s="1"/>
  <c r="AB457" i="13"/>
  <c r="AF457" i="13" s="1"/>
  <c r="AB478" i="13"/>
  <c r="AF478" i="13" s="1"/>
  <c r="AB499" i="13"/>
  <c r="AF499" i="13" s="1"/>
  <c r="AB520" i="13"/>
  <c r="AF520" i="13" s="1"/>
  <c r="U52" i="13"/>
  <c r="U94" i="13"/>
  <c r="U220" i="13"/>
  <c r="U241" i="13"/>
  <c r="AD17" i="13"/>
  <c r="AH17" i="13" s="1"/>
  <c r="AD38" i="13"/>
  <c r="AD59" i="13"/>
  <c r="AD80" i="13"/>
  <c r="AD101" i="13"/>
  <c r="AD206" i="13"/>
  <c r="AD227" i="13"/>
  <c r="AD248" i="13"/>
  <c r="AD269" i="13"/>
  <c r="AD290" i="13"/>
  <c r="AD311" i="13"/>
  <c r="AD332" i="13"/>
  <c r="AD353" i="13"/>
  <c r="S16" i="13"/>
  <c r="W16" i="13" s="1"/>
  <c r="S37" i="13"/>
  <c r="W37" i="13" s="1"/>
  <c r="S58" i="13"/>
  <c r="W58" i="13" s="1"/>
  <c r="S79" i="13"/>
  <c r="W79" i="13" s="1"/>
  <c r="S100" i="13"/>
  <c r="W100" i="13" s="1"/>
  <c r="S121" i="13"/>
  <c r="W121" i="13" s="1"/>
  <c r="S142" i="13"/>
  <c r="W142" i="13" s="1"/>
  <c r="S163" i="13"/>
  <c r="W163" i="13" s="1"/>
  <c r="S184" i="13"/>
  <c r="W184" i="13" s="1"/>
  <c r="S205" i="13"/>
  <c r="W205" i="13" s="1"/>
  <c r="S226" i="13"/>
  <c r="W226" i="13" s="1"/>
  <c r="S247" i="13"/>
  <c r="W247" i="13" s="1"/>
  <c r="AB23" i="13"/>
  <c r="AF23" i="13" s="1"/>
  <c r="AB44" i="13"/>
  <c r="AF44" i="13" s="1"/>
  <c r="AB65" i="13"/>
  <c r="AF65" i="13" s="1"/>
  <c r="AB86" i="13"/>
  <c r="AF86" i="13" s="1"/>
  <c r="AB107" i="13"/>
  <c r="AF107" i="13" s="1"/>
  <c r="AB128" i="13"/>
  <c r="AF128" i="13" s="1"/>
  <c r="AB149" i="13"/>
  <c r="AF149" i="13" s="1"/>
  <c r="AB170" i="13"/>
  <c r="AF170" i="13" s="1"/>
  <c r="AB191" i="13"/>
  <c r="AF191" i="13" s="1"/>
  <c r="AB212" i="13"/>
  <c r="AF212" i="13" s="1"/>
  <c r="AB233" i="13"/>
  <c r="AF233" i="13" s="1"/>
  <c r="AB254" i="13"/>
  <c r="AF254" i="13" s="1"/>
  <c r="AB275" i="13"/>
  <c r="AF275" i="13" s="1"/>
  <c r="AB296" i="13"/>
  <c r="AF296" i="13" s="1"/>
  <c r="AB317" i="13"/>
  <c r="AF317" i="13" s="1"/>
  <c r="AB338" i="13"/>
  <c r="AF338" i="13" s="1"/>
  <c r="AB359" i="13"/>
  <c r="AF359" i="13" s="1"/>
  <c r="AB380" i="13"/>
  <c r="AF380" i="13" s="1"/>
  <c r="AB401" i="13"/>
  <c r="AF401" i="13" s="1"/>
  <c r="AB422" i="13"/>
  <c r="AF422" i="13" s="1"/>
  <c r="AB443" i="13"/>
  <c r="AF443" i="13" s="1"/>
  <c r="AB464" i="13"/>
  <c r="AF464" i="13" s="1"/>
  <c r="AB485" i="13"/>
  <c r="AF485" i="13" s="1"/>
  <c r="AB506" i="13"/>
  <c r="AF506" i="13" s="1"/>
  <c r="U38" i="13"/>
  <c r="U101" i="13"/>
  <c r="U122" i="13"/>
  <c r="Y122" i="13" s="1"/>
  <c r="U143" i="13"/>
  <c r="Y143" i="13" s="1"/>
  <c r="U227" i="13"/>
  <c r="U248" i="13"/>
  <c r="AD45" i="13"/>
  <c r="AD66" i="13"/>
  <c r="AD87" i="13"/>
  <c r="AD108" i="13"/>
  <c r="AD192" i="13"/>
  <c r="AD255" i="13"/>
  <c r="AD276" i="13"/>
  <c r="AD297" i="13"/>
  <c r="AD318" i="13"/>
  <c r="AD339" i="13"/>
  <c r="AD360" i="13"/>
  <c r="AD465" i="13"/>
  <c r="AH465" i="13" s="1"/>
  <c r="Z506" i="13"/>
  <c r="Z515" i="13"/>
  <c r="Z507" i="13"/>
  <c r="Z512" i="13"/>
  <c r="Z516" i="13"/>
  <c r="Z508" i="13"/>
  <c r="Z513" i="13"/>
  <c r="Z505" i="13"/>
  <c r="Z509" i="13"/>
  <c r="Z514" i="13"/>
  <c r="V541" i="11"/>
  <c r="V542" i="11" s="1"/>
  <c r="V527" i="11"/>
  <c r="V528" i="11" s="1"/>
  <c r="Z148" i="13"/>
  <c r="Z219" i="13"/>
  <c r="Z283" i="13"/>
  <c r="Z393" i="13"/>
  <c r="Z450" i="13"/>
  <c r="Z442" i="13"/>
  <c r="Z225" i="13"/>
  <c r="Z309" i="13"/>
  <c r="Z135" i="13"/>
  <c r="Z379" i="13"/>
  <c r="Z316" i="13"/>
  <c r="Z218" i="13"/>
  <c r="Z400" i="13"/>
  <c r="Z232" i="13"/>
  <c r="Z295" i="13"/>
  <c r="Z233" i="13"/>
  <c r="Z484" i="13"/>
  <c r="Z302" i="13"/>
  <c r="Z372" i="13"/>
  <c r="Z281" i="13"/>
  <c r="Z449" i="13"/>
  <c r="Z177" i="13"/>
  <c r="Z451" i="13"/>
  <c r="Z197" i="13"/>
  <c r="Z367" i="13"/>
  <c r="Z142" i="13"/>
  <c r="Z323" i="13"/>
  <c r="Z324" i="13"/>
  <c r="Z288" i="13"/>
  <c r="Z325" i="13"/>
  <c r="Z246" i="13"/>
  <c r="Z330" i="13"/>
  <c r="Z247" i="13"/>
  <c r="Z162" i="13"/>
  <c r="Z163" i="13"/>
  <c r="Z519" i="13"/>
  <c r="Z169" i="13"/>
  <c r="Z351" i="13"/>
  <c r="Z170" i="13"/>
  <c r="Z435" i="13"/>
  <c r="Z149" i="13"/>
  <c r="Z183" i="13"/>
  <c r="Z226" i="13"/>
  <c r="Z360" i="13"/>
  <c r="Z337" i="13"/>
  <c r="Z386" i="13"/>
  <c r="Z176" i="13"/>
  <c r="Z498" i="13"/>
  <c r="Z443" i="13"/>
  <c r="Z414" i="13"/>
  <c r="Z346" i="13"/>
  <c r="Z424" i="13"/>
  <c r="Z407" i="13"/>
  <c r="Z408" i="13"/>
  <c r="Z409" i="13"/>
  <c r="Z285" i="13"/>
  <c r="Z284" i="13"/>
  <c r="Z485" i="13"/>
  <c r="Z296" i="13"/>
  <c r="Z369" i="13"/>
  <c r="Z368" i="13"/>
  <c r="Z436" i="13"/>
  <c r="Z374" i="13"/>
  <c r="Z388" i="13"/>
  <c r="Z391" i="13"/>
  <c r="Z335" i="13"/>
  <c r="Z332" i="13"/>
  <c r="Z366" i="13"/>
  <c r="Z428" i="13"/>
  <c r="Z141" i="13"/>
  <c r="Z198" i="13"/>
  <c r="Z282" i="13"/>
  <c r="Z192" i="13"/>
  <c r="Z328" i="13"/>
  <c r="Z317" i="13"/>
  <c r="Z206" i="13"/>
  <c r="Z318" i="13"/>
  <c r="Z157" i="13"/>
  <c r="Z261" i="13"/>
  <c r="Z470" i="13"/>
  <c r="Z127" i="13"/>
  <c r="Z416" i="13"/>
  <c r="Z128" i="13"/>
  <c r="Z190" i="13"/>
  <c r="Z274" i="13"/>
  <c r="Z365" i="13"/>
  <c r="Z319" i="13"/>
  <c r="Z199" i="13"/>
  <c r="Z275" i="13"/>
  <c r="Z471" i="13"/>
  <c r="Z150" i="13"/>
  <c r="Z380" i="13"/>
  <c r="Z290" i="13"/>
  <c r="Z338" i="13"/>
  <c r="Z227" i="13"/>
  <c r="Z230" i="13"/>
  <c r="Z234" i="13"/>
  <c r="Z394" i="13"/>
  <c r="Z503" i="13"/>
  <c r="Z502" i="13"/>
  <c r="Z303" i="13"/>
  <c r="Z352" i="13"/>
  <c r="Z401" i="13"/>
  <c r="Z520" i="13"/>
  <c r="Z248" i="13"/>
  <c r="Z310" i="13"/>
  <c r="Z410" i="13"/>
  <c r="Z267" i="13"/>
  <c r="Z211" i="13"/>
  <c r="Z212" i="13"/>
  <c r="Z452" i="13"/>
  <c r="Z387" i="13"/>
  <c r="Z260" i="13"/>
  <c r="Z213" i="13"/>
  <c r="Z164" i="13"/>
  <c r="Z220" i="13"/>
  <c r="Z262" i="13"/>
  <c r="Z454" i="13"/>
  <c r="Z453" i="13"/>
  <c r="Z171" i="13"/>
  <c r="Z178" i="13"/>
  <c r="Z129" i="13"/>
  <c r="Z136" i="13"/>
  <c r="Z499" i="13"/>
  <c r="Z500" i="13"/>
  <c r="Z331" i="13"/>
  <c r="Z415" i="13"/>
  <c r="Z501" i="13"/>
  <c r="Z417" i="13"/>
  <c r="Z429" i="13"/>
  <c r="Z418" i="13"/>
  <c r="Z491" i="13"/>
  <c r="Z155" i="13"/>
  <c r="Z239" i="13"/>
  <c r="Z120" i="13"/>
  <c r="Z204" i="13"/>
  <c r="Z253" i="13"/>
  <c r="Z289" i="13"/>
  <c r="Z373" i="13"/>
  <c r="Z134" i="13"/>
  <c r="AB20" i="11"/>
  <c r="AB27" i="11" s="1"/>
  <c r="AB125" i="11" s="1"/>
  <c r="AB132" i="11" s="1"/>
  <c r="AB139" i="11" s="1"/>
  <c r="AB146" i="11" s="1"/>
  <c r="AB153" i="11" s="1"/>
  <c r="AB160" i="11" s="1"/>
  <c r="AB188" i="11" s="1"/>
  <c r="AB377" i="11" s="1"/>
  <c r="AB384" i="11" s="1"/>
  <c r="AB391" i="11" s="1"/>
  <c r="AB398" i="11" s="1"/>
  <c r="AB405" i="11" s="1"/>
  <c r="AB412" i="11" s="1"/>
  <c r="AB419" i="11" s="1"/>
  <c r="AB426" i="11" s="1"/>
  <c r="AB433" i="11" s="1"/>
  <c r="AB440" i="11" s="1"/>
  <c r="AB447" i="11" s="1"/>
  <c r="AB454" i="11" s="1"/>
  <c r="AB461" i="11" s="1"/>
  <c r="AB468" i="11" s="1"/>
  <c r="AB475" i="11" s="1"/>
  <c r="AB482" i="11" s="1"/>
  <c r="AB489" i="11" s="1"/>
  <c r="AB496" i="11" s="1"/>
  <c r="AB503" i="11" s="1"/>
  <c r="AB510" i="11" s="1"/>
  <c r="AA20" i="11"/>
  <c r="AA27" i="11" s="1"/>
  <c r="AA125" i="11" s="1"/>
  <c r="AA132" i="11" s="1"/>
  <c r="AA139" i="11" s="1"/>
  <c r="AA146" i="11" s="1"/>
  <c r="AA153" i="11" s="1"/>
  <c r="AA160" i="11" s="1"/>
  <c r="AA188" i="11" s="1"/>
  <c r="AA377" i="11" s="1"/>
  <c r="AA384" i="11" s="1"/>
  <c r="AA391" i="11" s="1"/>
  <c r="AA398" i="11" s="1"/>
  <c r="AA405" i="11" s="1"/>
  <c r="AA412" i="11" s="1"/>
  <c r="AA419" i="11" s="1"/>
  <c r="AA426" i="11" s="1"/>
  <c r="AA433" i="11" s="1"/>
  <c r="AA440" i="11" s="1"/>
  <c r="AA447" i="11" s="1"/>
  <c r="AA454" i="11" s="1"/>
  <c r="AA461" i="11" s="1"/>
  <c r="AA468" i="11" s="1"/>
  <c r="AA475" i="11" s="1"/>
  <c r="AA482" i="11" s="1"/>
  <c r="AA489" i="11" s="1"/>
  <c r="AA496" i="11" s="1"/>
  <c r="AA503" i="11" s="1"/>
  <c r="AA510" i="11" s="1"/>
  <c r="Z20" i="11"/>
  <c r="Z27" i="11" s="1"/>
  <c r="Z125" i="11" s="1"/>
  <c r="Z132" i="11" s="1"/>
  <c r="Z139" i="11" s="1"/>
  <c r="Z146" i="11" s="1"/>
  <c r="Z153" i="11" s="1"/>
  <c r="Z160" i="11" s="1"/>
  <c r="Z188" i="11" s="1"/>
  <c r="Z377" i="11" s="1"/>
  <c r="Z384" i="11" s="1"/>
  <c r="Z391" i="11" s="1"/>
  <c r="Z398" i="11" s="1"/>
  <c r="Z405" i="11" s="1"/>
  <c r="Z412" i="11" s="1"/>
  <c r="Z419" i="11" s="1"/>
  <c r="Z426" i="11" s="1"/>
  <c r="Z433" i="11" s="1"/>
  <c r="Z440" i="11" s="1"/>
  <c r="Z447" i="11" s="1"/>
  <c r="Z454" i="11" s="1"/>
  <c r="Z461" i="11" s="1"/>
  <c r="Z468" i="11" s="1"/>
  <c r="Z475" i="11" s="1"/>
  <c r="Z482" i="11" s="1"/>
  <c r="Z489" i="11" s="1"/>
  <c r="Z496" i="11" s="1"/>
  <c r="Z503" i="11" s="1"/>
  <c r="Z510" i="11" s="1"/>
  <c r="AB19" i="11"/>
  <c r="AB26" i="11" s="1"/>
  <c r="AB124" i="11" s="1"/>
  <c r="AB131" i="11" s="1"/>
  <c r="AB138" i="11" s="1"/>
  <c r="AB145" i="11" s="1"/>
  <c r="AB152" i="11" s="1"/>
  <c r="AB159" i="11" s="1"/>
  <c r="AB187" i="11" s="1"/>
  <c r="AB376" i="11" s="1"/>
  <c r="AB383" i="11" s="1"/>
  <c r="AB390" i="11" s="1"/>
  <c r="AB397" i="11" s="1"/>
  <c r="AB404" i="11" s="1"/>
  <c r="AB411" i="11" s="1"/>
  <c r="AB418" i="11" s="1"/>
  <c r="AB425" i="11" s="1"/>
  <c r="AB432" i="11" s="1"/>
  <c r="AB439" i="11" s="1"/>
  <c r="AB446" i="11" s="1"/>
  <c r="AB453" i="11" s="1"/>
  <c r="AB460" i="11" s="1"/>
  <c r="AB467" i="11" s="1"/>
  <c r="AB474" i="11" s="1"/>
  <c r="AB481" i="11" s="1"/>
  <c r="AB488" i="11" s="1"/>
  <c r="AB495" i="11" s="1"/>
  <c r="AB502" i="11" s="1"/>
  <c r="AB509" i="11" s="1"/>
  <c r="AA19" i="11"/>
  <c r="AA26" i="11" s="1"/>
  <c r="AA124" i="11" s="1"/>
  <c r="AA131" i="11" s="1"/>
  <c r="AA138" i="11" s="1"/>
  <c r="AA145" i="11" s="1"/>
  <c r="AA152" i="11" s="1"/>
  <c r="AA159" i="11" s="1"/>
  <c r="AA187" i="11" s="1"/>
  <c r="AA376" i="11" s="1"/>
  <c r="AA383" i="11" s="1"/>
  <c r="AA390" i="11" s="1"/>
  <c r="AA397" i="11" s="1"/>
  <c r="AA404" i="11" s="1"/>
  <c r="AA411" i="11" s="1"/>
  <c r="AA418" i="11" s="1"/>
  <c r="AA425" i="11" s="1"/>
  <c r="AA432" i="11" s="1"/>
  <c r="AA439" i="11" s="1"/>
  <c r="AA446" i="11" s="1"/>
  <c r="AA453" i="11" s="1"/>
  <c r="AA460" i="11" s="1"/>
  <c r="AA467" i="11" s="1"/>
  <c r="AA474" i="11" s="1"/>
  <c r="AA481" i="11" s="1"/>
  <c r="AA488" i="11" s="1"/>
  <c r="AA495" i="11" s="1"/>
  <c r="AA502" i="11" s="1"/>
  <c r="AA509" i="11" s="1"/>
  <c r="Z19" i="11"/>
  <c r="Z26" i="11" s="1"/>
  <c r="Z124" i="11" s="1"/>
  <c r="Z131" i="11" s="1"/>
  <c r="Z138" i="11" s="1"/>
  <c r="Z145" i="11" s="1"/>
  <c r="Z152" i="11" s="1"/>
  <c r="Z159" i="11" s="1"/>
  <c r="Z187" i="11" s="1"/>
  <c r="Z376" i="11" s="1"/>
  <c r="Z383" i="11" s="1"/>
  <c r="Z390" i="11" s="1"/>
  <c r="Z397" i="11" s="1"/>
  <c r="Z404" i="11" s="1"/>
  <c r="Z411" i="11" s="1"/>
  <c r="Z418" i="11" s="1"/>
  <c r="Z425" i="11" s="1"/>
  <c r="Z432" i="11" s="1"/>
  <c r="Z439" i="11" s="1"/>
  <c r="Z446" i="11" s="1"/>
  <c r="Z453" i="11" s="1"/>
  <c r="Z460" i="11" s="1"/>
  <c r="Z467" i="11" s="1"/>
  <c r="Z474" i="11" s="1"/>
  <c r="Z481" i="11" s="1"/>
  <c r="Z488" i="11" s="1"/>
  <c r="Z495" i="11" s="1"/>
  <c r="Z502" i="11" s="1"/>
  <c r="Z509" i="11" s="1"/>
  <c r="AB18" i="11"/>
  <c r="AB25" i="11" s="1"/>
  <c r="AB123" i="11" s="1"/>
  <c r="AB130" i="11" s="1"/>
  <c r="AB137" i="11" s="1"/>
  <c r="AB144" i="11" s="1"/>
  <c r="AB151" i="11" s="1"/>
  <c r="AB158" i="11" s="1"/>
  <c r="AB186" i="11" s="1"/>
  <c r="AB375" i="11" s="1"/>
  <c r="AB382" i="11" s="1"/>
  <c r="AB389" i="11" s="1"/>
  <c r="AB396" i="11" s="1"/>
  <c r="AB403" i="11" s="1"/>
  <c r="AB410" i="11" s="1"/>
  <c r="AB417" i="11" s="1"/>
  <c r="AB424" i="11" s="1"/>
  <c r="AB431" i="11" s="1"/>
  <c r="AB438" i="11" s="1"/>
  <c r="AB445" i="11" s="1"/>
  <c r="AB452" i="11" s="1"/>
  <c r="AB459" i="11" s="1"/>
  <c r="AB466" i="11" s="1"/>
  <c r="AB473" i="11" s="1"/>
  <c r="AB480" i="11" s="1"/>
  <c r="AB487" i="11" s="1"/>
  <c r="AB494" i="11" s="1"/>
  <c r="AB501" i="11" s="1"/>
  <c r="AB508" i="11" s="1"/>
  <c r="AA18" i="11"/>
  <c r="AA25" i="11" s="1"/>
  <c r="AA123" i="11" s="1"/>
  <c r="AA130" i="11" s="1"/>
  <c r="AA137" i="11" s="1"/>
  <c r="AA144" i="11" s="1"/>
  <c r="AA151" i="11" s="1"/>
  <c r="AA158" i="11" s="1"/>
  <c r="AA186" i="11" s="1"/>
  <c r="AA375" i="11" s="1"/>
  <c r="AA382" i="11" s="1"/>
  <c r="AA389" i="11" s="1"/>
  <c r="AA396" i="11" s="1"/>
  <c r="AA403" i="11" s="1"/>
  <c r="AA410" i="11" s="1"/>
  <c r="AA417" i="11" s="1"/>
  <c r="AA424" i="11" s="1"/>
  <c r="AA431" i="11" s="1"/>
  <c r="AA438" i="11" s="1"/>
  <c r="AA445" i="11" s="1"/>
  <c r="AA452" i="11" s="1"/>
  <c r="AA459" i="11" s="1"/>
  <c r="AA466" i="11" s="1"/>
  <c r="AA473" i="11" s="1"/>
  <c r="AA480" i="11" s="1"/>
  <c r="AA487" i="11" s="1"/>
  <c r="AA494" i="11" s="1"/>
  <c r="AA501" i="11" s="1"/>
  <c r="AA508" i="11" s="1"/>
  <c r="Z18" i="11"/>
  <c r="Z25" i="11" s="1"/>
  <c r="Z123" i="11" s="1"/>
  <c r="Z130" i="11" s="1"/>
  <c r="Z137" i="11" s="1"/>
  <c r="Z144" i="11" s="1"/>
  <c r="Z151" i="11" s="1"/>
  <c r="Z158" i="11" s="1"/>
  <c r="Z186" i="11" s="1"/>
  <c r="Z375" i="11" s="1"/>
  <c r="Z382" i="11" s="1"/>
  <c r="Z389" i="11" s="1"/>
  <c r="Z396" i="11" s="1"/>
  <c r="Z403" i="11" s="1"/>
  <c r="Z410" i="11" s="1"/>
  <c r="Z417" i="11" s="1"/>
  <c r="Z424" i="11" s="1"/>
  <c r="Z431" i="11" s="1"/>
  <c r="Z438" i="11" s="1"/>
  <c r="Z445" i="11" s="1"/>
  <c r="Z452" i="11" s="1"/>
  <c r="Z459" i="11" s="1"/>
  <c r="Z466" i="11" s="1"/>
  <c r="Z473" i="11" s="1"/>
  <c r="Z480" i="11" s="1"/>
  <c r="Z487" i="11" s="1"/>
  <c r="Z494" i="11" s="1"/>
  <c r="Z501" i="11" s="1"/>
  <c r="Z508" i="11" s="1"/>
  <c r="AB17" i="11"/>
  <c r="AB24" i="11" s="1"/>
  <c r="AB122" i="11" s="1"/>
  <c r="AB129" i="11" s="1"/>
  <c r="AB136" i="11" s="1"/>
  <c r="AB143" i="11" s="1"/>
  <c r="AB150" i="11" s="1"/>
  <c r="AB157" i="11" s="1"/>
  <c r="AB185" i="11" s="1"/>
  <c r="AB374" i="11" s="1"/>
  <c r="AB381" i="11" s="1"/>
  <c r="AB388" i="11" s="1"/>
  <c r="AB395" i="11" s="1"/>
  <c r="AB402" i="11" s="1"/>
  <c r="AB409" i="11" s="1"/>
  <c r="AB416" i="11" s="1"/>
  <c r="AB423" i="11" s="1"/>
  <c r="AB430" i="11" s="1"/>
  <c r="AB437" i="11" s="1"/>
  <c r="AB444" i="11" s="1"/>
  <c r="AB451" i="11" s="1"/>
  <c r="AB458" i="11" s="1"/>
  <c r="AB465" i="11" s="1"/>
  <c r="AB472" i="11" s="1"/>
  <c r="AB479" i="11" s="1"/>
  <c r="AB486" i="11" s="1"/>
  <c r="AB493" i="11" s="1"/>
  <c r="AB500" i="11" s="1"/>
  <c r="AB507" i="11" s="1"/>
  <c r="AA17" i="11"/>
  <c r="AA24" i="11" s="1"/>
  <c r="AA122" i="11" s="1"/>
  <c r="AA129" i="11" s="1"/>
  <c r="AA136" i="11" s="1"/>
  <c r="AA143" i="11" s="1"/>
  <c r="AA150" i="11" s="1"/>
  <c r="AA157" i="11" s="1"/>
  <c r="AA185" i="11" s="1"/>
  <c r="AA374" i="11" s="1"/>
  <c r="AA381" i="11" s="1"/>
  <c r="AA388" i="11" s="1"/>
  <c r="AA395" i="11" s="1"/>
  <c r="AA402" i="11" s="1"/>
  <c r="AA409" i="11" s="1"/>
  <c r="AA416" i="11" s="1"/>
  <c r="AA423" i="11" s="1"/>
  <c r="AA430" i="11" s="1"/>
  <c r="AA437" i="11" s="1"/>
  <c r="AA444" i="11" s="1"/>
  <c r="AA451" i="11" s="1"/>
  <c r="AA458" i="11" s="1"/>
  <c r="AA465" i="11" s="1"/>
  <c r="AA472" i="11" s="1"/>
  <c r="AA479" i="11" s="1"/>
  <c r="AA486" i="11" s="1"/>
  <c r="AA493" i="11" s="1"/>
  <c r="AA500" i="11" s="1"/>
  <c r="AA507" i="11" s="1"/>
  <c r="Z17" i="11"/>
  <c r="Z24" i="11" s="1"/>
  <c r="Z122" i="11" s="1"/>
  <c r="Z129" i="11" s="1"/>
  <c r="Z136" i="11" s="1"/>
  <c r="Z143" i="11" s="1"/>
  <c r="Z150" i="11" s="1"/>
  <c r="Z157" i="11" s="1"/>
  <c r="Z185" i="11" s="1"/>
  <c r="Z374" i="11" s="1"/>
  <c r="Z381" i="11" s="1"/>
  <c r="Z388" i="11" s="1"/>
  <c r="Z395" i="11" s="1"/>
  <c r="Z402" i="11" s="1"/>
  <c r="Z409" i="11" s="1"/>
  <c r="Z416" i="11" s="1"/>
  <c r="Z423" i="11" s="1"/>
  <c r="Z430" i="11" s="1"/>
  <c r="Z437" i="11" s="1"/>
  <c r="Z444" i="11" s="1"/>
  <c r="Z451" i="11" s="1"/>
  <c r="Z458" i="11" s="1"/>
  <c r="Z465" i="11" s="1"/>
  <c r="Z472" i="11" s="1"/>
  <c r="Z479" i="11" s="1"/>
  <c r="Z486" i="11" s="1"/>
  <c r="Z493" i="11" s="1"/>
  <c r="Z500" i="11" s="1"/>
  <c r="Z507" i="11" s="1"/>
  <c r="AB16" i="11"/>
  <c r="AB23" i="11" s="1"/>
  <c r="AB121" i="11" s="1"/>
  <c r="AB128" i="11" s="1"/>
  <c r="AB135" i="11" s="1"/>
  <c r="AB142" i="11" s="1"/>
  <c r="AB149" i="11" s="1"/>
  <c r="AB156" i="11" s="1"/>
  <c r="AB184" i="11" s="1"/>
  <c r="AB373" i="11" s="1"/>
  <c r="AB380" i="11" s="1"/>
  <c r="AB387" i="11" s="1"/>
  <c r="AB394" i="11" s="1"/>
  <c r="AB401" i="11" s="1"/>
  <c r="AB408" i="11" s="1"/>
  <c r="AB415" i="11" s="1"/>
  <c r="AB422" i="11" s="1"/>
  <c r="AB429" i="11" s="1"/>
  <c r="AB436" i="11" s="1"/>
  <c r="AB443" i="11" s="1"/>
  <c r="AB450" i="11" s="1"/>
  <c r="AB457" i="11" s="1"/>
  <c r="AB464" i="11" s="1"/>
  <c r="AB471" i="11" s="1"/>
  <c r="AB478" i="11" s="1"/>
  <c r="AB485" i="11" s="1"/>
  <c r="AB492" i="11" s="1"/>
  <c r="AB499" i="11" s="1"/>
  <c r="AB506" i="11" s="1"/>
  <c r="AA16" i="11"/>
  <c r="AA23" i="11" s="1"/>
  <c r="AA121" i="11" s="1"/>
  <c r="AA128" i="11" s="1"/>
  <c r="AA135" i="11" s="1"/>
  <c r="AA142" i="11" s="1"/>
  <c r="AA149" i="11" s="1"/>
  <c r="AA156" i="11" s="1"/>
  <c r="AA184" i="11" s="1"/>
  <c r="AA373" i="11" s="1"/>
  <c r="AA380" i="11" s="1"/>
  <c r="AA387" i="11" s="1"/>
  <c r="AA394" i="11" s="1"/>
  <c r="AA401" i="11" s="1"/>
  <c r="AA408" i="11" s="1"/>
  <c r="AA415" i="11" s="1"/>
  <c r="AA422" i="11" s="1"/>
  <c r="AA429" i="11" s="1"/>
  <c r="AA436" i="11" s="1"/>
  <c r="AA443" i="11" s="1"/>
  <c r="AA450" i="11" s="1"/>
  <c r="AA457" i="11" s="1"/>
  <c r="AA464" i="11" s="1"/>
  <c r="AA471" i="11" s="1"/>
  <c r="AA478" i="11" s="1"/>
  <c r="AA485" i="11" s="1"/>
  <c r="AA492" i="11" s="1"/>
  <c r="AA499" i="11" s="1"/>
  <c r="AA506" i="11" s="1"/>
  <c r="Z16" i="11"/>
  <c r="Z23" i="11" s="1"/>
  <c r="Z121" i="11" s="1"/>
  <c r="Z128" i="11" s="1"/>
  <c r="Z135" i="11" s="1"/>
  <c r="Z142" i="11" s="1"/>
  <c r="Z149" i="11" s="1"/>
  <c r="Z156" i="11" s="1"/>
  <c r="Z184" i="11" s="1"/>
  <c r="Z373" i="11" s="1"/>
  <c r="Z380" i="11" s="1"/>
  <c r="Z387" i="11" s="1"/>
  <c r="Z394" i="11" s="1"/>
  <c r="Z401" i="11" s="1"/>
  <c r="Z408" i="11" s="1"/>
  <c r="Z415" i="11" s="1"/>
  <c r="Z422" i="11" s="1"/>
  <c r="Z429" i="11" s="1"/>
  <c r="Z436" i="11" s="1"/>
  <c r="Z443" i="11" s="1"/>
  <c r="Z450" i="11" s="1"/>
  <c r="Z457" i="11" s="1"/>
  <c r="Z464" i="11" s="1"/>
  <c r="Z471" i="11" s="1"/>
  <c r="Z478" i="11" s="1"/>
  <c r="Z485" i="11" s="1"/>
  <c r="Z492" i="11" s="1"/>
  <c r="Z499" i="11" s="1"/>
  <c r="Z506" i="11" s="1"/>
  <c r="AB15" i="11"/>
  <c r="AB22" i="11" s="1"/>
  <c r="AB120" i="11" s="1"/>
  <c r="AB127" i="11" s="1"/>
  <c r="AB134" i="11" s="1"/>
  <c r="AB141" i="11" s="1"/>
  <c r="AB148" i="11" s="1"/>
  <c r="AB155" i="11" s="1"/>
  <c r="AB183" i="11" s="1"/>
  <c r="AB372" i="11" s="1"/>
  <c r="AB379" i="11" s="1"/>
  <c r="AB386" i="11" s="1"/>
  <c r="AB393" i="11" s="1"/>
  <c r="AB400" i="11" s="1"/>
  <c r="AB407" i="11" s="1"/>
  <c r="AB414" i="11" s="1"/>
  <c r="AB421" i="11" s="1"/>
  <c r="AB428" i="11" s="1"/>
  <c r="AB435" i="11" s="1"/>
  <c r="AB442" i="11" s="1"/>
  <c r="AB449" i="11" s="1"/>
  <c r="AB456" i="11" s="1"/>
  <c r="AB463" i="11" s="1"/>
  <c r="AB470" i="11" s="1"/>
  <c r="AB477" i="11" s="1"/>
  <c r="AB484" i="11" s="1"/>
  <c r="AB491" i="11" s="1"/>
  <c r="AB498" i="11" s="1"/>
  <c r="AB505" i="11" s="1"/>
  <c r="Z15" i="11"/>
  <c r="Z22" i="11" s="1"/>
  <c r="Z120" i="11" s="1"/>
  <c r="Z127" i="11" s="1"/>
  <c r="Z134" i="11" s="1"/>
  <c r="Z141" i="11" s="1"/>
  <c r="Z148" i="11" s="1"/>
  <c r="Z155" i="11" s="1"/>
  <c r="Z183" i="11" s="1"/>
  <c r="Z372" i="11" s="1"/>
  <c r="Z379" i="11" s="1"/>
  <c r="Z386" i="11" s="1"/>
  <c r="Z393" i="11" s="1"/>
  <c r="Z400" i="11" s="1"/>
  <c r="Z407" i="11" s="1"/>
  <c r="Z414" i="11" s="1"/>
  <c r="Z421" i="11" s="1"/>
  <c r="Z428" i="11" s="1"/>
  <c r="Z435" i="11" s="1"/>
  <c r="Z442" i="11" s="1"/>
  <c r="Z449" i="11" s="1"/>
  <c r="Z456" i="11" s="1"/>
  <c r="Z463" i="11" s="1"/>
  <c r="Z470" i="11" s="1"/>
  <c r="Z477" i="11" s="1"/>
  <c r="Z484" i="11" s="1"/>
  <c r="Z491" i="11" s="1"/>
  <c r="Z498" i="11" s="1"/>
  <c r="Z505" i="11" s="1"/>
  <c r="AA15" i="11"/>
  <c r="AA22" i="11" s="1"/>
  <c r="AA120" i="11" s="1"/>
  <c r="AA127" i="11" s="1"/>
  <c r="AA134" i="11" s="1"/>
  <c r="AA141" i="11" s="1"/>
  <c r="AA148" i="11" s="1"/>
  <c r="AA155" i="11" s="1"/>
  <c r="AA183" i="11" s="1"/>
  <c r="AA372" i="11" s="1"/>
  <c r="AA379" i="11" s="1"/>
  <c r="AA386" i="11" s="1"/>
  <c r="AA393" i="11" s="1"/>
  <c r="AA400" i="11" s="1"/>
  <c r="AA407" i="11" s="1"/>
  <c r="AA414" i="11" s="1"/>
  <c r="AA421" i="11" s="1"/>
  <c r="AA428" i="11" s="1"/>
  <c r="AA435" i="11" s="1"/>
  <c r="AA442" i="11" s="1"/>
  <c r="AA449" i="11" s="1"/>
  <c r="AA456" i="11" s="1"/>
  <c r="AA463" i="11" s="1"/>
  <c r="AA470" i="11" s="1"/>
  <c r="AA477" i="11" s="1"/>
  <c r="AA484" i="11" s="1"/>
  <c r="AA491" i="11" s="1"/>
  <c r="AA498" i="11" s="1"/>
  <c r="AA505" i="11" s="1"/>
  <c r="F7" i="11"/>
  <c r="B20" i="11"/>
  <c r="B19" i="11"/>
  <c r="B18" i="11"/>
  <c r="B17" i="11"/>
  <c r="B16" i="11"/>
  <c r="B15" i="11"/>
  <c r="P519" i="11"/>
  <c r="P520" i="11" s="1"/>
  <c r="P521" i="11" s="1"/>
  <c r="P522" i="11" s="1"/>
  <c r="P523" i="11" s="1"/>
  <c r="P524" i="11" s="1"/>
  <c r="O519" i="11"/>
  <c r="O520" i="11" s="1"/>
  <c r="O521" i="11" s="1"/>
  <c r="O522" i="11" s="1"/>
  <c r="O523" i="11" s="1"/>
  <c r="O524" i="11" s="1"/>
  <c r="N519" i="11"/>
  <c r="N520" i="11" s="1"/>
  <c r="N521" i="11" s="1"/>
  <c r="N522" i="11" s="1"/>
  <c r="N523" i="11" s="1"/>
  <c r="N524" i="11" s="1"/>
  <c r="P498" i="11"/>
  <c r="P499" i="11" s="1"/>
  <c r="P500" i="11" s="1"/>
  <c r="P501" i="11" s="1"/>
  <c r="P502" i="11" s="1"/>
  <c r="P503" i="11" s="1"/>
  <c r="O498" i="11"/>
  <c r="O499" i="11" s="1"/>
  <c r="O500" i="11" s="1"/>
  <c r="O501" i="11" s="1"/>
  <c r="O502" i="11" s="1"/>
  <c r="O503" i="11" s="1"/>
  <c r="N498" i="11"/>
  <c r="N499" i="11" s="1"/>
  <c r="N500" i="11" s="1"/>
  <c r="N501" i="11" s="1"/>
  <c r="N502" i="11" s="1"/>
  <c r="N503" i="11" s="1"/>
  <c r="P491" i="11"/>
  <c r="P492" i="11" s="1"/>
  <c r="P493" i="11" s="1"/>
  <c r="P494" i="11" s="1"/>
  <c r="P495" i="11" s="1"/>
  <c r="P496" i="11" s="1"/>
  <c r="O491" i="11"/>
  <c r="O492" i="11" s="1"/>
  <c r="O493" i="11" s="1"/>
  <c r="O494" i="11" s="1"/>
  <c r="O495" i="11" s="1"/>
  <c r="O496" i="11" s="1"/>
  <c r="N491" i="11"/>
  <c r="N492" i="11" s="1"/>
  <c r="N493" i="11" s="1"/>
  <c r="N494" i="11" s="1"/>
  <c r="N495" i="11" s="1"/>
  <c r="N496" i="11" s="1"/>
  <c r="P484" i="11"/>
  <c r="P485" i="11" s="1"/>
  <c r="P486" i="11" s="1"/>
  <c r="P487" i="11" s="1"/>
  <c r="P488" i="11" s="1"/>
  <c r="P489" i="11" s="1"/>
  <c r="O484" i="11"/>
  <c r="O485" i="11" s="1"/>
  <c r="O486" i="11" s="1"/>
  <c r="O487" i="11" s="1"/>
  <c r="O488" i="11" s="1"/>
  <c r="O489" i="11" s="1"/>
  <c r="N484" i="11"/>
  <c r="N485" i="11" s="1"/>
  <c r="N486" i="11" s="1"/>
  <c r="N487" i="11" s="1"/>
  <c r="N488" i="11" s="1"/>
  <c r="N489" i="11" s="1"/>
  <c r="P477" i="11"/>
  <c r="P478" i="11" s="1"/>
  <c r="P479" i="11" s="1"/>
  <c r="P480" i="11" s="1"/>
  <c r="P481" i="11" s="1"/>
  <c r="P482" i="11" s="1"/>
  <c r="O477" i="11"/>
  <c r="O478" i="11" s="1"/>
  <c r="O479" i="11" s="1"/>
  <c r="O480" i="11" s="1"/>
  <c r="O481" i="11" s="1"/>
  <c r="O482" i="11" s="1"/>
  <c r="N477" i="11"/>
  <c r="N478" i="11" s="1"/>
  <c r="N479" i="11" s="1"/>
  <c r="N480" i="11" s="1"/>
  <c r="N481" i="11" s="1"/>
  <c r="N482" i="11" s="1"/>
  <c r="P470" i="11"/>
  <c r="P471" i="11" s="1"/>
  <c r="P472" i="11" s="1"/>
  <c r="P473" i="11" s="1"/>
  <c r="P474" i="11" s="1"/>
  <c r="P475" i="11" s="1"/>
  <c r="O470" i="11"/>
  <c r="O471" i="11" s="1"/>
  <c r="O472" i="11" s="1"/>
  <c r="O473" i="11" s="1"/>
  <c r="O474" i="11" s="1"/>
  <c r="O475" i="11" s="1"/>
  <c r="N470" i="11"/>
  <c r="N471" i="11" s="1"/>
  <c r="N472" i="11" s="1"/>
  <c r="N473" i="11" s="1"/>
  <c r="N474" i="11" s="1"/>
  <c r="N475" i="11" s="1"/>
  <c r="P463" i="11"/>
  <c r="P464" i="11" s="1"/>
  <c r="P465" i="11" s="1"/>
  <c r="P466" i="11" s="1"/>
  <c r="P467" i="11" s="1"/>
  <c r="P468" i="11" s="1"/>
  <c r="O463" i="11"/>
  <c r="O464" i="11" s="1"/>
  <c r="O465" i="11" s="1"/>
  <c r="O466" i="11" s="1"/>
  <c r="O467" i="11" s="1"/>
  <c r="O468" i="11" s="1"/>
  <c r="N463" i="11"/>
  <c r="N464" i="11" s="1"/>
  <c r="N465" i="11" s="1"/>
  <c r="N466" i="11" s="1"/>
  <c r="N467" i="11" s="1"/>
  <c r="N468" i="11" s="1"/>
  <c r="P456" i="11"/>
  <c r="P457" i="11" s="1"/>
  <c r="P458" i="11" s="1"/>
  <c r="P459" i="11" s="1"/>
  <c r="P460" i="11" s="1"/>
  <c r="P461" i="11" s="1"/>
  <c r="O456" i="11"/>
  <c r="O457" i="11" s="1"/>
  <c r="O458" i="11" s="1"/>
  <c r="O459" i="11" s="1"/>
  <c r="O460" i="11" s="1"/>
  <c r="O461" i="11" s="1"/>
  <c r="N456" i="11"/>
  <c r="N457" i="11" s="1"/>
  <c r="N458" i="11" s="1"/>
  <c r="N459" i="11" s="1"/>
  <c r="N460" i="11" s="1"/>
  <c r="N461" i="11" s="1"/>
  <c r="P449" i="11"/>
  <c r="P450" i="11" s="1"/>
  <c r="P451" i="11" s="1"/>
  <c r="P452" i="11" s="1"/>
  <c r="P453" i="11" s="1"/>
  <c r="P454" i="11" s="1"/>
  <c r="O449" i="11"/>
  <c r="O450" i="11" s="1"/>
  <c r="O451" i="11" s="1"/>
  <c r="O452" i="11" s="1"/>
  <c r="O453" i="11" s="1"/>
  <c r="O454" i="11" s="1"/>
  <c r="N449" i="11"/>
  <c r="N450" i="11" s="1"/>
  <c r="N451" i="11" s="1"/>
  <c r="N452" i="11" s="1"/>
  <c r="N453" i="11" s="1"/>
  <c r="N454" i="11" s="1"/>
  <c r="P442" i="11"/>
  <c r="P443" i="11" s="1"/>
  <c r="P444" i="11" s="1"/>
  <c r="P445" i="11" s="1"/>
  <c r="P446" i="11" s="1"/>
  <c r="P447" i="11" s="1"/>
  <c r="O442" i="11"/>
  <c r="O443" i="11" s="1"/>
  <c r="O444" i="11" s="1"/>
  <c r="O445" i="11" s="1"/>
  <c r="O446" i="11" s="1"/>
  <c r="O447" i="11" s="1"/>
  <c r="N442" i="11"/>
  <c r="N443" i="11" s="1"/>
  <c r="N444" i="11" s="1"/>
  <c r="N445" i="11" s="1"/>
  <c r="N446" i="11" s="1"/>
  <c r="N447" i="11" s="1"/>
  <c r="P435" i="11"/>
  <c r="P436" i="11" s="1"/>
  <c r="P437" i="11" s="1"/>
  <c r="P438" i="11" s="1"/>
  <c r="P439" i="11" s="1"/>
  <c r="P440" i="11" s="1"/>
  <c r="O435" i="11"/>
  <c r="O436" i="11" s="1"/>
  <c r="O437" i="11" s="1"/>
  <c r="O438" i="11" s="1"/>
  <c r="O439" i="11" s="1"/>
  <c r="O440" i="11" s="1"/>
  <c r="N435" i="11"/>
  <c r="N436" i="11" s="1"/>
  <c r="N437" i="11" s="1"/>
  <c r="N438" i="11" s="1"/>
  <c r="N439" i="11" s="1"/>
  <c r="N440" i="11" s="1"/>
  <c r="P428" i="11"/>
  <c r="P429" i="11" s="1"/>
  <c r="P430" i="11" s="1"/>
  <c r="P431" i="11" s="1"/>
  <c r="P432" i="11" s="1"/>
  <c r="P433" i="11" s="1"/>
  <c r="O428" i="11"/>
  <c r="O429" i="11" s="1"/>
  <c r="O430" i="11" s="1"/>
  <c r="O431" i="11" s="1"/>
  <c r="O432" i="11" s="1"/>
  <c r="O433" i="11" s="1"/>
  <c r="N428" i="11"/>
  <c r="N429" i="11" s="1"/>
  <c r="N430" i="11" s="1"/>
  <c r="N431" i="11" s="1"/>
  <c r="N432" i="11" s="1"/>
  <c r="N433" i="11" s="1"/>
  <c r="P421" i="11"/>
  <c r="P422" i="11" s="1"/>
  <c r="P423" i="11" s="1"/>
  <c r="P424" i="11" s="1"/>
  <c r="P425" i="11" s="1"/>
  <c r="P426" i="11" s="1"/>
  <c r="O421" i="11"/>
  <c r="O422" i="11" s="1"/>
  <c r="O423" i="11" s="1"/>
  <c r="O424" i="11" s="1"/>
  <c r="O425" i="11" s="1"/>
  <c r="O426" i="11" s="1"/>
  <c r="N421" i="11"/>
  <c r="N422" i="11" s="1"/>
  <c r="N423" i="11" s="1"/>
  <c r="N424" i="11" s="1"/>
  <c r="N425" i="11" s="1"/>
  <c r="N426" i="11" s="1"/>
  <c r="P414" i="11"/>
  <c r="P415" i="11" s="1"/>
  <c r="P416" i="11" s="1"/>
  <c r="P417" i="11" s="1"/>
  <c r="P418" i="11" s="1"/>
  <c r="P419" i="11" s="1"/>
  <c r="O414" i="11"/>
  <c r="O415" i="11" s="1"/>
  <c r="O416" i="11" s="1"/>
  <c r="O417" i="11" s="1"/>
  <c r="O418" i="11" s="1"/>
  <c r="O419" i="11" s="1"/>
  <c r="N414" i="11"/>
  <c r="N415" i="11" s="1"/>
  <c r="N416" i="11" s="1"/>
  <c r="N417" i="11" s="1"/>
  <c r="N418" i="11" s="1"/>
  <c r="N419" i="11" s="1"/>
  <c r="P407" i="11"/>
  <c r="P408" i="11" s="1"/>
  <c r="P409" i="11" s="1"/>
  <c r="P410" i="11" s="1"/>
  <c r="P411" i="11" s="1"/>
  <c r="P412" i="11" s="1"/>
  <c r="O407" i="11"/>
  <c r="O408" i="11" s="1"/>
  <c r="O409" i="11" s="1"/>
  <c r="O410" i="11" s="1"/>
  <c r="O411" i="11" s="1"/>
  <c r="O412" i="11" s="1"/>
  <c r="N407" i="11"/>
  <c r="N408" i="11" s="1"/>
  <c r="N409" i="11" s="1"/>
  <c r="N410" i="11" s="1"/>
  <c r="N411" i="11" s="1"/>
  <c r="N412" i="11" s="1"/>
  <c r="P400" i="11"/>
  <c r="P401" i="11" s="1"/>
  <c r="P402" i="11" s="1"/>
  <c r="P403" i="11" s="1"/>
  <c r="P404" i="11" s="1"/>
  <c r="P405" i="11" s="1"/>
  <c r="O400" i="11"/>
  <c r="O401" i="11" s="1"/>
  <c r="O402" i="11" s="1"/>
  <c r="O403" i="11" s="1"/>
  <c r="O404" i="11" s="1"/>
  <c r="O405" i="11" s="1"/>
  <c r="N400" i="11"/>
  <c r="N401" i="11" s="1"/>
  <c r="N402" i="11" s="1"/>
  <c r="N403" i="11" s="1"/>
  <c r="N404" i="11" s="1"/>
  <c r="N405" i="11" s="1"/>
  <c r="P393" i="11"/>
  <c r="P394" i="11" s="1"/>
  <c r="P395" i="11" s="1"/>
  <c r="P396" i="11" s="1"/>
  <c r="P397" i="11" s="1"/>
  <c r="P398" i="11" s="1"/>
  <c r="O393" i="11"/>
  <c r="O394" i="11" s="1"/>
  <c r="O395" i="11" s="1"/>
  <c r="O396" i="11" s="1"/>
  <c r="O397" i="11" s="1"/>
  <c r="O398" i="11" s="1"/>
  <c r="N393" i="11"/>
  <c r="N394" i="11" s="1"/>
  <c r="N395" i="11" s="1"/>
  <c r="N396" i="11" s="1"/>
  <c r="N397" i="11" s="1"/>
  <c r="N398" i="11" s="1"/>
  <c r="P386" i="11"/>
  <c r="P387" i="11" s="1"/>
  <c r="P388" i="11" s="1"/>
  <c r="P389" i="11" s="1"/>
  <c r="P390" i="11" s="1"/>
  <c r="P391" i="11" s="1"/>
  <c r="O386" i="11"/>
  <c r="O387" i="11" s="1"/>
  <c r="O388" i="11" s="1"/>
  <c r="O389" i="11" s="1"/>
  <c r="O390" i="11" s="1"/>
  <c r="O391" i="11" s="1"/>
  <c r="N386" i="11"/>
  <c r="N387" i="11" s="1"/>
  <c r="N388" i="11" s="1"/>
  <c r="N389" i="11" s="1"/>
  <c r="N390" i="11" s="1"/>
  <c r="N391" i="11" s="1"/>
  <c r="P379" i="11"/>
  <c r="P380" i="11" s="1"/>
  <c r="P381" i="11" s="1"/>
  <c r="P382" i="11" s="1"/>
  <c r="P383" i="11" s="1"/>
  <c r="P384" i="11" s="1"/>
  <c r="O379" i="11"/>
  <c r="O380" i="11" s="1"/>
  <c r="O381" i="11" s="1"/>
  <c r="O382" i="11" s="1"/>
  <c r="O383" i="11" s="1"/>
  <c r="O384" i="11" s="1"/>
  <c r="N379" i="11"/>
  <c r="N380" i="11" s="1"/>
  <c r="N381" i="11" s="1"/>
  <c r="N382" i="11" s="1"/>
  <c r="N383" i="11" s="1"/>
  <c r="N384" i="11" s="1"/>
  <c r="P372" i="11"/>
  <c r="P373" i="11" s="1"/>
  <c r="P374" i="11" s="1"/>
  <c r="P375" i="11" s="1"/>
  <c r="P376" i="11" s="1"/>
  <c r="P377" i="11" s="1"/>
  <c r="O372" i="11"/>
  <c r="O373" i="11" s="1"/>
  <c r="O374" i="11" s="1"/>
  <c r="O375" i="11" s="1"/>
  <c r="O376" i="11" s="1"/>
  <c r="O377" i="11" s="1"/>
  <c r="N372" i="11"/>
  <c r="N373" i="11" s="1"/>
  <c r="N374" i="11" s="1"/>
  <c r="N375" i="11" s="1"/>
  <c r="N376" i="11" s="1"/>
  <c r="N377" i="11" s="1"/>
  <c r="P365" i="11"/>
  <c r="P366" i="11" s="1"/>
  <c r="P367" i="11" s="1"/>
  <c r="P368" i="11" s="1"/>
  <c r="P369" i="11" s="1"/>
  <c r="P370" i="11" s="1"/>
  <c r="O365" i="11"/>
  <c r="O366" i="11" s="1"/>
  <c r="O367" i="11" s="1"/>
  <c r="O368" i="11" s="1"/>
  <c r="O369" i="11" s="1"/>
  <c r="O370" i="11" s="1"/>
  <c r="N365" i="11"/>
  <c r="N366" i="11" s="1"/>
  <c r="N367" i="11" s="1"/>
  <c r="N368" i="11" s="1"/>
  <c r="N369" i="11" s="1"/>
  <c r="N370" i="11" s="1"/>
  <c r="P358" i="11"/>
  <c r="P359" i="11" s="1"/>
  <c r="P360" i="11" s="1"/>
  <c r="P361" i="11" s="1"/>
  <c r="P362" i="11" s="1"/>
  <c r="P363" i="11" s="1"/>
  <c r="O358" i="11"/>
  <c r="O359" i="11" s="1"/>
  <c r="O360" i="11" s="1"/>
  <c r="O361" i="11" s="1"/>
  <c r="O362" i="11" s="1"/>
  <c r="O363" i="11" s="1"/>
  <c r="N358" i="11"/>
  <c r="N359" i="11" s="1"/>
  <c r="N360" i="11" s="1"/>
  <c r="N361" i="11" s="1"/>
  <c r="N362" i="11" s="1"/>
  <c r="N363" i="11" s="1"/>
  <c r="P351" i="11"/>
  <c r="P352" i="11" s="1"/>
  <c r="P353" i="11" s="1"/>
  <c r="P354" i="11" s="1"/>
  <c r="P355" i="11" s="1"/>
  <c r="P356" i="11" s="1"/>
  <c r="O351" i="11"/>
  <c r="O352" i="11" s="1"/>
  <c r="O353" i="11" s="1"/>
  <c r="O354" i="11" s="1"/>
  <c r="O355" i="11" s="1"/>
  <c r="O356" i="11" s="1"/>
  <c r="N351" i="11"/>
  <c r="N352" i="11" s="1"/>
  <c r="N353" i="11" s="1"/>
  <c r="N354" i="11" s="1"/>
  <c r="N355" i="11" s="1"/>
  <c r="N356" i="11" s="1"/>
  <c r="P344" i="11"/>
  <c r="P345" i="11" s="1"/>
  <c r="P346" i="11" s="1"/>
  <c r="P347" i="11" s="1"/>
  <c r="P348" i="11" s="1"/>
  <c r="P349" i="11" s="1"/>
  <c r="O344" i="11"/>
  <c r="O345" i="11" s="1"/>
  <c r="O346" i="11" s="1"/>
  <c r="O347" i="11" s="1"/>
  <c r="O348" i="11" s="1"/>
  <c r="O349" i="11" s="1"/>
  <c r="N344" i="11"/>
  <c r="N345" i="11" s="1"/>
  <c r="N346" i="11" s="1"/>
  <c r="N347" i="11" s="1"/>
  <c r="N348" i="11" s="1"/>
  <c r="N349" i="11" s="1"/>
  <c r="P337" i="11"/>
  <c r="P338" i="11" s="1"/>
  <c r="P339" i="11" s="1"/>
  <c r="P340" i="11" s="1"/>
  <c r="P341" i="11" s="1"/>
  <c r="P342" i="11" s="1"/>
  <c r="O337" i="11"/>
  <c r="O338" i="11" s="1"/>
  <c r="O339" i="11" s="1"/>
  <c r="O340" i="11" s="1"/>
  <c r="O341" i="11" s="1"/>
  <c r="O342" i="11" s="1"/>
  <c r="N337" i="11"/>
  <c r="N338" i="11" s="1"/>
  <c r="N339" i="11" s="1"/>
  <c r="N340" i="11" s="1"/>
  <c r="N341" i="11" s="1"/>
  <c r="N342" i="11" s="1"/>
  <c r="P330" i="11"/>
  <c r="P331" i="11" s="1"/>
  <c r="P332" i="11" s="1"/>
  <c r="P333" i="11" s="1"/>
  <c r="P334" i="11" s="1"/>
  <c r="P335" i="11" s="1"/>
  <c r="O330" i="11"/>
  <c r="O331" i="11" s="1"/>
  <c r="O332" i="11" s="1"/>
  <c r="O333" i="11" s="1"/>
  <c r="O334" i="11" s="1"/>
  <c r="O335" i="11" s="1"/>
  <c r="N330" i="11"/>
  <c r="N331" i="11" s="1"/>
  <c r="N332" i="11" s="1"/>
  <c r="N333" i="11" s="1"/>
  <c r="N334" i="11" s="1"/>
  <c r="N335" i="11" s="1"/>
  <c r="P323" i="11"/>
  <c r="P324" i="11" s="1"/>
  <c r="P325" i="11" s="1"/>
  <c r="P326" i="11" s="1"/>
  <c r="P327" i="11" s="1"/>
  <c r="P328" i="11" s="1"/>
  <c r="O323" i="11"/>
  <c r="O324" i="11" s="1"/>
  <c r="O325" i="11" s="1"/>
  <c r="O326" i="11" s="1"/>
  <c r="O327" i="11" s="1"/>
  <c r="O328" i="11" s="1"/>
  <c r="N323" i="11"/>
  <c r="N324" i="11" s="1"/>
  <c r="N325" i="11" s="1"/>
  <c r="N326" i="11" s="1"/>
  <c r="N327" i="11" s="1"/>
  <c r="N328" i="11" s="1"/>
  <c r="P316" i="11"/>
  <c r="P317" i="11" s="1"/>
  <c r="P318" i="11" s="1"/>
  <c r="P319" i="11" s="1"/>
  <c r="P320" i="11" s="1"/>
  <c r="P321" i="11" s="1"/>
  <c r="O316" i="11"/>
  <c r="O317" i="11" s="1"/>
  <c r="O318" i="11" s="1"/>
  <c r="O319" i="11" s="1"/>
  <c r="O320" i="11" s="1"/>
  <c r="O321" i="11" s="1"/>
  <c r="N316" i="11"/>
  <c r="N317" i="11" s="1"/>
  <c r="N318" i="11" s="1"/>
  <c r="N319" i="11" s="1"/>
  <c r="N320" i="11" s="1"/>
  <c r="N321" i="11" s="1"/>
  <c r="P309" i="11"/>
  <c r="P310" i="11" s="1"/>
  <c r="P311" i="11" s="1"/>
  <c r="P312" i="11" s="1"/>
  <c r="P313" i="11" s="1"/>
  <c r="P314" i="11" s="1"/>
  <c r="O309" i="11"/>
  <c r="O310" i="11" s="1"/>
  <c r="O311" i="11" s="1"/>
  <c r="O312" i="11" s="1"/>
  <c r="O313" i="11" s="1"/>
  <c r="O314" i="11" s="1"/>
  <c r="N309" i="11"/>
  <c r="N310" i="11" s="1"/>
  <c r="N311" i="11" s="1"/>
  <c r="N312" i="11" s="1"/>
  <c r="N313" i="11" s="1"/>
  <c r="N314" i="11" s="1"/>
  <c r="P302" i="11"/>
  <c r="P303" i="11" s="1"/>
  <c r="P304" i="11" s="1"/>
  <c r="P305" i="11" s="1"/>
  <c r="P306" i="11" s="1"/>
  <c r="P307" i="11" s="1"/>
  <c r="O302" i="11"/>
  <c r="O303" i="11" s="1"/>
  <c r="O304" i="11" s="1"/>
  <c r="O305" i="11" s="1"/>
  <c r="O306" i="11" s="1"/>
  <c r="O307" i="11" s="1"/>
  <c r="N302" i="11"/>
  <c r="N303" i="11" s="1"/>
  <c r="N304" i="11" s="1"/>
  <c r="N305" i="11" s="1"/>
  <c r="N306" i="11" s="1"/>
  <c r="N307" i="11" s="1"/>
  <c r="P295" i="11"/>
  <c r="P296" i="11" s="1"/>
  <c r="P297" i="11" s="1"/>
  <c r="P298" i="11" s="1"/>
  <c r="P299" i="11" s="1"/>
  <c r="P300" i="11" s="1"/>
  <c r="O295" i="11"/>
  <c r="O296" i="11" s="1"/>
  <c r="O297" i="11" s="1"/>
  <c r="O298" i="11" s="1"/>
  <c r="O299" i="11" s="1"/>
  <c r="O300" i="11" s="1"/>
  <c r="N295" i="11"/>
  <c r="N296" i="11" s="1"/>
  <c r="N297" i="11" s="1"/>
  <c r="N298" i="11" s="1"/>
  <c r="N299" i="11" s="1"/>
  <c r="N300" i="11" s="1"/>
  <c r="P288" i="11"/>
  <c r="P289" i="11" s="1"/>
  <c r="P290" i="11" s="1"/>
  <c r="P291" i="11" s="1"/>
  <c r="P292" i="11" s="1"/>
  <c r="P293" i="11" s="1"/>
  <c r="O288" i="11"/>
  <c r="O289" i="11" s="1"/>
  <c r="O290" i="11" s="1"/>
  <c r="O291" i="11" s="1"/>
  <c r="O292" i="11" s="1"/>
  <c r="O293" i="11" s="1"/>
  <c r="N288" i="11"/>
  <c r="N289" i="11" s="1"/>
  <c r="N290" i="11" s="1"/>
  <c r="N291" i="11" s="1"/>
  <c r="N292" i="11" s="1"/>
  <c r="N293" i="11" s="1"/>
  <c r="P281" i="11"/>
  <c r="P282" i="11" s="1"/>
  <c r="P283" i="11" s="1"/>
  <c r="P284" i="11" s="1"/>
  <c r="P285" i="11" s="1"/>
  <c r="P286" i="11" s="1"/>
  <c r="O281" i="11"/>
  <c r="O282" i="11" s="1"/>
  <c r="O283" i="11" s="1"/>
  <c r="O284" i="11" s="1"/>
  <c r="O285" i="11" s="1"/>
  <c r="O286" i="11" s="1"/>
  <c r="N281" i="11"/>
  <c r="N282" i="11" s="1"/>
  <c r="N283" i="11" s="1"/>
  <c r="N284" i="11" s="1"/>
  <c r="N285" i="11" s="1"/>
  <c r="N286" i="11" s="1"/>
  <c r="P274" i="11"/>
  <c r="P275" i="11" s="1"/>
  <c r="P276" i="11" s="1"/>
  <c r="P277" i="11" s="1"/>
  <c r="P278" i="11" s="1"/>
  <c r="P279" i="11" s="1"/>
  <c r="O274" i="11"/>
  <c r="O275" i="11" s="1"/>
  <c r="O276" i="11" s="1"/>
  <c r="O277" i="11" s="1"/>
  <c r="O278" i="11" s="1"/>
  <c r="O279" i="11" s="1"/>
  <c r="N274" i="11"/>
  <c r="N275" i="11" s="1"/>
  <c r="N276" i="11" s="1"/>
  <c r="N277" i="11" s="1"/>
  <c r="N278" i="11" s="1"/>
  <c r="N279" i="11" s="1"/>
  <c r="P267" i="11"/>
  <c r="P268" i="11" s="1"/>
  <c r="P269" i="11" s="1"/>
  <c r="P270" i="11" s="1"/>
  <c r="P271" i="11" s="1"/>
  <c r="P272" i="11" s="1"/>
  <c r="O267" i="11"/>
  <c r="O268" i="11" s="1"/>
  <c r="O269" i="11" s="1"/>
  <c r="O270" i="11" s="1"/>
  <c r="O271" i="11" s="1"/>
  <c r="O272" i="11" s="1"/>
  <c r="N267" i="11"/>
  <c r="N268" i="11" s="1"/>
  <c r="N269" i="11" s="1"/>
  <c r="N270" i="11" s="1"/>
  <c r="N271" i="11" s="1"/>
  <c r="N272" i="11" s="1"/>
  <c r="P260" i="11"/>
  <c r="P261" i="11" s="1"/>
  <c r="P262" i="11" s="1"/>
  <c r="P263" i="11" s="1"/>
  <c r="P264" i="11" s="1"/>
  <c r="P265" i="11" s="1"/>
  <c r="O260" i="11"/>
  <c r="O261" i="11" s="1"/>
  <c r="O262" i="11" s="1"/>
  <c r="O263" i="11" s="1"/>
  <c r="O264" i="11" s="1"/>
  <c r="O265" i="11" s="1"/>
  <c r="N260" i="11"/>
  <c r="N261" i="11" s="1"/>
  <c r="N262" i="11" s="1"/>
  <c r="N263" i="11" s="1"/>
  <c r="N264" i="11" s="1"/>
  <c r="N265" i="11" s="1"/>
  <c r="P253" i="11"/>
  <c r="P254" i="11" s="1"/>
  <c r="P255" i="11" s="1"/>
  <c r="P256" i="11" s="1"/>
  <c r="P257" i="11" s="1"/>
  <c r="P258" i="11" s="1"/>
  <c r="O253" i="11"/>
  <c r="O254" i="11" s="1"/>
  <c r="O255" i="11" s="1"/>
  <c r="O256" i="11" s="1"/>
  <c r="O257" i="11" s="1"/>
  <c r="O258" i="11" s="1"/>
  <c r="N253" i="11"/>
  <c r="N254" i="11" s="1"/>
  <c r="N255" i="11" s="1"/>
  <c r="N256" i="11" s="1"/>
  <c r="N257" i="11" s="1"/>
  <c r="N258" i="11" s="1"/>
  <c r="P246" i="11"/>
  <c r="P247" i="11" s="1"/>
  <c r="P248" i="11" s="1"/>
  <c r="P249" i="11" s="1"/>
  <c r="P250" i="11" s="1"/>
  <c r="P251" i="11" s="1"/>
  <c r="O246" i="11"/>
  <c r="O247" i="11" s="1"/>
  <c r="O248" i="11" s="1"/>
  <c r="O249" i="11" s="1"/>
  <c r="O250" i="11" s="1"/>
  <c r="O251" i="11" s="1"/>
  <c r="N246" i="11"/>
  <c r="N247" i="11" s="1"/>
  <c r="N248" i="11" s="1"/>
  <c r="N249" i="11" s="1"/>
  <c r="N250" i="11" s="1"/>
  <c r="N251" i="11" s="1"/>
  <c r="P239" i="11"/>
  <c r="P240" i="11" s="1"/>
  <c r="P241" i="11" s="1"/>
  <c r="P242" i="11" s="1"/>
  <c r="P243" i="11" s="1"/>
  <c r="P244" i="11" s="1"/>
  <c r="O239" i="11"/>
  <c r="O240" i="11" s="1"/>
  <c r="O241" i="11" s="1"/>
  <c r="O242" i="11" s="1"/>
  <c r="O243" i="11" s="1"/>
  <c r="O244" i="11" s="1"/>
  <c r="N239" i="11"/>
  <c r="N240" i="11" s="1"/>
  <c r="N241" i="11" s="1"/>
  <c r="N242" i="11" s="1"/>
  <c r="N243" i="11" s="1"/>
  <c r="N244" i="11" s="1"/>
  <c r="P232" i="11"/>
  <c r="P233" i="11" s="1"/>
  <c r="P234" i="11" s="1"/>
  <c r="P235" i="11" s="1"/>
  <c r="P236" i="11" s="1"/>
  <c r="P237" i="11" s="1"/>
  <c r="O232" i="11"/>
  <c r="O233" i="11" s="1"/>
  <c r="O234" i="11" s="1"/>
  <c r="O235" i="11" s="1"/>
  <c r="O236" i="11" s="1"/>
  <c r="O237" i="11" s="1"/>
  <c r="N232" i="11"/>
  <c r="N233" i="11" s="1"/>
  <c r="N234" i="11" s="1"/>
  <c r="N235" i="11" s="1"/>
  <c r="N236" i="11" s="1"/>
  <c r="N237" i="11" s="1"/>
  <c r="P225" i="11"/>
  <c r="P226" i="11" s="1"/>
  <c r="P227" i="11" s="1"/>
  <c r="P228" i="11" s="1"/>
  <c r="P229" i="11" s="1"/>
  <c r="P230" i="11" s="1"/>
  <c r="O225" i="11"/>
  <c r="O226" i="11" s="1"/>
  <c r="O227" i="11" s="1"/>
  <c r="O228" i="11" s="1"/>
  <c r="O229" i="11" s="1"/>
  <c r="O230" i="11" s="1"/>
  <c r="N225" i="11"/>
  <c r="N226" i="11" s="1"/>
  <c r="N227" i="11" s="1"/>
  <c r="N228" i="11" s="1"/>
  <c r="N229" i="11" s="1"/>
  <c r="N230" i="11" s="1"/>
  <c r="P218" i="11"/>
  <c r="P219" i="11" s="1"/>
  <c r="P220" i="11" s="1"/>
  <c r="P221" i="11" s="1"/>
  <c r="P222" i="11" s="1"/>
  <c r="P223" i="11" s="1"/>
  <c r="O218" i="11"/>
  <c r="O219" i="11" s="1"/>
  <c r="O220" i="11" s="1"/>
  <c r="O221" i="11" s="1"/>
  <c r="O222" i="11" s="1"/>
  <c r="O223" i="11" s="1"/>
  <c r="N218" i="11"/>
  <c r="N219" i="11" s="1"/>
  <c r="N220" i="11" s="1"/>
  <c r="N221" i="11" s="1"/>
  <c r="N222" i="11" s="1"/>
  <c r="N223" i="11" s="1"/>
  <c r="P211" i="11"/>
  <c r="P212" i="11" s="1"/>
  <c r="P213" i="11" s="1"/>
  <c r="P214" i="11" s="1"/>
  <c r="P215" i="11" s="1"/>
  <c r="P216" i="11" s="1"/>
  <c r="O211" i="11"/>
  <c r="O212" i="11" s="1"/>
  <c r="O213" i="11" s="1"/>
  <c r="O214" i="11" s="1"/>
  <c r="O215" i="11" s="1"/>
  <c r="O216" i="11" s="1"/>
  <c r="N211" i="11"/>
  <c r="N212" i="11" s="1"/>
  <c r="N213" i="11" s="1"/>
  <c r="N214" i="11" s="1"/>
  <c r="N215" i="11" s="1"/>
  <c r="N216" i="11" s="1"/>
  <c r="P204" i="11"/>
  <c r="P205" i="11" s="1"/>
  <c r="P206" i="11" s="1"/>
  <c r="P207" i="11" s="1"/>
  <c r="P208" i="11" s="1"/>
  <c r="P209" i="11" s="1"/>
  <c r="O204" i="11"/>
  <c r="O205" i="11" s="1"/>
  <c r="O206" i="11" s="1"/>
  <c r="O207" i="11" s="1"/>
  <c r="O208" i="11" s="1"/>
  <c r="O209" i="11" s="1"/>
  <c r="N204" i="11"/>
  <c r="N205" i="11" s="1"/>
  <c r="N206" i="11" s="1"/>
  <c r="N207" i="11" s="1"/>
  <c r="N208" i="11" s="1"/>
  <c r="N209" i="11" s="1"/>
  <c r="P197" i="11"/>
  <c r="P198" i="11" s="1"/>
  <c r="P199" i="11" s="1"/>
  <c r="P200" i="11" s="1"/>
  <c r="P201" i="11" s="1"/>
  <c r="P202" i="11" s="1"/>
  <c r="O197" i="11"/>
  <c r="O198" i="11" s="1"/>
  <c r="O199" i="11" s="1"/>
  <c r="O200" i="11" s="1"/>
  <c r="O201" i="11" s="1"/>
  <c r="O202" i="11" s="1"/>
  <c r="N197" i="11"/>
  <c r="N198" i="11" s="1"/>
  <c r="N199" i="11" s="1"/>
  <c r="N200" i="11" s="1"/>
  <c r="N201" i="11" s="1"/>
  <c r="N202" i="11" s="1"/>
  <c r="P190" i="11"/>
  <c r="P191" i="11" s="1"/>
  <c r="P192" i="11" s="1"/>
  <c r="P193" i="11" s="1"/>
  <c r="P194" i="11" s="1"/>
  <c r="P195" i="11" s="1"/>
  <c r="O190" i="11"/>
  <c r="O191" i="11" s="1"/>
  <c r="O192" i="11" s="1"/>
  <c r="O193" i="11" s="1"/>
  <c r="O194" i="11" s="1"/>
  <c r="O195" i="11" s="1"/>
  <c r="N190" i="11"/>
  <c r="N191" i="11" s="1"/>
  <c r="N192" i="11" s="1"/>
  <c r="N193" i="11" s="1"/>
  <c r="N194" i="11" s="1"/>
  <c r="N195" i="11" s="1"/>
  <c r="P183" i="11"/>
  <c r="P184" i="11" s="1"/>
  <c r="P185" i="11" s="1"/>
  <c r="P186" i="11" s="1"/>
  <c r="P187" i="11" s="1"/>
  <c r="P188" i="11" s="1"/>
  <c r="O183" i="11"/>
  <c r="O184" i="11" s="1"/>
  <c r="O185" i="11" s="1"/>
  <c r="O186" i="11" s="1"/>
  <c r="O187" i="11" s="1"/>
  <c r="O188" i="11" s="1"/>
  <c r="N183" i="11"/>
  <c r="N184" i="11" s="1"/>
  <c r="N185" i="11" s="1"/>
  <c r="N186" i="11" s="1"/>
  <c r="N187" i="11" s="1"/>
  <c r="N188" i="11" s="1"/>
  <c r="P176" i="11"/>
  <c r="P177" i="11" s="1"/>
  <c r="P178" i="11" s="1"/>
  <c r="P179" i="11" s="1"/>
  <c r="P180" i="11" s="1"/>
  <c r="P181" i="11" s="1"/>
  <c r="O176" i="11"/>
  <c r="O177" i="11" s="1"/>
  <c r="O178" i="11" s="1"/>
  <c r="O179" i="11" s="1"/>
  <c r="O180" i="11" s="1"/>
  <c r="O181" i="11" s="1"/>
  <c r="N176" i="11"/>
  <c r="N177" i="11" s="1"/>
  <c r="N178" i="11" s="1"/>
  <c r="N179" i="11" s="1"/>
  <c r="N180" i="11" s="1"/>
  <c r="N181" i="11" s="1"/>
  <c r="P169" i="11"/>
  <c r="P170" i="11" s="1"/>
  <c r="P171" i="11" s="1"/>
  <c r="P172" i="11" s="1"/>
  <c r="P173" i="11" s="1"/>
  <c r="P174" i="11" s="1"/>
  <c r="O169" i="11"/>
  <c r="O170" i="11" s="1"/>
  <c r="O171" i="11" s="1"/>
  <c r="O172" i="11" s="1"/>
  <c r="O173" i="11" s="1"/>
  <c r="O174" i="11" s="1"/>
  <c r="N169" i="11"/>
  <c r="N170" i="11" s="1"/>
  <c r="N171" i="11" s="1"/>
  <c r="N172" i="11" s="1"/>
  <c r="N173" i="11" s="1"/>
  <c r="N174" i="11" s="1"/>
  <c r="P162" i="11"/>
  <c r="P163" i="11" s="1"/>
  <c r="P164" i="11" s="1"/>
  <c r="P165" i="11" s="1"/>
  <c r="P166" i="11" s="1"/>
  <c r="P167" i="11" s="1"/>
  <c r="O162" i="11"/>
  <c r="O163" i="11" s="1"/>
  <c r="O164" i="11" s="1"/>
  <c r="O165" i="11" s="1"/>
  <c r="O166" i="11" s="1"/>
  <c r="O167" i="11" s="1"/>
  <c r="N162" i="11"/>
  <c r="N163" i="11" s="1"/>
  <c r="N164" i="11" s="1"/>
  <c r="N165" i="11" s="1"/>
  <c r="N166" i="11" s="1"/>
  <c r="N167" i="11" s="1"/>
  <c r="P155" i="11"/>
  <c r="P156" i="11" s="1"/>
  <c r="P157" i="11" s="1"/>
  <c r="P158" i="11" s="1"/>
  <c r="P159" i="11" s="1"/>
  <c r="P160" i="11" s="1"/>
  <c r="O155" i="11"/>
  <c r="O156" i="11" s="1"/>
  <c r="O157" i="11" s="1"/>
  <c r="O158" i="11" s="1"/>
  <c r="O159" i="11" s="1"/>
  <c r="O160" i="11" s="1"/>
  <c r="N155" i="11"/>
  <c r="N156" i="11" s="1"/>
  <c r="N157" i="11" s="1"/>
  <c r="N158" i="11" s="1"/>
  <c r="N159" i="11" s="1"/>
  <c r="N160" i="11" s="1"/>
  <c r="P148" i="11"/>
  <c r="P149" i="11" s="1"/>
  <c r="P150" i="11" s="1"/>
  <c r="P151" i="11" s="1"/>
  <c r="P152" i="11" s="1"/>
  <c r="P153" i="11" s="1"/>
  <c r="O148" i="11"/>
  <c r="O149" i="11" s="1"/>
  <c r="O150" i="11" s="1"/>
  <c r="O151" i="11" s="1"/>
  <c r="O152" i="11" s="1"/>
  <c r="O153" i="11" s="1"/>
  <c r="N148" i="11"/>
  <c r="N149" i="11" s="1"/>
  <c r="N150" i="11" s="1"/>
  <c r="N151" i="11" s="1"/>
  <c r="N152" i="11" s="1"/>
  <c r="N153" i="11" s="1"/>
  <c r="P141" i="11"/>
  <c r="P142" i="11" s="1"/>
  <c r="P143" i="11" s="1"/>
  <c r="P144" i="11" s="1"/>
  <c r="P145" i="11" s="1"/>
  <c r="P146" i="11" s="1"/>
  <c r="O141" i="11"/>
  <c r="O142" i="11" s="1"/>
  <c r="O143" i="11" s="1"/>
  <c r="O144" i="11" s="1"/>
  <c r="O145" i="11" s="1"/>
  <c r="O146" i="11" s="1"/>
  <c r="N141" i="11"/>
  <c r="N142" i="11" s="1"/>
  <c r="N143" i="11" s="1"/>
  <c r="N144" i="11" s="1"/>
  <c r="N145" i="11" s="1"/>
  <c r="N146" i="11" s="1"/>
  <c r="P134" i="11"/>
  <c r="P135" i="11" s="1"/>
  <c r="P136" i="11" s="1"/>
  <c r="P137" i="11" s="1"/>
  <c r="P138" i="11" s="1"/>
  <c r="P139" i="11" s="1"/>
  <c r="O134" i="11"/>
  <c r="O135" i="11" s="1"/>
  <c r="O136" i="11" s="1"/>
  <c r="O137" i="11" s="1"/>
  <c r="O138" i="11" s="1"/>
  <c r="O139" i="11" s="1"/>
  <c r="N134" i="11"/>
  <c r="N135" i="11" s="1"/>
  <c r="N136" i="11" s="1"/>
  <c r="N137" i="11" s="1"/>
  <c r="N138" i="11" s="1"/>
  <c r="N139" i="11" s="1"/>
  <c r="P127" i="11"/>
  <c r="P128" i="11" s="1"/>
  <c r="P129" i="11" s="1"/>
  <c r="P130" i="11" s="1"/>
  <c r="P131" i="11" s="1"/>
  <c r="P132" i="11" s="1"/>
  <c r="O127" i="11"/>
  <c r="O128" i="11" s="1"/>
  <c r="O129" i="11" s="1"/>
  <c r="O130" i="11" s="1"/>
  <c r="O131" i="11" s="1"/>
  <c r="O132" i="11" s="1"/>
  <c r="N127" i="11"/>
  <c r="N128" i="11" s="1"/>
  <c r="N129" i="11" s="1"/>
  <c r="N130" i="11" s="1"/>
  <c r="N131" i="11" s="1"/>
  <c r="N132" i="11" s="1"/>
  <c r="P120" i="11"/>
  <c r="P121" i="11" s="1"/>
  <c r="P122" i="11" s="1"/>
  <c r="P123" i="11" s="1"/>
  <c r="P124" i="11" s="1"/>
  <c r="P125" i="11" s="1"/>
  <c r="O120" i="11"/>
  <c r="O121" i="11" s="1"/>
  <c r="O122" i="11" s="1"/>
  <c r="O123" i="11" s="1"/>
  <c r="O124" i="11" s="1"/>
  <c r="O125" i="11" s="1"/>
  <c r="N120" i="11"/>
  <c r="N121" i="11" s="1"/>
  <c r="N122" i="11" s="1"/>
  <c r="N123" i="11" s="1"/>
  <c r="N124" i="11" s="1"/>
  <c r="N125" i="11" s="1"/>
  <c r="P113" i="11"/>
  <c r="P114" i="11" s="1"/>
  <c r="P115" i="11" s="1"/>
  <c r="P116" i="11" s="1"/>
  <c r="P117" i="11" s="1"/>
  <c r="P118" i="11" s="1"/>
  <c r="O113" i="11"/>
  <c r="O114" i="11" s="1"/>
  <c r="O115" i="11" s="1"/>
  <c r="O116" i="11" s="1"/>
  <c r="O117" i="11" s="1"/>
  <c r="O118" i="11" s="1"/>
  <c r="N113" i="11"/>
  <c r="N114" i="11" s="1"/>
  <c r="N115" i="11" s="1"/>
  <c r="N116" i="11" s="1"/>
  <c r="N117" i="11" s="1"/>
  <c r="N118" i="11" s="1"/>
  <c r="P106" i="11"/>
  <c r="P107" i="11" s="1"/>
  <c r="P108" i="11" s="1"/>
  <c r="P109" i="11" s="1"/>
  <c r="P110" i="11" s="1"/>
  <c r="P111" i="11" s="1"/>
  <c r="O106" i="11"/>
  <c r="O107" i="11" s="1"/>
  <c r="O108" i="11" s="1"/>
  <c r="O109" i="11" s="1"/>
  <c r="O110" i="11" s="1"/>
  <c r="O111" i="11" s="1"/>
  <c r="N106" i="11"/>
  <c r="N107" i="11" s="1"/>
  <c r="N108" i="11" s="1"/>
  <c r="N109" i="11" s="1"/>
  <c r="N110" i="11" s="1"/>
  <c r="N111" i="11" s="1"/>
  <c r="P99" i="11"/>
  <c r="P100" i="11" s="1"/>
  <c r="P101" i="11" s="1"/>
  <c r="P102" i="11" s="1"/>
  <c r="P103" i="11" s="1"/>
  <c r="P104" i="11" s="1"/>
  <c r="O99" i="11"/>
  <c r="O100" i="11" s="1"/>
  <c r="O101" i="11" s="1"/>
  <c r="O102" i="11" s="1"/>
  <c r="O103" i="11" s="1"/>
  <c r="O104" i="11" s="1"/>
  <c r="N99" i="11"/>
  <c r="N100" i="11" s="1"/>
  <c r="N101" i="11" s="1"/>
  <c r="N102" i="11" s="1"/>
  <c r="N103" i="11" s="1"/>
  <c r="N104" i="11" s="1"/>
  <c r="P92" i="11"/>
  <c r="P93" i="11" s="1"/>
  <c r="P94" i="11" s="1"/>
  <c r="P95" i="11" s="1"/>
  <c r="P96" i="11" s="1"/>
  <c r="P97" i="11" s="1"/>
  <c r="O92" i="11"/>
  <c r="O93" i="11" s="1"/>
  <c r="O94" i="11" s="1"/>
  <c r="O95" i="11" s="1"/>
  <c r="O96" i="11" s="1"/>
  <c r="O97" i="11" s="1"/>
  <c r="N92" i="11"/>
  <c r="N93" i="11" s="1"/>
  <c r="N94" i="11" s="1"/>
  <c r="N95" i="11" s="1"/>
  <c r="N96" i="11" s="1"/>
  <c r="N97" i="11" s="1"/>
  <c r="P85" i="11"/>
  <c r="P86" i="11" s="1"/>
  <c r="P87" i="11" s="1"/>
  <c r="P88" i="11" s="1"/>
  <c r="P89" i="11" s="1"/>
  <c r="P90" i="11" s="1"/>
  <c r="O85" i="11"/>
  <c r="O86" i="11" s="1"/>
  <c r="O87" i="11" s="1"/>
  <c r="O88" i="11" s="1"/>
  <c r="O89" i="11" s="1"/>
  <c r="O90" i="11" s="1"/>
  <c r="N85" i="11"/>
  <c r="N86" i="11" s="1"/>
  <c r="N87" i="11" s="1"/>
  <c r="N88" i="11" s="1"/>
  <c r="N89" i="11" s="1"/>
  <c r="N90" i="11" s="1"/>
  <c r="P78" i="11"/>
  <c r="P79" i="11" s="1"/>
  <c r="P80" i="11" s="1"/>
  <c r="P81" i="11" s="1"/>
  <c r="P82" i="11" s="1"/>
  <c r="P83" i="11" s="1"/>
  <c r="O78" i="11"/>
  <c r="O79" i="11" s="1"/>
  <c r="O80" i="11" s="1"/>
  <c r="O81" i="11" s="1"/>
  <c r="O82" i="11" s="1"/>
  <c r="O83" i="11" s="1"/>
  <c r="N78" i="11"/>
  <c r="N79" i="11" s="1"/>
  <c r="N80" i="11" s="1"/>
  <c r="N81" i="11" s="1"/>
  <c r="N82" i="11" s="1"/>
  <c r="N83" i="11" s="1"/>
  <c r="P71" i="11"/>
  <c r="P72" i="11" s="1"/>
  <c r="P73" i="11" s="1"/>
  <c r="P74" i="11" s="1"/>
  <c r="P75" i="11" s="1"/>
  <c r="P76" i="11" s="1"/>
  <c r="O71" i="11"/>
  <c r="O72" i="11" s="1"/>
  <c r="O73" i="11" s="1"/>
  <c r="O74" i="11" s="1"/>
  <c r="O75" i="11" s="1"/>
  <c r="O76" i="11" s="1"/>
  <c r="N71" i="11"/>
  <c r="N72" i="11" s="1"/>
  <c r="N73" i="11" s="1"/>
  <c r="N74" i="11" s="1"/>
  <c r="N75" i="11" s="1"/>
  <c r="N76" i="11" s="1"/>
  <c r="P64" i="11"/>
  <c r="P65" i="11" s="1"/>
  <c r="P66" i="11" s="1"/>
  <c r="P67" i="11" s="1"/>
  <c r="P68" i="11" s="1"/>
  <c r="P69" i="11" s="1"/>
  <c r="O64" i="11"/>
  <c r="O65" i="11" s="1"/>
  <c r="O66" i="11" s="1"/>
  <c r="O67" i="11" s="1"/>
  <c r="O68" i="11" s="1"/>
  <c r="O69" i="11" s="1"/>
  <c r="N64" i="11"/>
  <c r="N65" i="11" s="1"/>
  <c r="N66" i="11" s="1"/>
  <c r="N67" i="11" s="1"/>
  <c r="N68" i="11" s="1"/>
  <c r="N69" i="11" s="1"/>
  <c r="P57" i="11"/>
  <c r="P58" i="11" s="1"/>
  <c r="P59" i="11" s="1"/>
  <c r="P60" i="11" s="1"/>
  <c r="P61" i="11" s="1"/>
  <c r="P62" i="11" s="1"/>
  <c r="O57" i="11"/>
  <c r="O58" i="11" s="1"/>
  <c r="O59" i="11" s="1"/>
  <c r="O60" i="11" s="1"/>
  <c r="O61" i="11" s="1"/>
  <c r="O62" i="11" s="1"/>
  <c r="N57" i="11"/>
  <c r="N58" i="11" s="1"/>
  <c r="N59" i="11" s="1"/>
  <c r="N60" i="11" s="1"/>
  <c r="N61" i="11" s="1"/>
  <c r="N62" i="11" s="1"/>
  <c r="P50" i="11"/>
  <c r="P51" i="11" s="1"/>
  <c r="P52" i="11" s="1"/>
  <c r="P53" i="11" s="1"/>
  <c r="P54" i="11" s="1"/>
  <c r="P55" i="11" s="1"/>
  <c r="O50" i="11"/>
  <c r="O51" i="11" s="1"/>
  <c r="O52" i="11" s="1"/>
  <c r="O53" i="11" s="1"/>
  <c r="O54" i="11" s="1"/>
  <c r="O55" i="11" s="1"/>
  <c r="N50" i="11"/>
  <c r="N51" i="11" s="1"/>
  <c r="N52" i="11" s="1"/>
  <c r="N53" i="11" s="1"/>
  <c r="N54" i="11" s="1"/>
  <c r="N55" i="11" s="1"/>
  <c r="P43" i="11"/>
  <c r="P44" i="11" s="1"/>
  <c r="P45" i="11" s="1"/>
  <c r="P46" i="11" s="1"/>
  <c r="P47" i="11" s="1"/>
  <c r="P48" i="11" s="1"/>
  <c r="O43" i="11"/>
  <c r="O44" i="11" s="1"/>
  <c r="O45" i="11" s="1"/>
  <c r="O46" i="11" s="1"/>
  <c r="O47" i="11" s="1"/>
  <c r="O48" i="11" s="1"/>
  <c r="N43" i="11"/>
  <c r="N44" i="11" s="1"/>
  <c r="N45" i="11" s="1"/>
  <c r="N46" i="11" s="1"/>
  <c r="N47" i="11" s="1"/>
  <c r="N48" i="11" s="1"/>
  <c r="P36" i="11"/>
  <c r="P37" i="11" s="1"/>
  <c r="P38" i="11" s="1"/>
  <c r="P39" i="11" s="1"/>
  <c r="P40" i="11" s="1"/>
  <c r="P41" i="11" s="1"/>
  <c r="O36" i="11"/>
  <c r="O37" i="11" s="1"/>
  <c r="O38" i="11" s="1"/>
  <c r="O39" i="11" s="1"/>
  <c r="O40" i="11" s="1"/>
  <c r="O41" i="11" s="1"/>
  <c r="N36" i="11"/>
  <c r="N37" i="11" s="1"/>
  <c r="N38" i="11" s="1"/>
  <c r="N39" i="11" s="1"/>
  <c r="N40" i="11" s="1"/>
  <c r="N41" i="11" s="1"/>
  <c r="P29" i="11"/>
  <c r="P30" i="11" s="1"/>
  <c r="P31" i="11" s="1"/>
  <c r="P32" i="11" s="1"/>
  <c r="P33" i="11" s="1"/>
  <c r="P34" i="11" s="1"/>
  <c r="O29" i="11"/>
  <c r="O30" i="11" s="1"/>
  <c r="O31" i="11" s="1"/>
  <c r="O32" i="11" s="1"/>
  <c r="O33" i="11" s="1"/>
  <c r="O34" i="11" s="1"/>
  <c r="N29" i="11"/>
  <c r="N30" i="11" s="1"/>
  <c r="N31" i="11" s="1"/>
  <c r="N32" i="11" s="1"/>
  <c r="N33" i="11" s="1"/>
  <c r="N34" i="11" s="1"/>
  <c r="P22" i="11"/>
  <c r="P23" i="11" s="1"/>
  <c r="P24" i="11" s="1"/>
  <c r="P25" i="11" s="1"/>
  <c r="P26" i="11" s="1"/>
  <c r="P27" i="11" s="1"/>
  <c r="O22" i="11"/>
  <c r="O23" i="11" s="1"/>
  <c r="O24" i="11" s="1"/>
  <c r="O25" i="11" s="1"/>
  <c r="O26" i="11" s="1"/>
  <c r="O27" i="11" s="1"/>
  <c r="N22" i="11"/>
  <c r="N23" i="11" s="1"/>
  <c r="N24" i="11" s="1"/>
  <c r="N25" i="11" s="1"/>
  <c r="N26" i="11" s="1"/>
  <c r="N27" i="11" s="1"/>
  <c r="P15" i="11"/>
  <c r="P16" i="11" s="1"/>
  <c r="P17" i="11" s="1"/>
  <c r="P18" i="11" s="1"/>
  <c r="P19" i="11" s="1"/>
  <c r="P20" i="11" s="1"/>
  <c r="O15" i="11"/>
  <c r="O16" i="11" s="1"/>
  <c r="O17" i="11" s="1"/>
  <c r="O18" i="11" s="1"/>
  <c r="O19" i="11" s="1"/>
  <c r="O20" i="11" s="1"/>
  <c r="N15" i="11"/>
  <c r="N16" i="11" s="1"/>
  <c r="N17" i="11" s="1"/>
  <c r="N18" i="11" s="1"/>
  <c r="N19" i="11" s="1"/>
  <c r="N20" i="11" s="1"/>
  <c r="F518" i="11"/>
  <c r="F483" i="11"/>
  <c r="F476" i="11"/>
  <c r="F469" i="11"/>
  <c r="F462" i="11"/>
  <c r="F455" i="11"/>
  <c r="F448" i="11"/>
  <c r="F441" i="11"/>
  <c r="F434" i="11"/>
  <c r="F427" i="11"/>
  <c r="F420" i="11"/>
  <c r="F413" i="11"/>
  <c r="F406" i="11"/>
  <c r="F399" i="11"/>
  <c r="F392" i="11"/>
  <c r="F385" i="11"/>
  <c r="F378" i="11"/>
  <c r="F357" i="11"/>
  <c r="F350" i="11"/>
  <c r="F343" i="11"/>
  <c r="F336" i="11"/>
  <c r="F329" i="11"/>
  <c r="F322" i="11"/>
  <c r="F315" i="11"/>
  <c r="F308" i="11"/>
  <c r="F301" i="11"/>
  <c r="F294" i="11"/>
  <c r="F287" i="11"/>
  <c r="F280" i="11"/>
  <c r="F273" i="11"/>
  <c r="F266" i="11"/>
  <c r="F259" i="11"/>
  <c r="F252" i="11"/>
  <c r="F245" i="11"/>
  <c r="F238" i="11"/>
  <c r="F231" i="11"/>
  <c r="F224" i="11"/>
  <c r="F217" i="11"/>
  <c r="F210" i="11"/>
  <c r="F203" i="11"/>
  <c r="F196" i="11"/>
  <c r="F189" i="11"/>
  <c r="F182" i="11"/>
  <c r="F175" i="11"/>
  <c r="F168" i="11"/>
  <c r="F161" i="11"/>
  <c r="F154" i="11"/>
  <c r="F147" i="11"/>
  <c r="F140" i="11"/>
  <c r="F133" i="11"/>
  <c r="F126" i="11"/>
  <c r="F119" i="11"/>
  <c r="F112" i="11"/>
  <c r="F105" i="11"/>
  <c r="L105" i="13" s="1"/>
  <c r="F98" i="11"/>
  <c r="L98" i="13" s="1"/>
  <c r="F91" i="11"/>
  <c r="L91" i="13" s="1"/>
  <c r="F84" i="11"/>
  <c r="L84" i="13" s="1"/>
  <c r="F77" i="11"/>
  <c r="L77" i="13" s="1"/>
  <c r="F70" i="11"/>
  <c r="L70" i="13" s="1"/>
  <c r="F63" i="11"/>
  <c r="L63" i="13" s="1"/>
  <c r="F56" i="11"/>
  <c r="L56" i="13" s="1"/>
  <c r="F42" i="11"/>
  <c r="L42" i="13" s="1"/>
  <c r="F28" i="11"/>
  <c r="L28" i="13" s="1"/>
  <c r="F21" i="11"/>
  <c r="L21" i="13" s="1"/>
  <c r="F14" i="11"/>
  <c r="L14" i="13" s="1"/>
  <c r="E518" i="11"/>
  <c r="D518" i="11"/>
  <c r="B518" i="11"/>
  <c r="D497" i="11"/>
  <c r="B497" i="11"/>
  <c r="D490" i="11"/>
  <c r="B490" i="11"/>
  <c r="E483" i="11"/>
  <c r="D483" i="11"/>
  <c r="B483" i="11"/>
  <c r="E476" i="11"/>
  <c r="D476" i="11"/>
  <c r="B476" i="11"/>
  <c r="E469" i="11"/>
  <c r="D469" i="11"/>
  <c r="B469" i="11"/>
  <c r="E462" i="11"/>
  <c r="D462" i="11"/>
  <c r="B462" i="11"/>
  <c r="E455" i="11"/>
  <c r="D455" i="11"/>
  <c r="B455" i="11"/>
  <c r="E448" i="11"/>
  <c r="D448" i="11"/>
  <c r="B448" i="11"/>
  <c r="E441" i="11"/>
  <c r="D441" i="11"/>
  <c r="B441" i="11"/>
  <c r="E434" i="11"/>
  <c r="D434" i="11"/>
  <c r="B434" i="11"/>
  <c r="E427" i="11"/>
  <c r="D427" i="11"/>
  <c r="B427" i="11"/>
  <c r="E420" i="11"/>
  <c r="D420" i="11"/>
  <c r="B420" i="11"/>
  <c r="E413" i="11"/>
  <c r="D413" i="11"/>
  <c r="B413" i="11"/>
  <c r="E406" i="11"/>
  <c r="D406" i="11"/>
  <c r="B406" i="11"/>
  <c r="E399" i="11"/>
  <c r="D399" i="11"/>
  <c r="B399" i="11"/>
  <c r="E392" i="11"/>
  <c r="D392" i="11"/>
  <c r="B392" i="11"/>
  <c r="E385" i="11"/>
  <c r="D385" i="11"/>
  <c r="B385" i="11"/>
  <c r="E378" i="11"/>
  <c r="D378" i="11"/>
  <c r="B378" i="11"/>
  <c r="D371" i="11"/>
  <c r="B371" i="11"/>
  <c r="D364" i="11"/>
  <c r="B364" i="11"/>
  <c r="E357" i="11"/>
  <c r="D357" i="11"/>
  <c r="B357" i="11"/>
  <c r="E350" i="11"/>
  <c r="D350" i="11"/>
  <c r="B350" i="11"/>
  <c r="E343" i="11"/>
  <c r="D343" i="11"/>
  <c r="B343" i="11"/>
  <c r="E336" i="11"/>
  <c r="D336" i="11"/>
  <c r="B336" i="11"/>
  <c r="E329" i="11"/>
  <c r="D329" i="11"/>
  <c r="B329" i="11"/>
  <c r="E322" i="11"/>
  <c r="D322" i="11"/>
  <c r="B322" i="11"/>
  <c r="E315" i="11"/>
  <c r="D315" i="11"/>
  <c r="B315" i="11"/>
  <c r="E308" i="11"/>
  <c r="D308" i="11"/>
  <c r="B308" i="11"/>
  <c r="E301" i="11"/>
  <c r="D301" i="11"/>
  <c r="B301" i="11"/>
  <c r="E294" i="11"/>
  <c r="D294" i="11"/>
  <c r="B294" i="11"/>
  <c r="E287" i="11"/>
  <c r="D287" i="11"/>
  <c r="B287" i="11"/>
  <c r="E280" i="11"/>
  <c r="D280" i="11"/>
  <c r="B280" i="11"/>
  <c r="E273" i="11"/>
  <c r="D273" i="11"/>
  <c r="B273" i="11"/>
  <c r="E266" i="11"/>
  <c r="D266" i="11"/>
  <c r="B266" i="11"/>
  <c r="E259" i="11"/>
  <c r="D259" i="11"/>
  <c r="B259" i="11"/>
  <c r="E252" i="11"/>
  <c r="D252" i="11"/>
  <c r="B252" i="11"/>
  <c r="E245" i="11"/>
  <c r="D245" i="11"/>
  <c r="B245" i="11"/>
  <c r="E238" i="11"/>
  <c r="D238" i="11"/>
  <c r="B238" i="13"/>
  <c r="E231" i="11"/>
  <c r="D231" i="11"/>
  <c r="B231" i="11"/>
  <c r="E224" i="11"/>
  <c r="D224" i="11"/>
  <c r="B224" i="11"/>
  <c r="E217" i="11"/>
  <c r="D217" i="11"/>
  <c r="B217" i="11"/>
  <c r="E210" i="11"/>
  <c r="D210" i="11"/>
  <c r="B210" i="11"/>
  <c r="E203" i="11"/>
  <c r="D203" i="11"/>
  <c r="B203" i="11"/>
  <c r="E196" i="11"/>
  <c r="D196" i="11"/>
  <c r="B196" i="11"/>
  <c r="E189" i="11"/>
  <c r="D189" i="11"/>
  <c r="B189" i="11"/>
  <c r="E182" i="11"/>
  <c r="D182" i="11"/>
  <c r="B182" i="11"/>
  <c r="E175" i="11"/>
  <c r="D175" i="11"/>
  <c r="B175" i="11"/>
  <c r="E168" i="11"/>
  <c r="D168" i="11"/>
  <c r="B168" i="11"/>
  <c r="E161" i="11"/>
  <c r="D161" i="11"/>
  <c r="B161" i="11"/>
  <c r="E154" i="11"/>
  <c r="D154" i="11"/>
  <c r="B154" i="11"/>
  <c r="E147" i="11"/>
  <c r="D147" i="11"/>
  <c r="B147" i="11"/>
  <c r="E140" i="11"/>
  <c r="D140" i="11"/>
  <c r="B140" i="11"/>
  <c r="E133" i="11"/>
  <c r="D133" i="11"/>
  <c r="B133" i="11"/>
  <c r="E126" i="11"/>
  <c r="D126" i="11"/>
  <c r="B126" i="11"/>
  <c r="E119" i="11"/>
  <c r="D119" i="11"/>
  <c r="B119" i="11"/>
  <c r="E112" i="11"/>
  <c r="K112" i="13" s="1"/>
  <c r="D112" i="11"/>
  <c r="B112" i="11"/>
  <c r="E105" i="11"/>
  <c r="K105" i="13" s="1"/>
  <c r="D105" i="11"/>
  <c r="B105" i="11"/>
  <c r="E98" i="11"/>
  <c r="K98" i="13" s="1"/>
  <c r="D98" i="11"/>
  <c r="B98" i="11"/>
  <c r="E91" i="11"/>
  <c r="K91" i="13" s="1"/>
  <c r="D91" i="11"/>
  <c r="B91" i="11"/>
  <c r="E84" i="11"/>
  <c r="K84" i="13" s="1"/>
  <c r="D84" i="11"/>
  <c r="B84" i="11"/>
  <c r="E77" i="11"/>
  <c r="K77" i="13" s="1"/>
  <c r="D77" i="11"/>
  <c r="B77" i="11"/>
  <c r="E70" i="11"/>
  <c r="K70" i="13" s="1"/>
  <c r="D70" i="11"/>
  <c r="B70" i="11"/>
  <c r="E63" i="11"/>
  <c r="K63" i="13" s="1"/>
  <c r="D63" i="11"/>
  <c r="B63" i="11"/>
  <c r="E56" i="11"/>
  <c r="K56" i="13" s="1"/>
  <c r="D56" i="11"/>
  <c r="B56" i="11"/>
  <c r="D49" i="11"/>
  <c r="B49" i="11"/>
  <c r="E42" i="11"/>
  <c r="K42" i="13" s="1"/>
  <c r="D42" i="11"/>
  <c r="B42" i="11"/>
  <c r="D35" i="11"/>
  <c r="B35" i="11"/>
  <c r="E28" i="11"/>
  <c r="K28" i="13" s="1"/>
  <c r="D28" i="11"/>
  <c r="B28" i="11"/>
  <c r="E21" i="11"/>
  <c r="K21" i="13" s="1"/>
  <c r="D21" i="11"/>
  <c r="B21" i="11"/>
  <c r="E14" i="11"/>
  <c r="K14" i="13" s="1"/>
  <c r="D14" i="11"/>
  <c r="B14" i="11"/>
  <c r="E7" i="11"/>
  <c r="B7" i="11"/>
  <c r="AD507" i="13" l="1"/>
  <c r="AH507" i="13" s="1"/>
  <c r="U178" i="13"/>
  <c r="Y178" i="13" s="1"/>
  <c r="AD444" i="13"/>
  <c r="AH444" i="13" s="1"/>
  <c r="U59" i="13"/>
  <c r="Y59" i="13" s="1"/>
  <c r="U164" i="13"/>
  <c r="Y164" i="13" s="1"/>
  <c r="U73" i="13"/>
  <c r="Y73" i="13" s="1"/>
  <c r="AD178" i="13"/>
  <c r="AH178" i="13" s="1"/>
  <c r="U17" i="13"/>
  <c r="Y17" i="13" s="1"/>
  <c r="AD521" i="13"/>
  <c r="AH521" i="13" s="1"/>
  <c r="T38" i="13"/>
  <c r="T39" i="13" s="1"/>
  <c r="T45" i="13"/>
  <c r="T46" i="13" s="1"/>
  <c r="U115" i="13"/>
  <c r="Y115" i="13" s="1"/>
  <c r="C82" i="11"/>
  <c r="C77" i="11"/>
  <c r="C78" i="11"/>
  <c r="C79" i="11"/>
  <c r="C80" i="11"/>
  <c r="C81" i="11"/>
  <c r="C83" i="11"/>
  <c r="C49" i="11"/>
  <c r="C54" i="11"/>
  <c r="C50" i="11"/>
  <c r="C51" i="11"/>
  <c r="C52" i="11"/>
  <c r="C53" i="11"/>
  <c r="C55" i="11"/>
  <c r="C393" i="11"/>
  <c r="C394" i="11"/>
  <c r="C392" i="11"/>
  <c r="C395" i="11"/>
  <c r="C396" i="11"/>
  <c r="C397" i="11"/>
  <c r="C398" i="11"/>
  <c r="C421" i="11"/>
  <c r="C422" i="11"/>
  <c r="C423" i="11"/>
  <c r="C424" i="11"/>
  <c r="C425" i="11"/>
  <c r="C426" i="11"/>
  <c r="C420" i="11"/>
  <c r="C449" i="11"/>
  <c r="C450" i="11"/>
  <c r="C451" i="11"/>
  <c r="C452" i="11"/>
  <c r="C453" i="11"/>
  <c r="C454" i="11"/>
  <c r="C448" i="11"/>
  <c r="C477" i="11"/>
  <c r="C478" i="11"/>
  <c r="C476" i="11"/>
  <c r="C479" i="11"/>
  <c r="C480" i="11"/>
  <c r="C481" i="11"/>
  <c r="C482" i="11"/>
  <c r="C225" i="11"/>
  <c r="C226" i="11"/>
  <c r="C224" i="11"/>
  <c r="C227" i="11"/>
  <c r="C228" i="11"/>
  <c r="C229" i="11"/>
  <c r="C230" i="11"/>
  <c r="C281" i="11"/>
  <c r="C282" i="11"/>
  <c r="C283" i="11"/>
  <c r="C284" i="11"/>
  <c r="C285" i="11"/>
  <c r="C286" i="11"/>
  <c r="C280" i="11"/>
  <c r="C337" i="11"/>
  <c r="C338" i="11"/>
  <c r="C339" i="11"/>
  <c r="C340" i="11"/>
  <c r="C341" i="11"/>
  <c r="C342" i="11"/>
  <c r="C336" i="11"/>
  <c r="C365" i="11"/>
  <c r="C366" i="11"/>
  <c r="C367" i="11"/>
  <c r="C368" i="11"/>
  <c r="C369" i="11"/>
  <c r="C370" i="11"/>
  <c r="C364" i="11"/>
  <c r="C113" i="11"/>
  <c r="C114" i="11"/>
  <c r="C115" i="11"/>
  <c r="C116" i="11"/>
  <c r="C117" i="11"/>
  <c r="C118" i="11"/>
  <c r="C112" i="11"/>
  <c r="C399" i="11"/>
  <c r="C404" i="11"/>
  <c r="C400" i="11"/>
  <c r="C401" i="11"/>
  <c r="C402" i="11"/>
  <c r="C403" i="11"/>
  <c r="C405" i="11"/>
  <c r="C428" i="11"/>
  <c r="C432" i="11"/>
  <c r="C429" i="11"/>
  <c r="C430" i="11"/>
  <c r="C427" i="11"/>
  <c r="C431" i="11"/>
  <c r="C433" i="11"/>
  <c r="C460" i="11"/>
  <c r="C455" i="11"/>
  <c r="C456" i="11"/>
  <c r="C457" i="11"/>
  <c r="C458" i="11"/>
  <c r="C459" i="11"/>
  <c r="C461" i="11"/>
  <c r="C483" i="11"/>
  <c r="C484" i="11"/>
  <c r="C485" i="11"/>
  <c r="C488" i="11"/>
  <c r="C486" i="11"/>
  <c r="C487" i="11"/>
  <c r="C489" i="11"/>
  <c r="C141" i="11"/>
  <c r="C142" i="11"/>
  <c r="C140" i="11"/>
  <c r="C143" i="11"/>
  <c r="C144" i="11"/>
  <c r="C145" i="11"/>
  <c r="C146" i="11"/>
  <c r="C29" i="11"/>
  <c r="C30" i="11"/>
  <c r="C31" i="11"/>
  <c r="C32" i="11"/>
  <c r="C33" i="11"/>
  <c r="C34" i="11"/>
  <c r="C28" i="11"/>
  <c r="C371" i="11"/>
  <c r="C372" i="11"/>
  <c r="C373" i="11"/>
  <c r="C374" i="11"/>
  <c r="C376" i="11"/>
  <c r="C375" i="11"/>
  <c r="C377" i="11"/>
  <c r="C197" i="11"/>
  <c r="C198" i="11"/>
  <c r="C199" i="11"/>
  <c r="C200" i="11"/>
  <c r="C201" i="11"/>
  <c r="C202" i="11"/>
  <c r="C196" i="11"/>
  <c r="C92" i="11"/>
  <c r="C93" i="11"/>
  <c r="C96" i="11"/>
  <c r="C94" i="11"/>
  <c r="C91" i="11"/>
  <c r="C95" i="11"/>
  <c r="C97" i="11"/>
  <c r="C147" i="11"/>
  <c r="C148" i="11"/>
  <c r="C149" i="11"/>
  <c r="C150" i="11"/>
  <c r="C152" i="11"/>
  <c r="C151" i="11"/>
  <c r="C153" i="11"/>
  <c r="C203" i="11"/>
  <c r="C204" i="11"/>
  <c r="C205" i="11"/>
  <c r="C206" i="11"/>
  <c r="C208" i="11"/>
  <c r="C207" i="11"/>
  <c r="C209" i="11"/>
  <c r="C231" i="11"/>
  <c r="C232" i="11"/>
  <c r="C236" i="11"/>
  <c r="C233" i="11"/>
  <c r="C234" i="11"/>
  <c r="C235" i="11"/>
  <c r="C237" i="11"/>
  <c r="C264" i="11"/>
  <c r="C260" i="11"/>
  <c r="C261" i="11"/>
  <c r="C262" i="11"/>
  <c r="C259" i="11"/>
  <c r="C263" i="11"/>
  <c r="C265" i="11"/>
  <c r="C287" i="11"/>
  <c r="C292" i="11"/>
  <c r="C288" i="11"/>
  <c r="C289" i="11"/>
  <c r="C290" i="11"/>
  <c r="C291" i="11"/>
  <c r="C293" i="11"/>
  <c r="C315" i="11"/>
  <c r="C316" i="11"/>
  <c r="C317" i="11"/>
  <c r="C318" i="11"/>
  <c r="C320" i="11"/>
  <c r="C319" i="11"/>
  <c r="C321" i="11"/>
  <c r="C348" i="11"/>
  <c r="C344" i="11"/>
  <c r="C345" i="11"/>
  <c r="C346" i="11"/>
  <c r="C343" i="11"/>
  <c r="C347" i="11"/>
  <c r="C349" i="11"/>
  <c r="C253" i="11"/>
  <c r="C254" i="11"/>
  <c r="C255" i="11"/>
  <c r="C256" i="11"/>
  <c r="C257" i="11"/>
  <c r="C258" i="11"/>
  <c r="C252" i="11"/>
  <c r="C63" i="11"/>
  <c r="C64" i="11"/>
  <c r="C65" i="11"/>
  <c r="C66" i="11"/>
  <c r="C68" i="11"/>
  <c r="C67" i="11"/>
  <c r="C69" i="11"/>
  <c r="C119" i="11"/>
  <c r="C124" i="11"/>
  <c r="C120" i="11"/>
  <c r="C121" i="11"/>
  <c r="C122" i="11"/>
  <c r="C123" i="11"/>
  <c r="C125" i="11"/>
  <c r="C176" i="11"/>
  <c r="C180" i="11"/>
  <c r="C177" i="11"/>
  <c r="C178" i="11"/>
  <c r="C175" i="11"/>
  <c r="C179" i="11"/>
  <c r="C181" i="11"/>
  <c r="C379" i="11"/>
  <c r="C380" i="11"/>
  <c r="C381" i="11"/>
  <c r="C382" i="11"/>
  <c r="C378" i="11"/>
  <c r="C383" i="11"/>
  <c r="C384" i="11"/>
  <c r="C407" i="11"/>
  <c r="C408" i="11"/>
  <c r="C409" i="11"/>
  <c r="C410" i="11"/>
  <c r="C411" i="11"/>
  <c r="C412" i="11"/>
  <c r="C406" i="11"/>
  <c r="C435" i="11"/>
  <c r="C436" i="11"/>
  <c r="C437" i="11"/>
  <c r="C438" i="11"/>
  <c r="C439" i="11"/>
  <c r="C440" i="11"/>
  <c r="C434" i="11"/>
  <c r="C463" i="11"/>
  <c r="C464" i="11"/>
  <c r="C465" i="11"/>
  <c r="C466" i="11"/>
  <c r="C462" i="11"/>
  <c r="C467" i="11"/>
  <c r="C468" i="11"/>
  <c r="C491" i="11"/>
  <c r="C492" i="11"/>
  <c r="C493" i="11"/>
  <c r="C494" i="11"/>
  <c r="C495" i="11"/>
  <c r="C496" i="11"/>
  <c r="C490" i="11"/>
  <c r="C169" i="11"/>
  <c r="C170" i="11"/>
  <c r="C171" i="11"/>
  <c r="C172" i="11"/>
  <c r="C173" i="11"/>
  <c r="C174" i="11"/>
  <c r="C168" i="11"/>
  <c r="C35" i="11"/>
  <c r="C36" i="11"/>
  <c r="C40" i="11"/>
  <c r="C37" i="11"/>
  <c r="C38" i="11"/>
  <c r="C39" i="11"/>
  <c r="C41" i="11"/>
  <c r="C85" i="11"/>
  <c r="C86" i="11"/>
  <c r="C87" i="11"/>
  <c r="C88" i="11"/>
  <c r="C89" i="11"/>
  <c r="C90" i="11"/>
  <c r="C84" i="11"/>
  <c r="C309" i="11"/>
  <c r="C310" i="11"/>
  <c r="C308" i="11"/>
  <c r="C311" i="11"/>
  <c r="C312" i="11"/>
  <c r="C313" i="11"/>
  <c r="C314" i="11"/>
  <c r="C8" i="11"/>
  <c r="C9" i="11"/>
  <c r="C10" i="11"/>
  <c r="C7" i="11"/>
  <c r="C12" i="11"/>
  <c r="C11" i="11"/>
  <c r="C13" i="11"/>
  <c r="C71" i="11"/>
  <c r="C72" i="11"/>
  <c r="C73" i="11"/>
  <c r="C74" i="11"/>
  <c r="C75" i="11"/>
  <c r="C76" i="11"/>
  <c r="C70" i="11"/>
  <c r="C127" i="11"/>
  <c r="C128" i="11"/>
  <c r="C129" i="11"/>
  <c r="C130" i="11"/>
  <c r="C126" i="11"/>
  <c r="C131" i="11"/>
  <c r="C132" i="11"/>
  <c r="C183" i="11"/>
  <c r="C184" i="11"/>
  <c r="C185" i="11"/>
  <c r="C186" i="11"/>
  <c r="C187" i="11"/>
  <c r="C188" i="11"/>
  <c r="C182" i="11"/>
  <c r="C267" i="11"/>
  <c r="C268" i="11"/>
  <c r="C269" i="11"/>
  <c r="C270" i="11"/>
  <c r="C271" i="11"/>
  <c r="C272" i="11"/>
  <c r="C266" i="11"/>
  <c r="C295" i="11"/>
  <c r="C296" i="11"/>
  <c r="C297" i="11"/>
  <c r="C298" i="11"/>
  <c r="C294" i="11"/>
  <c r="C299" i="11"/>
  <c r="C300" i="11"/>
  <c r="C323" i="11"/>
  <c r="C324" i="11"/>
  <c r="C325" i="11"/>
  <c r="C326" i="11"/>
  <c r="C327" i="11"/>
  <c r="C328" i="11"/>
  <c r="C322" i="11"/>
  <c r="C351" i="11"/>
  <c r="C352" i="11"/>
  <c r="C353" i="11"/>
  <c r="C354" i="11"/>
  <c r="C355" i="11"/>
  <c r="C356" i="11"/>
  <c r="C350" i="11"/>
  <c r="C502" i="11"/>
  <c r="C497" i="11"/>
  <c r="C498" i="11"/>
  <c r="C499" i="11"/>
  <c r="C500" i="11"/>
  <c r="C501" i="11"/>
  <c r="C503" i="11"/>
  <c r="C26" i="11"/>
  <c r="C22" i="11"/>
  <c r="C21" i="11"/>
  <c r="C23" i="11"/>
  <c r="C24" i="11"/>
  <c r="C25" i="11"/>
  <c r="C27" i="11"/>
  <c r="C57" i="11"/>
  <c r="C58" i="11"/>
  <c r="C56" i="11"/>
  <c r="C59" i="11"/>
  <c r="C60" i="11"/>
  <c r="C61" i="11"/>
  <c r="C62" i="11"/>
  <c r="C99" i="11"/>
  <c r="C100" i="11"/>
  <c r="C101" i="11"/>
  <c r="C102" i="11"/>
  <c r="C103" i="11"/>
  <c r="C104" i="11"/>
  <c r="C98" i="11"/>
  <c r="C155" i="11"/>
  <c r="C156" i="11"/>
  <c r="C157" i="11"/>
  <c r="C158" i="11"/>
  <c r="C159" i="11"/>
  <c r="C160" i="11"/>
  <c r="C154" i="11"/>
  <c r="C211" i="11"/>
  <c r="C212" i="11"/>
  <c r="C213" i="11"/>
  <c r="C214" i="11"/>
  <c r="C210" i="11"/>
  <c r="C215" i="11"/>
  <c r="C216" i="11"/>
  <c r="C43" i="11"/>
  <c r="C44" i="11"/>
  <c r="C45" i="11"/>
  <c r="C46" i="11"/>
  <c r="C42" i="11"/>
  <c r="C47" i="11"/>
  <c r="C48" i="11"/>
  <c r="C385" i="11"/>
  <c r="C386" i="11"/>
  <c r="C390" i="11"/>
  <c r="C387" i="11"/>
  <c r="C388" i="11"/>
  <c r="C389" i="11"/>
  <c r="C391" i="11"/>
  <c r="C418" i="11"/>
  <c r="C413" i="11"/>
  <c r="C414" i="11"/>
  <c r="C415" i="11"/>
  <c r="C416" i="11"/>
  <c r="C417" i="11"/>
  <c r="C419" i="11"/>
  <c r="C442" i="11"/>
  <c r="C441" i="11"/>
  <c r="C443" i="11"/>
  <c r="C444" i="11"/>
  <c r="C446" i="11"/>
  <c r="C445" i="11"/>
  <c r="C447" i="11"/>
  <c r="C469" i="11"/>
  <c r="C470" i="11"/>
  <c r="C474" i="11"/>
  <c r="C471" i="11"/>
  <c r="C472" i="11"/>
  <c r="C473" i="11"/>
  <c r="C475" i="11"/>
  <c r="C15" i="11"/>
  <c r="C16" i="11"/>
  <c r="C17" i="11"/>
  <c r="C18" i="11"/>
  <c r="C19" i="11"/>
  <c r="C20" i="11"/>
  <c r="C14" i="11"/>
  <c r="C519" i="11"/>
  <c r="C520" i="11"/>
  <c r="C521" i="11"/>
  <c r="C522" i="11"/>
  <c r="C523" i="11"/>
  <c r="C524" i="11"/>
  <c r="C518" i="11"/>
  <c r="C106" i="11"/>
  <c r="C105" i="11"/>
  <c r="C110" i="11"/>
  <c r="C107" i="11"/>
  <c r="C108" i="11"/>
  <c r="C109" i="11"/>
  <c r="C111" i="11"/>
  <c r="C133" i="11"/>
  <c r="C138" i="11"/>
  <c r="C134" i="11"/>
  <c r="C135" i="11"/>
  <c r="C136" i="11"/>
  <c r="C137" i="11"/>
  <c r="C139" i="11"/>
  <c r="C166" i="11"/>
  <c r="C162" i="11"/>
  <c r="C163" i="11"/>
  <c r="C164" i="11"/>
  <c r="C161" i="11"/>
  <c r="C165" i="11"/>
  <c r="C167" i="11"/>
  <c r="C194" i="11"/>
  <c r="C190" i="11"/>
  <c r="C189" i="11"/>
  <c r="C191" i="11"/>
  <c r="C192" i="11"/>
  <c r="C193" i="11"/>
  <c r="C195" i="11"/>
  <c r="C217" i="11"/>
  <c r="C222" i="11"/>
  <c r="C218" i="11"/>
  <c r="C219" i="11"/>
  <c r="C220" i="11"/>
  <c r="C221" i="11"/>
  <c r="C223" i="11"/>
  <c r="C245" i="11"/>
  <c r="C246" i="11"/>
  <c r="C247" i="11"/>
  <c r="C248" i="11"/>
  <c r="C250" i="11"/>
  <c r="C249" i="11"/>
  <c r="C251" i="11"/>
  <c r="C278" i="11"/>
  <c r="C274" i="11"/>
  <c r="C273" i="11"/>
  <c r="C275" i="11"/>
  <c r="C276" i="11"/>
  <c r="C277" i="11"/>
  <c r="C279" i="11"/>
  <c r="C301" i="11"/>
  <c r="C302" i="11"/>
  <c r="C306" i="11"/>
  <c r="C303" i="11"/>
  <c r="C304" i="11"/>
  <c r="C305" i="11"/>
  <c r="C307" i="11"/>
  <c r="C334" i="11"/>
  <c r="C330" i="11"/>
  <c r="C329" i="11"/>
  <c r="C331" i="11"/>
  <c r="C332" i="11"/>
  <c r="C333" i="11"/>
  <c r="C335" i="11"/>
  <c r="C358" i="11"/>
  <c r="C357" i="11"/>
  <c r="C362" i="11"/>
  <c r="C359" i="11"/>
  <c r="C360" i="11"/>
  <c r="C361" i="11"/>
  <c r="C363" i="11"/>
  <c r="AD486" i="13"/>
  <c r="AH486" i="13" s="1"/>
  <c r="AD122" i="13"/>
  <c r="AH122" i="13" s="1"/>
  <c r="U199" i="13"/>
  <c r="Y199" i="13" s="1"/>
  <c r="U185" i="13"/>
  <c r="Y185" i="13" s="1"/>
  <c r="U24" i="13"/>
  <c r="Y24" i="13" s="1"/>
  <c r="AD171" i="13"/>
  <c r="AH171" i="13" s="1"/>
  <c r="U80" i="13"/>
  <c r="Y80" i="13" s="1"/>
  <c r="AD409" i="13"/>
  <c r="AH409" i="13" s="1"/>
  <c r="AD143" i="13"/>
  <c r="AH143" i="13" s="1"/>
  <c r="AC290" i="13"/>
  <c r="AG290" i="13" s="1"/>
  <c r="AC164" i="13"/>
  <c r="AC165" i="13" s="1"/>
  <c r="AD381" i="13"/>
  <c r="AH381" i="13" s="1"/>
  <c r="AD458" i="13"/>
  <c r="AH458" i="13" s="1"/>
  <c r="T157" i="13"/>
  <c r="X157" i="13" s="1"/>
  <c r="AC276" i="13"/>
  <c r="AG276" i="13" s="1"/>
  <c r="U206" i="13"/>
  <c r="Y206" i="13" s="1"/>
  <c r="AD395" i="13"/>
  <c r="AH395" i="13" s="1"/>
  <c r="AD472" i="13"/>
  <c r="AH472" i="13" s="1"/>
  <c r="T31" i="13"/>
  <c r="X31" i="13" s="1"/>
  <c r="AC129" i="13"/>
  <c r="AG129" i="13" s="1"/>
  <c r="AC24" i="13"/>
  <c r="AG24" i="13" s="1"/>
  <c r="T171" i="13"/>
  <c r="T172" i="13" s="1"/>
  <c r="AC416" i="13"/>
  <c r="AC417" i="13" s="1"/>
  <c r="AD150" i="13"/>
  <c r="AH150" i="13" s="1"/>
  <c r="U213" i="13"/>
  <c r="Y213" i="13" s="1"/>
  <c r="AC38" i="13"/>
  <c r="AG38" i="13" s="1"/>
  <c r="AC430" i="13"/>
  <c r="AC431" i="13" s="1"/>
  <c r="AC304" i="13"/>
  <c r="AG304" i="13" s="1"/>
  <c r="AC178" i="13"/>
  <c r="AC179" i="13" s="1"/>
  <c r="T122" i="13"/>
  <c r="T123" i="13" s="1"/>
  <c r="AC52" i="13"/>
  <c r="AG52" i="13" s="1"/>
  <c r="U234" i="13"/>
  <c r="Y234" i="13" s="1"/>
  <c r="AC445" i="13"/>
  <c r="AC446" i="13" s="1"/>
  <c r="AG446" i="13" s="1"/>
  <c r="AD416" i="13"/>
  <c r="AH416" i="13" s="1"/>
  <c r="AD493" i="13"/>
  <c r="AH493" i="13" s="1"/>
  <c r="AC136" i="13"/>
  <c r="AC137" i="13" s="1"/>
  <c r="AD213" i="13"/>
  <c r="AH213" i="13" s="1"/>
  <c r="AD115" i="13"/>
  <c r="AH115" i="13" s="1"/>
  <c r="AD164" i="13"/>
  <c r="AH164" i="13" s="1"/>
  <c r="AD437" i="13"/>
  <c r="AH437" i="13" s="1"/>
  <c r="AD10" i="13"/>
  <c r="AH10" i="13" s="1"/>
  <c r="AD234" i="13"/>
  <c r="AH234" i="13" s="1"/>
  <c r="U10" i="13"/>
  <c r="Y10" i="13" s="1"/>
  <c r="AD374" i="13"/>
  <c r="AH374" i="13" s="1"/>
  <c r="AD402" i="13"/>
  <c r="AH402" i="13" s="1"/>
  <c r="AD136" i="13"/>
  <c r="AH136" i="13" s="1"/>
  <c r="U157" i="13"/>
  <c r="Y157" i="13" s="1"/>
  <c r="AD423" i="13"/>
  <c r="AH423" i="13" s="1"/>
  <c r="AD185" i="13"/>
  <c r="AH185" i="13" s="1"/>
  <c r="AD157" i="13"/>
  <c r="AH157" i="13" s="1"/>
  <c r="AC311" i="13"/>
  <c r="AG311" i="13" s="1"/>
  <c r="AD129" i="13"/>
  <c r="AH129" i="13" s="1"/>
  <c r="U136" i="13"/>
  <c r="Y136" i="13" s="1"/>
  <c r="AD24" i="13"/>
  <c r="AH24" i="13" s="1"/>
  <c r="AD500" i="13"/>
  <c r="AH500" i="13" s="1"/>
  <c r="AD479" i="13"/>
  <c r="AH479" i="13" s="1"/>
  <c r="AD451" i="13"/>
  <c r="AH451" i="13" s="1"/>
  <c r="U150" i="13"/>
  <c r="Y150" i="13" s="1"/>
  <c r="AD430" i="13"/>
  <c r="AH430" i="13" s="1"/>
  <c r="U129" i="13"/>
  <c r="Y129" i="13" s="1"/>
  <c r="AC171" i="13"/>
  <c r="AC172" i="13" s="1"/>
  <c r="T234" i="13"/>
  <c r="T235" i="13" s="1"/>
  <c r="AC325" i="13"/>
  <c r="AG325" i="13" s="1"/>
  <c r="T164" i="13"/>
  <c r="T165" i="13" s="1"/>
  <c r="AC66" i="13"/>
  <c r="AG66" i="13" s="1"/>
  <c r="AC437" i="13"/>
  <c r="AC438" i="13" s="1"/>
  <c r="AC199" i="13"/>
  <c r="AC200" i="13" s="1"/>
  <c r="U171" i="13"/>
  <c r="Y171" i="13" s="1"/>
  <c r="T59" i="13"/>
  <c r="T60" i="13" s="1"/>
  <c r="AC73" i="13"/>
  <c r="AG73" i="13" s="1"/>
  <c r="T66" i="13"/>
  <c r="T67" i="13" s="1"/>
  <c r="AC185" i="13"/>
  <c r="AC186" i="13" s="1"/>
  <c r="T178" i="13"/>
  <c r="X178" i="13" s="1"/>
  <c r="AC465" i="13"/>
  <c r="AC466" i="13" s="1"/>
  <c r="U66" i="13"/>
  <c r="Y66" i="13" s="1"/>
  <c r="AC59" i="13"/>
  <c r="AG59" i="13" s="1"/>
  <c r="T52" i="13"/>
  <c r="T53" i="13" s="1"/>
  <c r="AC297" i="13"/>
  <c r="T192" i="13"/>
  <c r="T193" i="13" s="1"/>
  <c r="AC451" i="13"/>
  <c r="AC452" i="13" s="1"/>
  <c r="AC108" i="13"/>
  <c r="AG108" i="13" s="1"/>
  <c r="AC486" i="13"/>
  <c r="AC487" i="13" s="1"/>
  <c r="AD514" i="13"/>
  <c r="AH514" i="13" s="1"/>
  <c r="T87" i="13"/>
  <c r="T88" i="13" s="1"/>
  <c r="T213" i="13"/>
  <c r="T214" i="13" s="1"/>
  <c r="AC94" i="13"/>
  <c r="AG94" i="13" s="1"/>
  <c r="AC458" i="13"/>
  <c r="AC459" i="13" s="1"/>
  <c r="AC472" i="13"/>
  <c r="AC473" i="13" s="1"/>
  <c r="U192" i="13"/>
  <c r="Y192" i="13" s="1"/>
  <c r="T199" i="13"/>
  <c r="T200" i="13" s="1"/>
  <c r="T206" i="13"/>
  <c r="T207" i="13" s="1"/>
  <c r="AC332" i="13"/>
  <c r="AG332" i="13" s="1"/>
  <c r="AC346" i="13"/>
  <c r="AG346" i="13" s="1"/>
  <c r="AC339" i="13"/>
  <c r="AG339" i="13" s="1"/>
  <c r="T220" i="13"/>
  <c r="T221" i="13" s="1"/>
  <c r="T143" i="13"/>
  <c r="X143" i="13" s="1"/>
  <c r="T73" i="13"/>
  <c r="T74" i="13" s="1"/>
  <c r="AC206" i="13"/>
  <c r="AC207" i="13" s="1"/>
  <c r="AC220" i="13"/>
  <c r="AG220" i="13" s="1"/>
  <c r="T101" i="13"/>
  <c r="T102" i="13" s="1"/>
  <c r="AC213" i="13"/>
  <c r="AC214" i="13" s="1"/>
  <c r="U31" i="13"/>
  <c r="Y31" i="13" s="1"/>
  <c r="T108" i="13"/>
  <c r="T109" i="13" s="1"/>
  <c r="AC80" i="13"/>
  <c r="AG80" i="13" s="1"/>
  <c r="AC150" i="13"/>
  <c r="AG150" i="13" s="1"/>
  <c r="AC374" i="13"/>
  <c r="AC375" i="13" s="1"/>
  <c r="AC388" i="13"/>
  <c r="AC389" i="13" s="1"/>
  <c r="T10" i="13"/>
  <c r="T11" i="13" s="1"/>
  <c r="AC402" i="13"/>
  <c r="AC403" i="13" s="1"/>
  <c r="AC10" i="13"/>
  <c r="AG10" i="13" s="1"/>
  <c r="AC318" i="13"/>
  <c r="AC122" i="13"/>
  <c r="AC123" i="13" s="1"/>
  <c r="AC409" i="13"/>
  <c r="AC410" i="13" s="1"/>
  <c r="AC87" i="13"/>
  <c r="AC143" i="13"/>
  <c r="AG143" i="13" s="1"/>
  <c r="AC381" i="13"/>
  <c r="AC382" i="13" s="1"/>
  <c r="T80" i="13"/>
  <c r="T81" i="13" s="1"/>
  <c r="AC395" i="13"/>
  <c r="AG395" i="13" s="1"/>
  <c r="AC157" i="13"/>
  <c r="AC158" i="13" s="1"/>
  <c r="S171" i="13"/>
  <c r="W171" i="13" s="1"/>
  <c r="AA192" i="13"/>
  <c r="AE191" i="13"/>
  <c r="S143" i="13"/>
  <c r="W143" i="13" s="1"/>
  <c r="S157" i="13"/>
  <c r="W157" i="13" s="1"/>
  <c r="S150" i="13"/>
  <c r="W150" i="13" s="1"/>
  <c r="AA388" i="13"/>
  <c r="AE387" i="13"/>
  <c r="AA136" i="13"/>
  <c r="AE135" i="13"/>
  <c r="AA423" i="13"/>
  <c r="AE422" i="13"/>
  <c r="AA171" i="13"/>
  <c r="AE170" i="13"/>
  <c r="AA311" i="13"/>
  <c r="AE310" i="13"/>
  <c r="AA59" i="13"/>
  <c r="AE58" i="13"/>
  <c r="R248" i="13"/>
  <c r="V247" i="13"/>
  <c r="R122" i="13"/>
  <c r="V121" i="13"/>
  <c r="R136" i="13"/>
  <c r="V135" i="13"/>
  <c r="R10" i="13"/>
  <c r="V9" i="13"/>
  <c r="R129" i="13"/>
  <c r="V128" i="13"/>
  <c r="S122" i="13"/>
  <c r="W122" i="13" s="1"/>
  <c r="S136" i="13"/>
  <c r="W136" i="13" s="1"/>
  <c r="S129" i="13"/>
  <c r="W129" i="13" s="1"/>
  <c r="AA367" i="13"/>
  <c r="AE366" i="13"/>
  <c r="AA115" i="13"/>
  <c r="AE114" i="13"/>
  <c r="AA402" i="13"/>
  <c r="AE401" i="13"/>
  <c r="AA150" i="13"/>
  <c r="AE149" i="13"/>
  <c r="T129" i="13"/>
  <c r="T241" i="13"/>
  <c r="T150" i="13"/>
  <c r="AA290" i="13"/>
  <c r="AE289" i="13"/>
  <c r="AA38" i="13"/>
  <c r="AE37" i="13"/>
  <c r="AC353" i="13"/>
  <c r="AC101" i="13"/>
  <c r="AC367" i="13"/>
  <c r="AC115" i="13"/>
  <c r="AC360" i="13"/>
  <c r="S101" i="13"/>
  <c r="W101" i="13" s="1"/>
  <c r="S115" i="13"/>
  <c r="W115" i="13" s="1"/>
  <c r="S108" i="13"/>
  <c r="W108" i="13" s="1"/>
  <c r="AA346" i="13"/>
  <c r="AE345" i="13"/>
  <c r="AA94" i="13"/>
  <c r="AE93" i="13"/>
  <c r="AA381" i="13"/>
  <c r="AE380" i="13"/>
  <c r="AA129" i="13"/>
  <c r="AE128" i="13"/>
  <c r="AA521" i="13"/>
  <c r="AE520" i="13"/>
  <c r="AA269" i="13"/>
  <c r="AE268" i="13"/>
  <c r="AA17" i="13"/>
  <c r="AE16" i="13"/>
  <c r="R227" i="13"/>
  <c r="V226" i="13"/>
  <c r="R101" i="13"/>
  <c r="V100" i="13"/>
  <c r="R241" i="13"/>
  <c r="V240" i="13"/>
  <c r="R115" i="13"/>
  <c r="V114" i="13"/>
  <c r="R234" i="13"/>
  <c r="V233" i="13"/>
  <c r="R108" i="13"/>
  <c r="V107" i="13"/>
  <c r="S80" i="13"/>
  <c r="W80" i="13" s="1"/>
  <c r="AA73" i="13"/>
  <c r="AE72" i="13"/>
  <c r="AA360" i="13"/>
  <c r="AE359" i="13"/>
  <c r="AA500" i="13"/>
  <c r="AE499" i="13"/>
  <c r="AA248" i="13"/>
  <c r="AE247" i="13"/>
  <c r="AA514" i="13"/>
  <c r="AE513" i="13"/>
  <c r="S87" i="13"/>
  <c r="W87" i="13" s="1"/>
  <c r="S59" i="13"/>
  <c r="W59" i="13" s="1"/>
  <c r="S73" i="13"/>
  <c r="W73" i="13" s="1"/>
  <c r="S66" i="13"/>
  <c r="W66" i="13" s="1"/>
  <c r="AA304" i="13"/>
  <c r="AE303" i="13"/>
  <c r="AA52" i="13"/>
  <c r="AE51" i="13"/>
  <c r="AC67" i="13"/>
  <c r="AA339" i="13"/>
  <c r="AE338" i="13"/>
  <c r="AA87" i="13"/>
  <c r="AE86" i="13"/>
  <c r="AA479" i="13"/>
  <c r="AE478" i="13"/>
  <c r="AA227" i="13"/>
  <c r="AE226" i="13"/>
  <c r="AC45" i="13"/>
  <c r="R206" i="13"/>
  <c r="V205" i="13"/>
  <c r="R80" i="13"/>
  <c r="V79" i="13"/>
  <c r="R220" i="13"/>
  <c r="V219" i="13"/>
  <c r="R94" i="13"/>
  <c r="V93" i="13"/>
  <c r="R213" i="13"/>
  <c r="V212" i="13"/>
  <c r="R87" i="13"/>
  <c r="V86" i="13"/>
  <c r="S164" i="13"/>
  <c r="W164" i="13" s="1"/>
  <c r="AA80" i="13"/>
  <c r="AE79" i="13"/>
  <c r="S38" i="13"/>
  <c r="W38" i="13" s="1"/>
  <c r="S52" i="13"/>
  <c r="W52" i="13" s="1"/>
  <c r="S45" i="13"/>
  <c r="W45" i="13" s="1"/>
  <c r="AA283" i="13"/>
  <c r="AE282" i="13"/>
  <c r="AA31" i="13"/>
  <c r="AE30" i="13"/>
  <c r="AA318" i="13"/>
  <c r="AE317" i="13"/>
  <c r="AA66" i="13"/>
  <c r="AE65" i="13"/>
  <c r="AA458" i="13"/>
  <c r="AE457" i="13"/>
  <c r="AA206" i="13"/>
  <c r="AE205" i="13"/>
  <c r="T24" i="13"/>
  <c r="AA507" i="13"/>
  <c r="AE506" i="13"/>
  <c r="AC521" i="13"/>
  <c r="AC269" i="13"/>
  <c r="AC17" i="13"/>
  <c r="AC283" i="13"/>
  <c r="AC31" i="13"/>
  <c r="AA325" i="13"/>
  <c r="AE324" i="13"/>
  <c r="S17" i="13"/>
  <c r="W17" i="13" s="1"/>
  <c r="S31" i="13"/>
  <c r="W31" i="13" s="1"/>
  <c r="S24" i="13"/>
  <c r="W24" i="13" s="1"/>
  <c r="AA262" i="13"/>
  <c r="AE261" i="13"/>
  <c r="AA10" i="13"/>
  <c r="AE9" i="13"/>
  <c r="T17" i="13"/>
  <c r="AA297" i="13"/>
  <c r="AE296" i="13"/>
  <c r="AA45" i="13"/>
  <c r="AE44" i="13"/>
  <c r="T136" i="13"/>
  <c r="AA437" i="13"/>
  <c r="AE436" i="13"/>
  <c r="AA185" i="13"/>
  <c r="AE184" i="13"/>
  <c r="AB10" i="13"/>
  <c r="AC500" i="13"/>
  <c r="AC248" i="13"/>
  <c r="AC514" i="13"/>
  <c r="AC262" i="13"/>
  <c r="AC507" i="13"/>
  <c r="AC255" i="13"/>
  <c r="N9" i="13"/>
  <c r="R185" i="13"/>
  <c r="V184" i="13"/>
  <c r="R59" i="13"/>
  <c r="V58" i="13"/>
  <c r="R199" i="13"/>
  <c r="V198" i="13"/>
  <c r="R73" i="13"/>
  <c r="V72" i="13"/>
  <c r="R192" i="13"/>
  <c r="V191" i="13"/>
  <c r="R66" i="13"/>
  <c r="V65" i="13"/>
  <c r="S248" i="13"/>
  <c r="W248" i="13" s="1"/>
  <c r="AA493" i="13"/>
  <c r="AE492" i="13"/>
  <c r="AA241" i="13"/>
  <c r="AE240" i="13"/>
  <c r="T248" i="13"/>
  <c r="AA276" i="13"/>
  <c r="AE275" i="13"/>
  <c r="AA24" i="13"/>
  <c r="AE23" i="13"/>
  <c r="T115" i="13"/>
  <c r="AA416" i="13"/>
  <c r="AE415" i="13"/>
  <c r="AA164" i="13"/>
  <c r="AE163" i="13"/>
  <c r="M9" i="13"/>
  <c r="AC479" i="13"/>
  <c r="AC227" i="13"/>
  <c r="AC493" i="13"/>
  <c r="AC241" i="13"/>
  <c r="AC234" i="13"/>
  <c r="AA409" i="13"/>
  <c r="AE408" i="13"/>
  <c r="S227" i="13"/>
  <c r="W227" i="13" s="1"/>
  <c r="S241" i="13"/>
  <c r="W241" i="13" s="1"/>
  <c r="S234" i="13"/>
  <c r="W234" i="13" s="1"/>
  <c r="AA472" i="13"/>
  <c r="AE471" i="13"/>
  <c r="AA220" i="13"/>
  <c r="AE219" i="13"/>
  <c r="T227" i="13"/>
  <c r="AA255" i="13"/>
  <c r="AE254" i="13"/>
  <c r="T94" i="13"/>
  <c r="AA395" i="13"/>
  <c r="AE394" i="13"/>
  <c r="AA143" i="13"/>
  <c r="AE142" i="13"/>
  <c r="R164" i="13"/>
  <c r="V163" i="13"/>
  <c r="R38" i="13"/>
  <c r="V37" i="13"/>
  <c r="R178" i="13"/>
  <c r="V177" i="13"/>
  <c r="R52" i="13"/>
  <c r="V51" i="13"/>
  <c r="R171" i="13"/>
  <c r="V170" i="13"/>
  <c r="R45" i="13"/>
  <c r="V44" i="13"/>
  <c r="AA444" i="13"/>
  <c r="AE443" i="13"/>
  <c r="AA108" i="13"/>
  <c r="AE107" i="13"/>
  <c r="S206" i="13"/>
  <c r="W206" i="13" s="1"/>
  <c r="S220" i="13"/>
  <c r="W220" i="13" s="1"/>
  <c r="S213" i="13"/>
  <c r="W213" i="13" s="1"/>
  <c r="AA451" i="13"/>
  <c r="AE450" i="13"/>
  <c r="AA199" i="13"/>
  <c r="AE198" i="13"/>
  <c r="AA486" i="13"/>
  <c r="AE485" i="13"/>
  <c r="AA234" i="13"/>
  <c r="AE233" i="13"/>
  <c r="S10" i="13"/>
  <c r="W10" i="13" s="1"/>
  <c r="AA374" i="13"/>
  <c r="AE373" i="13"/>
  <c r="AA122" i="13"/>
  <c r="AE121" i="13"/>
  <c r="AC192" i="13"/>
  <c r="S178" i="13"/>
  <c r="W178" i="13" s="1"/>
  <c r="AA157" i="13"/>
  <c r="AE156" i="13"/>
  <c r="AA332" i="13"/>
  <c r="AE331" i="13"/>
  <c r="S94" i="13"/>
  <c r="W94" i="13" s="1"/>
  <c r="S185" i="13"/>
  <c r="W185" i="13" s="1"/>
  <c r="S199" i="13"/>
  <c r="W199" i="13" s="1"/>
  <c r="S192" i="13"/>
  <c r="W192" i="13" s="1"/>
  <c r="AA430" i="13"/>
  <c r="AE429" i="13"/>
  <c r="AA178" i="13"/>
  <c r="AE177" i="13"/>
  <c r="T185" i="13"/>
  <c r="AA465" i="13"/>
  <c r="AE464" i="13"/>
  <c r="AA213" i="13"/>
  <c r="AE212" i="13"/>
  <c r="AA353" i="13"/>
  <c r="AE352" i="13"/>
  <c r="AA101" i="13"/>
  <c r="AE100" i="13"/>
  <c r="AC423" i="13"/>
  <c r="R143" i="13"/>
  <c r="V142" i="13"/>
  <c r="R17" i="13"/>
  <c r="V16" i="13"/>
  <c r="R157" i="13"/>
  <c r="V156" i="13"/>
  <c r="R31" i="13"/>
  <c r="V30" i="13"/>
  <c r="R150" i="13"/>
  <c r="V149" i="13"/>
  <c r="R24" i="13"/>
  <c r="V23" i="13"/>
  <c r="A16" i="11"/>
  <c r="A15" i="13"/>
  <c r="AB507" i="13"/>
  <c r="AB514" i="13"/>
  <c r="AB444" i="13"/>
  <c r="AB192" i="13"/>
  <c r="AB479" i="13"/>
  <c r="AB227" i="13"/>
  <c r="AB493" i="13"/>
  <c r="AB241" i="13"/>
  <c r="AB206" i="13"/>
  <c r="AB472" i="13"/>
  <c r="AB220" i="13"/>
  <c r="AB402" i="13"/>
  <c r="AB150" i="13"/>
  <c r="AB437" i="13"/>
  <c r="AB185" i="13"/>
  <c r="AB451" i="13"/>
  <c r="AB199" i="13"/>
  <c r="AB381" i="13"/>
  <c r="AB129" i="13"/>
  <c r="AB416" i="13"/>
  <c r="AB164" i="13"/>
  <c r="AB430" i="13"/>
  <c r="AB178" i="13"/>
  <c r="AB360" i="13"/>
  <c r="AB108" i="13"/>
  <c r="AB395" i="13"/>
  <c r="AB143" i="13"/>
  <c r="AB409" i="13"/>
  <c r="AB157" i="13"/>
  <c r="AB339" i="13"/>
  <c r="AB87" i="13"/>
  <c r="AB374" i="13"/>
  <c r="AB122" i="13"/>
  <c r="AB388" i="13"/>
  <c r="AB136" i="13"/>
  <c r="AB318" i="13"/>
  <c r="AB66" i="13"/>
  <c r="AB353" i="13"/>
  <c r="AB101" i="13"/>
  <c r="AB367" i="13"/>
  <c r="AB115" i="13"/>
  <c r="AB423" i="13"/>
  <c r="AB458" i="13"/>
  <c r="AB297" i="13"/>
  <c r="AB45" i="13"/>
  <c r="AB332" i="13"/>
  <c r="AB80" i="13"/>
  <c r="AB346" i="13"/>
  <c r="AB94" i="13"/>
  <c r="AB276" i="13"/>
  <c r="AB24" i="13"/>
  <c r="AB311" i="13"/>
  <c r="AB59" i="13"/>
  <c r="AB325" i="13"/>
  <c r="AB73" i="13"/>
  <c r="AB255" i="13"/>
  <c r="AB290" i="13"/>
  <c r="AB38" i="13"/>
  <c r="AB304" i="13"/>
  <c r="AB52" i="13"/>
  <c r="AB486" i="13"/>
  <c r="AB234" i="13"/>
  <c r="AB521" i="13"/>
  <c r="AB269" i="13"/>
  <c r="AB17" i="13"/>
  <c r="AB283" i="13"/>
  <c r="AB31" i="13"/>
  <c r="AB171" i="13"/>
  <c r="AB465" i="13"/>
  <c r="AB213" i="13"/>
  <c r="AB500" i="13"/>
  <c r="AB248" i="13"/>
  <c r="AB262" i="13"/>
  <c r="AD361" i="13"/>
  <c r="AD109" i="13"/>
  <c r="U228" i="13"/>
  <c r="U102" i="13"/>
  <c r="AD249" i="13"/>
  <c r="U242" i="13"/>
  <c r="AD284" i="13"/>
  <c r="AD32" i="13"/>
  <c r="AD466" i="13"/>
  <c r="AH466" i="13" s="1"/>
  <c r="AD340" i="13"/>
  <c r="AD88" i="13"/>
  <c r="AD354" i="13"/>
  <c r="AD228" i="13"/>
  <c r="AD102" i="13"/>
  <c r="U221" i="13"/>
  <c r="U95" i="13"/>
  <c r="AD389" i="13"/>
  <c r="AH389" i="13" s="1"/>
  <c r="AD263" i="13"/>
  <c r="AD445" i="13"/>
  <c r="AH445" i="13" s="1"/>
  <c r="AD319" i="13"/>
  <c r="AD193" i="13"/>
  <c r="AD67" i="13"/>
  <c r="U60" i="13"/>
  <c r="Y60" i="13" s="1"/>
  <c r="AD333" i="13"/>
  <c r="AD207" i="13"/>
  <c r="AD81" i="13"/>
  <c r="AD368" i="13"/>
  <c r="AH368" i="13" s="1"/>
  <c r="AD242" i="13"/>
  <c r="U109" i="13"/>
  <c r="AD298" i="13"/>
  <c r="AD46" i="13"/>
  <c r="U39" i="13"/>
  <c r="AD312" i="13"/>
  <c r="AD60" i="13"/>
  <c r="U179" i="13"/>
  <c r="Y179" i="13" s="1"/>
  <c r="U53" i="13"/>
  <c r="AD347" i="13"/>
  <c r="AD221" i="13"/>
  <c r="AD95" i="13"/>
  <c r="U88" i="13"/>
  <c r="AD277" i="13"/>
  <c r="U144" i="13"/>
  <c r="Y144" i="13" s="1"/>
  <c r="AD291" i="13"/>
  <c r="AD39" i="13"/>
  <c r="AD326" i="13"/>
  <c r="AD200" i="13"/>
  <c r="AD74" i="13"/>
  <c r="AD508" i="13"/>
  <c r="AH508" i="13" s="1"/>
  <c r="AD256" i="13"/>
  <c r="U249" i="13"/>
  <c r="U123" i="13"/>
  <c r="Y123" i="13" s="1"/>
  <c r="AD270" i="13"/>
  <c r="AD18" i="13"/>
  <c r="AH18" i="13" s="1"/>
  <c r="AD305" i="13"/>
  <c r="AD179" i="13"/>
  <c r="AH179" i="13" s="1"/>
  <c r="AD53" i="13"/>
  <c r="U46" i="13"/>
  <c r="B350" i="13"/>
  <c r="B217" i="13"/>
  <c r="B301" i="13"/>
  <c r="B357" i="13"/>
  <c r="B105" i="13"/>
  <c r="B189" i="13"/>
  <c r="B329" i="13"/>
  <c r="B42" i="13"/>
  <c r="B294" i="13"/>
  <c r="B77" i="13"/>
  <c r="B245" i="13"/>
  <c r="B266" i="13"/>
  <c r="B49" i="13"/>
  <c r="B161" i="13"/>
  <c r="B273" i="13"/>
  <c r="B28" i="13"/>
  <c r="B56" i="13"/>
  <c r="B84" i="13"/>
  <c r="B168" i="13"/>
  <c r="B196" i="13"/>
  <c r="B224" i="13"/>
  <c r="B252" i="13"/>
  <c r="B280" i="13"/>
  <c r="B308" i="13"/>
  <c r="B336" i="13"/>
  <c r="B98" i="13"/>
  <c r="B63" i="13"/>
  <c r="B259" i="13"/>
  <c r="B70" i="13"/>
  <c r="B322" i="13"/>
  <c r="B35" i="13"/>
  <c r="B91" i="13"/>
  <c r="B287" i="13"/>
  <c r="B343" i="13"/>
  <c r="B399" i="13"/>
  <c r="P7" i="11"/>
  <c r="P8" i="11" s="1"/>
  <c r="P9" i="11" s="1"/>
  <c r="P10" i="11" s="1"/>
  <c r="O7" i="11"/>
  <c r="O8" i="11" s="1"/>
  <c r="O9" i="11" s="1"/>
  <c r="N7" i="11"/>
  <c r="N8" i="11" s="1"/>
  <c r="M7" i="11"/>
  <c r="B203" i="13"/>
  <c r="B315" i="13"/>
  <c r="D505" i="11"/>
  <c r="J505" i="13" s="1"/>
  <c r="D508" i="11"/>
  <c r="J508" i="13" s="1"/>
  <c r="D510" i="11"/>
  <c r="J510" i="13" s="1"/>
  <c r="D507" i="11"/>
  <c r="J507" i="13" s="1"/>
  <c r="D509" i="11"/>
  <c r="J509" i="13" s="1"/>
  <c r="Z521" i="11"/>
  <c r="Z535" i="11" s="1"/>
  <c r="Z556" i="11" s="1"/>
  <c r="Z514" i="11"/>
  <c r="AB521" i="11"/>
  <c r="AB535" i="11" s="1"/>
  <c r="AB556" i="11" s="1"/>
  <c r="AB514" i="11"/>
  <c r="AB524" i="11"/>
  <c r="AB538" i="11" s="1"/>
  <c r="AB559" i="11" s="1"/>
  <c r="AB517" i="11"/>
  <c r="Z522" i="11"/>
  <c r="Z536" i="11" s="1"/>
  <c r="Z557" i="11" s="1"/>
  <c r="Z515" i="11"/>
  <c r="AA519" i="11"/>
  <c r="AA533" i="11" s="1"/>
  <c r="AA554" i="11" s="1"/>
  <c r="AA512" i="11"/>
  <c r="AA522" i="11"/>
  <c r="AA536" i="11" s="1"/>
  <c r="AA557" i="11" s="1"/>
  <c r="AA515" i="11"/>
  <c r="Z519" i="11"/>
  <c r="Z533" i="11" s="1"/>
  <c r="Z554" i="11" s="1"/>
  <c r="Z512" i="11"/>
  <c r="AB522" i="11"/>
  <c r="AB536" i="11" s="1"/>
  <c r="AB557" i="11" s="1"/>
  <c r="AB515" i="11"/>
  <c r="AB519" i="11"/>
  <c r="AB533" i="11" s="1"/>
  <c r="AB554" i="11" s="1"/>
  <c r="AB512" i="11"/>
  <c r="AA521" i="11"/>
  <c r="AA535" i="11" s="1"/>
  <c r="AA556" i="11" s="1"/>
  <c r="AA514" i="11"/>
  <c r="Z520" i="11"/>
  <c r="Z534" i="11" s="1"/>
  <c r="Z555" i="11" s="1"/>
  <c r="Z513" i="11"/>
  <c r="Z523" i="11"/>
  <c r="Z537" i="11" s="1"/>
  <c r="Z558" i="11" s="1"/>
  <c r="Z516" i="11"/>
  <c r="AA520" i="11"/>
  <c r="AA534" i="11" s="1"/>
  <c r="AA555" i="11" s="1"/>
  <c r="AA513" i="11"/>
  <c r="AA523" i="11"/>
  <c r="AA537" i="11" s="1"/>
  <c r="AA558" i="11" s="1"/>
  <c r="AA516" i="11"/>
  <c r="AB520" i="11"/>
  <c r="AB534" i="11" s="1"/>
  <c r="AB555" i="11" s="1"/>
  <c r="AB513" i="11"/>
  <c r="AB523" i="11"/>
  <c r="AB537" i="11" s="1"/>
  <c r="AB558" i="11" s="1"/>
  <c r="AB516" i="11"/>
  <c r="Z524" i="11"/>
  <c r="Z538" i="11" s="1"/>
  <c r="Z559" i="11" s="1"/>
  <c r="Z517" i="11"/>
  <c r="AA524" i="11"/>
  <c r="AA538" i="11" s="1"/>
  <c r="AA559" i="11" s="1"/>
  <c r="AA517" i="11"/>
  <c r="D514" i="11"/>
  <c r="J514" i="13" s="1"/>
  <c r="D517" i="11"/>
  <c r="J517" i="13" s="1"/>
  <c r="V543" i="11"/>
  <c r="V529" i="11"/>
  <c r="B378" i="13"/>
  <c r="B112" i="13"/>
  <c r="B126" i="13"/>
  <c r="B434" i="13"/>
  <c r="B231" i="13"/>
  <c r="B371" i="13"/>
  <c r="B427" i="13"/>
  <c r="B455" i="13"/>
  <c r="B483" i="13"/>
  <c r="B210" i="13"/>
  <c r="B119" i="13"/>
  <c r="B147" i="13"/>
  <c r="B175" i="13"/>
  <c r="B7" i="13"/>
  <c r="B490" i="13"/>
  <c r="B140" i="13"/>
  <c r="B364" i="13"/>
  <c r="B392" i="13"/>
  <c r="B420" i="13"/>
  <c r="B448" i="13"/>
  <c r="B476" i="13"/>
  <c r="B518" i="13"/>
  <c r="B182" i="13"/>
  <c r="B462" i="13"/>
  <c r="B406" i="13"/>
  <c r="B385" i="13"/>
  <c r="B413" i="13"/>
  <c r="B441" i="13"/>
  <c r="B469" i="13"/>
  <c r="B497" i="13"/>
  <c r="B14" i="13"/>
  <c r="B133" i="13"/>
  <c r="B154" i="13"/>
  <c r="B21" i="13"/>
  <c r="Z359" i="13"/>
  <c r="Z370" i="13"/>
  <c r="Z229" i="13"/>
  <c r="Z158" i="13"/>
  <c r="Z486" i="13"/>
  <c r="Z249" i="13"/>
  <c r="Z422" i="13"/>
  <c r="Z389" i="13"/>
  <c r="Z390" i="13"/>
  <c r="Z327" i="13"/>
  <c r="Z423" i="13"/>
  <c r="Z426" i="13"/>
  <c r="Z286" i="13"/>
  <c r="Z345" i="13"/>
  <c r="Z363" i="13"/>
  <c r="Z200" i="13"/>
  <c r="Z333" i="13"/>
  <c r="Z457" i="13"/>
  <c r="Z334" i="13"/>
  <c r="Z185" i="13"/>
  <c r="Z235" i="13"/>
  <c r="Z186" i="13"/>
  <c r="V63" i="11"/>
  <c r="J63" i="13"/>
  <c r="X8" i="11"/>
  <c r="X9" i="11" s="1"/>
  <c r="X10" i="11" s="1"/>
  <c r="X11" i="11" s="1"/>
  <c r="X12" i="11" s="1"/>
  <c r="X13" i="11" s="1"/>
  <c r="L7" i="13"/>
  <c r="W8" i="11"/>
  <c r="K7" i="13"/>
  <c r="W119" i="11"/>
  <c r="W120" i="11" s="1"/>
  <c r="W121" i="11" s="1"/>
  <c r="W122" i="11" s="1"/>
  <c r="W123" i="11" s="1"/>
  <c r="W124" i="11" s="1"/>
  <c r="W125" i="11" s="1"/>
  <c r="K119" i="13"/>
  <c r="W147" i="11"/>
  <c r="W148" i="11" s="1"/>
  <c r="W149" i="11" s="1"/>
  <c r="W150" i="11" s="1"/>
  <c r="W151" i="11" s="1"/>
  <c r="W152" i="11" s="1"/>
  <c r="W153" i="11" s="1"/>
  <c r="K147" i="13"/>
  <c r="W175" i="11"/>
  <c r="W176" i="11" s="1"/>
  <c r="W177" i="11" s="1"/>
  <c r="W178" i="11" s="1"/>
  <c r="W179" i="11" s="1"/>
  <c r="W180" i="11" s="1"/>
  <c r="W181" i="11" s="1"/>
  <c r="K175" i="13"/>
  <c r="W203" i="11"/>
  <c r="W204" i="11" s="1"/>
  <c r="W205" i="11" s="1"/>
  <c r="W206" i="11" s="1"/>
  <c r="W207" i="11" s="1"/>
  <c r="W208" i="11" s="1"/>
  <c r="W209" i="11" s="1"/>
  <c r="K203" i="13"/>
  <c r="W231" i="11"/>
  <c r="W232" i="11" s="1"/>
  <c r="W233" i="11" s="1"/>
  <c r="W234" i="11" s="1"/>
  <c r="W235" i="11" s="1"/>
  <c r="W236" i="11" s="1"/>
  <c r="W237" i="11" s="1"/>
  <c r="K231" i="13"/>
  <c r="W259" i="11"/>
  <c r="W260" i="11" s="1"/>
  <c r="W261" i="11" s="1"/>
  <c r="W262" i="11" s="1"/>
  <c r="W263" i="11" s="1"/>
  <c r="W264" i="11" s="1"/>
  <c r="W265" i="11" s="1"/>
  <c r="K259" i="13"/>
  <c r="W287" i="11"/>
  <c r="W288" i="11" s="1"/>
  <c r="W289" i="11" s="1"/>
  <c r="W290" i="11" s="1"/>
  <c r="W291" i="11" s="1"/>
  <c r="W292" i="11" s="1"/>
  <c r="W293" i="11" s="1"/>
  <c r="K287" i="13"/>
  <c r="W315" i="11"/>
  <c r="W316" i="11" s="1"/>
  <c r="W317" i="11" s="1"/>
  <c r="W318" i="11" s="1"/>
  <c r="W319" i="11" s="1"/>
  <c r="W320" i="11" s="1"/>
  <c r="W321" i="11" s="1"/>
  <c r="K315" i="13"/>
  <c r="W343" i="11"/>
  <c r="W344" i="11" s="1"/>
  <c r="W345" i="11" s="1"/>
  <c r="W346" i="11" s="1"/>
  <c r="W347" i="11" s="1"/>
  <c r="W348" i="11" s="1"/>
  <c r="W349" i="11" s="1"/>
  <c r="K343" i="13"/>
  <c r="W399" i="11"/>
  <c r="W400" i="11" s="1"/>
  <c r="W401" i="11" s="1"/>
  <c r="W402" i="11" s="1"/>
  <c r="K399" i="13"/>
  <c r="W427" i="11"/>
  <c r="W428" i="11" s="1"/>
  <c r="W429" i="11" s="1"/>
  <c r="W430" i="11" s="1"/>
  <c r="K427" i="13"/>
  <c r="W455" i="11"/>
  <c r="W456" i="11" s="1"/>
  <c r="W457" i="11" s="1"/>
  <c r="W458" i="11" s="1"/>
  <c r="W459" i="11" s="1"/>
  <c r="W460" i="11" s="1"/>
  <c r="W461" i="11" s="1"/>
  <c r="K455" i="13"/>
  <c r="W483" i="11"/>
  <c r="W484" i="11" s="1"/>
  <c r="W485" i="11" s="1"/>
  <c r="W486" i="11" s="1"/>
  <c r="W487" i="11" s="1"/>
  <c r="K483" i="13"/>
  <c r="X196" i="11"/>
  <c r="X197" i="11" s="1"/>
  <c r="X198" i="11" s="1"/>
  <c r="X199" i="11" s="1"/>
  <c r="X200" i="11" s="1"/>
  <c r="X201" i="11" s="1"/>
  <c r="X202" i="11" s="1"/>
  <c r="L196" i="13"/>
  <c r="X280" i="11"/>
  <c r="X281" i="11" s="1"/>
  <c r="X282" i="11" s="1"/>
  <c r="X283" i="11" s="1"/>
  <c r="X284" i="11" s="1"/>
  <c r="X285" i="11" s="1"/>
  <c r="X286" i="11" s="1"/>
  <c r="L280" i="13"/>
  <c r="X448" i="11"/>
  <c r="X449" i="11" s="1"/>
  <c r="X450" i="11" s="1"/>
  <c r="X451" i="11" s="1"/>
  <c r="X452" i="11" s="1"/>
  <c r="X453" i="11" s="1"/>
  <c r="X454" i="11" s="1"/>
  <c r="L448" i="13"/>
  <c r="V91" i="11"/>
  <c r="J91" i="13"/>
  <c r="V371" i="11"/>
  <c r="V372" i="11" s="1"/>
  <c r="V373" i="11" s="1"/>
  <c r="V374" i="11" s="1"/>
  <c r="V375" i="11" s="1"/>
  <c r="V376" i="11" s="1"/>
  <c r="J371" i="13"/>
  <c r="X161" i="11"/>
  <c r="X162" i="11" s="1"/>
  <c r="X163" i="11" s="1"/>
  <c r="X164" i="11" s="1"/>
  <c r="X165" i="11" s="1"/>
  <c r="X166" i="11" s="1"/>
  <c r="X167" i="11" s="1"/>
  <c r="L161" i="13"/>
  <c r="X245" i="11"/>
  <c r="X246" i="11" s="1"/>
  <c r="X247" i="11" s="1"/>
  <c r="X248" i="11" s="1"/>
  <c r="X249" i="11" s="1"/>
  <c r="X250" i="11" s="1"/>
  <c r="X251" i="11" s="1"/>
  <c r="L245" i="13"/>
  <c r="X329" i="11"/>
  <c r="X330" i="11" s="1"/>
  <c r="X331" i="11" s="1"/>
  <c r="X332" i="11" s="1"/>
  <c r="X333" i="11" s="1"/>
  <c r="X334" i="11" s="1"/>
  <c r="X335" i="11" s="1"/>
  <c r="L329" i="13"/>
  <c r="X413" i="11"/>
  <c r="X414" i="11" s="1"/>
  <c r="X415" i="11" s="1"/>
  <c r="X416" i="11" s="1"/>
  <c r="X417" i="11" s="1"/>
  <c r="X418" i="11" s="1"/>
  <c r="X419" i="11" s="1"/>
  <c r="L413" i="13"/>
  <c r="X497" i="11"/>
  <c r="X498" i="11" s="1"/>
  <c r="X499" i="11" s="1"/>
  <c r="X500" i="11" s="1"/>
  <c r="X501" i="11" s="1"/>
  <c r="X502" i="11" s="1"/>
  <c r="X503" i="11" s="1"/>
  <c r="L497" i="13"/>
  <c r="V147" i="11"/>
  <c r="V148" i="11" s="1"/>
  <c r="J147" i="13"/>
  <c r="V14" i="11"/>
  <c r="J14" i="13"/>
  <c r="V42" i="11"/>
  <c r="J42" i="13"/>
  <c r="V70" i="11"/>
  <c r="J70" i="13"/>
  <c r="V98" i="11"/>
  <c r="J98" i="13"/>
  <c r="V140" i="11"/>
  <c r="V141" i="11" s="1"/>
  <c r="V142" i="11" s="1"/>
  <c r="J140" i="13"/>
  <c r="V168" i="11"/>
  <c r="V169" i="11" s="1"/>
  <c r="J168" i="13"/>
  <c r="V196" i="11"/>
  <c r="V197" i="11" s="1"/>
  <c r="V198" i="11" s="1"/>
  <c r="J196" i="13"/>
  <c r="V224" i="11"/>
  <c r="V225" i="11" s="1"/>
  <c r="V226" i="11" s="1"/>
  <c r="J224" i="13"/>
  <c r="V252" i="11"/>
  <c r="V253" i="11" s="1"/>
  <c r="V254" i="11" s="1"/>
  <c r="J252" i="13"/>
  <c r="V280" i="11"/>
  <c r="V281" i="11" s="1"/>
  <c r="V282" i="11" s="1"/>
  <c r="J280" i="13"/>
  <c r="V308" i="11"/>
  <c r="V309" i="11" s="1"/>
  <c r="V310" i="11" s="1"/>
  <c r="J308" i="13"/>
  <c r="V336" i="11"/>
  <c r="V337" i="11" s="1"/>
  <c r="V338" i="11" s="1"/>
  <c r="J336" i="13"/>
  <c r="V364" i="11"/>
  <c r="V365" i="11" s="1"/>
  <c r="V366" i="11" s="1"/>
  <c r="J364" i="13"/>
  <c r="V392" i="11"/>
  <c r="V393" i="11" s="1"/>
  <c r="V394" i="11" s="1"/>
  <c r="J392" i="13"/>
  <c r="V420" i="11"/>
  <c r="V421" i="11" s="1"/>
  <c r="V422" i="11" s="1"/>
  <c r="J420" i="13"/>
  <c r="V448" i="11"/>
  <c r="V449" i="11" s="1"/>
  <c r="V450" i="11" s="1"/>
  <c r="J448" i="13"/>
  <c r="V476" i="11"/>
  <c r="V477" i="11" s="1"/>
  <c r="V478" i="11" s="1"/>
  <c r="J476" i="13"/>
  <c r="V518" i="11"/>
  <c r="V519" i="11" s="1"/>
  <c r="J518" i="13"/>
  <c r="X126" i="11"/>
  <c r="X127" i="11" s="1"/>
  <c r="X128" i="11" s="1"/>
  <c r="X129" i="11" s="1"/>
  <c r="X130" i="11" s="1"/>
  <c r="X131" i="11" s="1"/>
  <c r="X132" i="11" s="1"/>
  <c r="L126" i="13"/>
  <c r="X210" i="11"/>
  <c r="X211" i="11" s="1"/>
  <c r="X212" i="11" s="1"/>
  <c r="X213" i="11" s="1"/>
  <c r="X214" i="11" s="1"/>
  <c r="X215" i="11" s="1"/>
  <c r="X216" i="11" s="1"/>
  <c r="L210" i="13"/>
  <c r="X294" i="11"/>
  <c r="X295" i="11" s="1"/>
  <c r="X296" i="11" s="1"/>
  <c r="X297" i="11" s="1"/>
  <c r="X298" i="11" s="1"/>
  <c r="X299" i="11" s="1"/>
  <c r="X300" i="11" s="1"/>
  <c r="L294" i="13"/>
  <c r="X378" i="11"/>
  <c r="X379" i="11" s="1"/>
  <c r="X380" i="11" s="1"/>
  <c r="X381" i="11" s="1"/>
  <c r="X382" i="11" s="1"/>
  <c r="X383" i="11" s="1"/>
  <c r="X384" i="11" s="1"/>
  <c r="L378" i="13"/>
  <c r="X462" i="11"/>
  <c r="X463" i="11" s="1"/>
  <c r="X464" i="11" s="1"/>
  <c r="X465" i="11" s="1"/>
  <c r="X466" i="11" s="1"/>
  <c r="X467" i="11" s="1"/>
  <c r="X468" i="11" s="1"/>
  <c r="L462" i="13"/>
  <c r="W140" i="11"/>
  <c r="W141" i="11" s="1"/>
  <c r="W142" i="11" s="1"/>
  <c r="W143" i="11" s="1"/>
  <c r="W144" i="11" s="1"/>
  <c r="W145" i="11" s="1"/>
  <c r="W146" i="11" s="1"/>
  <c r="K140" i="13"/>
  <c r="W168" i="11"/>
  <c r="W169" i="11" s="1"/>
  <c r="W170" i="11" s="1"/>
  <c r="W171" i="11" s="1"/>
  <c r="W172" i="11" s="1"/>
  <c r="W173" i="11" s="1"/>
  <c r="W174" i="11" s="1"/>
  <c r="K168" i="13"/>
  <c r="W196" i="11"/>
  <c r="W197" i="11" s="1"/>
  <c r="W198" i="11" s="1"/>
  <c r="W199" i="11" s="1"/>
  <c r="W200" i="11" s="1"/>
  <c r="W201" i="11" s="1"/>
  <c r="W202" i="11" s="1"/>
  <c r="K196" i="13"/>
  <c r="W224" i="11"/>
  <c r="W225" i="11" s="1"/>
  <c r="W226" i="11" s="1"/>
  <c r="W227" i="11" s="1"/>
  <c r="W228" i="11" s="1"/>
  <c r="W229" i="11" s="1"/>
  <c r="W230" i="11" s="1"/>
  <c r="K224" i="13"/>
  <c r="W252" i="11"/>
  <c r="W253" i="11" s="1"/>
  <c r="W254" i="11" s="1"/>
  <c r="W255" i="11" s="1"/>
  <c r="W256" i="11" s="1"/>
  <c r="W257" i="11" s="1"/>
  <c r="W258" i="11" s="1"/>
  <c r="K252" i="13"/>
  <c r="W280" i="11"/>
  <c r="W281" i="11" s="1"/>
  <c r="W282" i="11" s="1"/>
  <c r="W283" i="11" s="1"/>
  <c r="W284" i="11" s="1"/>
  <c r="W285" i="11" s="1"/>
  <c r="W286" i="11" s="1"/>
  <c r="K280" i="13"/>
  <c r="W308" i="11"/>
  <c r="W309" i="11" s="1"/>
  <c r="W310" i="11" s="1"/>
  <c r="W311" i="11" s="1"/>
  <c r="W312" i="11" s="1"/>
  <c r="W313" i="11" s="1"/>
  <c r="W314" i="11" s="1"/>
  <c r="K308" i="13"/>
  <c r="W336" i="11"/>
  <c r="W337" i="11" s="1"/>
  <c r="W338" i="11" s="1"/>
  <c r="W339" i="11" s="1"/>
  <c r="W340" i="11" s="1"/>
  <c r="W341" i="11" s="1"/>
  <c r="W342" i="11" s="1"/>
  <c r="K336" i="13"/>
  <c r="W392" i="11"/>
  <c r="W393" i="11" s="1"/>
  <c r="W394" i="11" s="1"/>
  <c r="W395" i="11" s="1"/>
  <c r="W396" i="11" s="1"/>
  <c r="K392" i="13"/>
  <c r="W420" i="11"/>
  <c r="W421" i="11" s="1"/>
  <c r="W422" i="11" s="1"/>
  <c r="W423" i="11" s="1"/>
  <c r="W424" i="11" s="1"/>
  <c r="K420" i="13"/>
  <c r="W448" i="11"/>
  <c r="W449" i="11" s="1"/>
  <c r="W450" i="11" s="1"/>
  <c r="W451" i="11" s="1"/>
  <c r="W452" i="11" s="1"/>
  <c r="K448" i="13"/>
  <c r="W476" i="11"/>
  <c r="W477" i="11" s="1"/>
  <c r="W478" i="11" s="1"/>
  <c r="W479" i="11" s="1"/>
  <c r="W480" i="11" s="1"/>
  <c r="W481" i="11" s="1"/>
  <c r="W482" i="11" s="1"/>
  <c r="K476" i="13"/>
  <c r="W518" i="11"/>
  <c r="W519" i="11" s="1"/>
  <c r="W520" i="11" s="1"/>
  <c r="W521" i="11" s="1"/>
  <c r="W522" i="11" s="1"/>
  <c r="W523" i="11" s="1"/>
  <c r="W524" i="11" s="1"/>
  <c r="K518" i="13"/>
  <c r="X175" i="11"/>
  <c r="X176" i="11" s="1"/>
  <c r="X177" i="11" s="1"/>
  <c r="X178" i="11" s="1"/>
  <c r="X179" i="11" s="1"/>
  <c r="X180" i="11" s="1"/>
  <c r="X181" i="11" s="1"/>
  <c r="L175" i="13"/>
  <c r="X259" i="11"/>
  <c r="X260" i="11" s="1"/>
  <c r="X261" i="11" s="1"/>
  <c r="X262" i="11" s="1"/>
  <c r="X263" i="11" s="1"/>
  <c r="X264" i="11" s="1"/>
  <c r="X265" i="11" s="1"/>
  <c r="L259" i="13"/>
  <c r="X343" i="11"/>
  <c r="X344" i="11" s="1"/>
  <c r="X345" i="11" s="1"/>
  <c r="X346" i="11" s="1"/>
  <c r="X347" i="11" s="1"/>
  <c r="X348" i="11" s="1"/>
  <c r="X349" i="11" s="1"/>
  <c r="L343" i="13"/>
  <c r="X427" i="11"/>
  <c r="X428" i="11" s="1"/>
  <c r="X429" i="11" s="1"/>
  <c r="X430" i="11" s="1"/>
  <c r="X431" i="11" s="1"/>
  <c r="X432" i="11" s="1"/>
  <c r="X433" i="11" s="1"/>
  <c r="L427" i="13"/>
  <c r="V175" i="11"/>
  <c r="V176" i="11" s="1"/>
  <c r="V177" i="11" s="1"/>
  <c r="J175" i="13"/>
  <c r="V399" i="11"/>
  <c r="V400" i="11" s="1"/>
  <c r="V401" i="11" s="1"/>
  <c r="V402" i="11" s="1"/>
  <c r="V403" i="11" s="1"/>
  <c r="V404" i="11" s="1"/>
  <c r="J399" i="13"/>
  <c r="X140" i="11"/>
  <c r="X141" i="11" s="1"/>
  <c r="X142" i="11" s="1"/>
  <c r="X143" i="11" s="1"/>
  <c r="X144" i="11" s="1"/>
  <c r="X145" i="11" s="1"/>
  <c r="X146" i="11" s="1"/>
  <c r="L140" i="13"/>
  <c r="X224" i="11"/>
  <c r="X225" i="11" s="1"/>
  <c r="X226" i="11" s="1"/>
  <c r="X227" i="11" s="1"/>
  <c r="X228" i="11" s="1"/>
  <c r="X229" i="11" s="1"/>
  <c r="X230" i="11" s="1"/>
  <c r="L224" i="13"/>
  <c r="X308" i="11"/>
  <c r="X309" i="11" s="1"/>
  <c r="X310" i="11" s="1"/>
  <c r="X311" i="11" s="1"/>
  <c r="X312" i="11" s="1"/>
  <c r="X313" i="11" s="1"/>
  <c r="X314" i="11" s="1"/>
  <c r="L308" i="13"/>
  <c r="X392" i="11"/>
  <c r="X393" i="11" s="1"/>
  <c r="X394" i="11" s="1"/>
  <c r="X395" i="11" s="1"/>
  <c r="X396" i="11" s="1"/>
  <c r="X397" i="11" s="1"/>
  <c r="X398" i="11" s="1"/>
  <c r="L392" i="13"/>
  <c r="X476" i="11"/>
  <c r="X477" i="11" s="1"/>
  <c r="X478" i="11" s="1"/>
  <c r="X479" i="11" s="1"/>
  <c r="X480" i="11" s="1"/>
  <c r="X481" i="11" s="1"/>
  <c r="X482" i="11" s="1"/>
  <c r="L476" i="13"/>
  <c r="V119" i="11"/>
  <c r="V120" i="11" s="1"/>
  <c r="V121" i="11" s="1"/>
  <c r="V122" i="11" s="1"/>
  <c r="J119" i="13"/>
  <c r="X315" i="11"/>
  <c r="X316" i="11" s="1"/>
  <c r="X317" i="11" s="1"/>
  <c r="X318" i="11" s="1"/>
  <c r="X319" i="11" s="1"/>
  <c r="X320" i="11" s="1"/>
  <c r="X321" i="11" s="1"/>
  <c r="L315" i="13"/>
  <c r="V21" i="11"/>
  <c r="J21" i="13"/>
  <c r="V49" i="11"/>
  <c r="J49" i="13"/>
  <c r="V77" i="11"/>
  <c r="J77" i="13"/>
  <c r="V105" i="11"/>
  <c r="J105" i="13"/>
  <c r="V133" i="11"/>
  <c r="V134" i="11" s="1"/>
  <c r="V135" i="11" s="1"/>
  <c r="V136" i="11" s="1"/>
  <c r="J133" i="13"/>
  <c r="V161" i="11"/>
  <c r="V162" i="11" s="1"/>
  <c r="V163" i="11" s="1"/>
  <c r="J161" i="13"/>
  <c r="V189" i="11"/>
  <c r="V190" i="11" s="1"/>
  <c r="V191" i="11" s="1"/>
  <c r="J189" i="13"/>
  <c r="V217" i="11"/>
  <c r="V218" i="11" s="1"/>
  <c r="V219" i="11" s="1"/>
  <c r="V220" i="11" s="1"/>
  <c r="J217" i="13"/>
  <c r="V245" i="11"/>
  <c r="V246" i="11" s="1"/>
  <c r="J245" i="13"/>
  <c r="V273" i="11"/>
  <c r="V274" i="11" s="1"/>
  <c r="V275" i="11" s="1"/>
  <c r="V276" i="11" s="1"/>
  <c r="V277" i="11" s="1"/>
  <c r="V278" i="11" s="1"/>
  <c r="J273" i="13"/>
  <c r="V301" i="11"/>
  <c r="V302" i="11" s="1"/>
  <c r="V303" i="11" s="1"/>
  <c r="V304" i="11" s="1"/>
  <c r="V305" i="11" s="1"/>
  <c r="V306" i="11" s="1"/>
  <c r="J301" i="13"/>
  <c r="V329" i="11"/>
  <c r="V330" i="11" s="1"/>
  <c r="V331" i="11" s="1"/>
  <c r="V332" i="11" s="1"/>
  <c r="V333" i="11" s="1"/>
  <c r="V334" i="11" s="1"/>
  <c r="J329" i="13"/>
  <c r="V357" i="11"/>
  <c r="V358" i="11" s="1"/>
  <c r="V359" i="11" s="1"/>
  <c r="V360" i="11" s="1"/>
  <c r="V361" i="11" s="1"/>
  <c r="V362" i="11" s="1"/>
  <c r="J357" i="13"/>
  <c r="V385" i="11"/>
  <c r="V386" i="11" s="1"/>
  <c r="V387" i="11" s="1"/>
  <c r="V388" i="11" s="1"/>
  <c r="V389" i="11" s="1"/>
  <c r="V390" i="11" s="1"/>
  <c r="J385" i="13"/>
  <c r="V413" i="11"/>
  <c r="V414" i="11" s="1"/>
  <c r="V415" i="11" s="1"/>
  <c r="V416" i="11" s="1"/>
  <c r="V417" i="11" s="1"/>
  <c r="V418" i="11" s="1"/>
  <c r="J413" i="13"/>
  <c r="V441" i="11"/>
  <c r="V442" i="11" s="1"/>
  <c r="V443" i="11" s="1"/>
  <c r="V444" i="11" s="1"/>
  <c r="V445" i="11" s="1"/>
  <c r="V446" i="11" s="1"/>
  <c r="J441" i="13"/>
  <c r="V469" i="11"/>
  <c r="V470" i="11" s="1"/>
  <c r="V471" i="11" s="1"/>
  <c r="V472" i="11" s="1"/>
  <c r="V473" i="11" s="1"/>
  <c r="V474" i="11" s="1"/>
  <c r="J469" i="13"/>
  <c r="V497" i="11"/>
  <c r="V498" i="11" s="1"/>
  <c r="V499" i="11" s="1"/>
  <c r="J497" i="13"/>
  <c r="X189" i="11"/>
  <c r="X190" i="11" s="1"/>
  <c r="X191" i="11" s="1"/>
  <c r="X192" i="11" s="1"/>
  <c r="X193" i="11" s="1"/>
  <c r="X194" i="11" s="1"/>
  <c r="X195" i="11" s="1"/>
  <c r="L189" i="13"/>
  <c r="X273" i="11"/>
  <c r="X274" i="11" s="1"/>
  <c r="X275" i="11" s="1"/>
  <c r="X276" i="11" s="1"/>
  <c r="X277" i="11" s="1"/>
  <c r="X278" i="11" s="1"/>
  <c r="X279" i="11" s="1"/>
  <c r="L273" i="13"/>
  <c r="X357" i="11"/>
  <c r="X358" i="11" s="1"/>
  <c r="X359" i="11" s="1"/>
  <c r="X360" i="11" s="1"/>
  <c r="X361" i="11" s="1"/>
  <c r="X362" i="11" s="1"/>
  <c r="X363" i="11" s="1"/>
  <c r="L357" i="13"/>
  <c r="X441" i="11"/>
  <c r="X442" i="11" s="1"/>
  <c r="X443" i="11" s="1"/>
  <c r="X444" i="11" s="1"/>
  <c r="X445" i="11" s="1"/>
  <c r="X446" i="11" s="1"/>
  <c r="X447" i="11" s="1"/>
  <c r="L441" i="13"/>
  <c r="V231" i="11"/>
  <c r="V232" i="11" s="1"/>
  <c r="J231" i="13"/>
  <c r="X231" i="11"/>
  <c r="X232" i="11" s="1"/>
  <c r="X233" i="11" s="1"/>
  <c r="X234" i="11" s="1"/>
  <c r="X235" i="11" s="1"/>
  <c r="X236" i="11" s="1"/>
  <c r="X237" i="11" s="1"/>
  <c r="L231" i="13"/>
  <c r="W133" i="11"/>
  <c r="W134" i="11" s="1"/>
  <c r="W135" i="11" s="1"/>
  <c r="W136" i="11" s="1"/>
  <c r="W137" i="11" s="1"/>
  <c r="W138" i="11" s="1"/>
  <c r="W139" i="11" s="1"/>
  <c r="K133" i="13"/>
  <c r="W161" i="11"/>
  <c r="W162" i="11" s="1"/>
  <c r="W163" i="11" s="1"/>
  <c r="W164" i="11" s="1"/>
  <c r="W165" i="11" s="1"/>
  <c r="W166" i="11" s="1"/>
  <c r="W167" i="11" s="1"/>
  <c r="K161" i="13"/>
  <c r="W189" i="11"/>
  <c r="W190" i="11" s="1"/>
  <c r="W191" i="11" s="1"/>
  <c r="W192" i="11" s="1"/>
  <c r="W193" i="11" s="1"/>
  <c r="W194" i="11" s="1"/>
  <c r="W195" i="11" s="1"/>
  <c r="K189" i="13"/>
  <c r="W217" i="11"/>
  <c r="W218" i="11" s="1"/>
  <c r="W219" i="11" s="1"/>
  <c r="W220" i="11" s="1"/>
  <c r="W221" i="11" s="1"/>
  <c r="W222" i="11" s="1"/>
  <c r="W223" i="11" s="1"/>
  <c r="K217" i="13"/>
  <c r="W245" i="11"/>
  <c r="W246" i="11" s="1"/>
  <c r="W247" i="11" s="1"/>
  <c r="W248" i="11" s="1"/>
  <c r="W249" i="11" s="1"/>
  <c r="W250" i="11" s="1"/>
  <c r="W251" i="11" s="1"/>
  <c r="K245" i="13"/>
  <c r="W273" i="11"/>
  <c r="W274" i="11" s="1"/>
  <c r="W275" i="11" s="1"/>
  <c r="W276" i="11" s="1"/>
  <c r="W277" i="11" s="1"/>
  <c r="W278" i="11" s="1"/>
  <c r="W279" i="11" s="1"/>
  <c r="K273" i="13"/>
  <c r="W301" i="11"/>
  <c r="W302" i="11" s="1"/>
  <c r="W303" i="11" s="1"/>
  <c r="W304" i="11" s="1"/>
  <c r="W305" i="11" s="1"/>
  <c r="W306" i="11" s="1"/>
  <c r="W307" i="11" s="1"/>
  <c r="K301" i="13"/>
  <c r="W329" i="11"/>
  <c r="W330" i="11" s="1"/>
  <c r="W331" i="11" s="1"/>
  <c r="W332" i="11" s="1"/>
  <c r="W333" i="11" s="1"/>
  <c r="W334" i="11" s="1"/>
  <c r="W335" i="11" s="1"/>
  <c r="K329" i="13"/>
  <c r="W357" i="11"/>
  <c r="W358" i="11" s="1"/>
  <c r="W359" i="11" s="1"/>
  <c r="W360" i="11" s="1"/>
  <c r="K357" i="13"/>
  <c r="W385" i="11"/>
  <c r="W386" i="11" s="1"/>
  <c r="W387" i="11" s="1"/>
  <c r="W388" i="11" s="1"/>
  <c r="W389" i="11" s="1"/>
  <c r="W390" i="11" s="1"/>
  <c r="K385" i="13"/>
  <c r="W413" i="11"/>
  <c r="W414" i="11" s="1"/>
  <c r="W415" i="11" s="1"/>
  <c r="W416" i="11" s="1"/>
  <c r="W417" i="11" s="1"/>
  <c r="W418" i="11" s="1"/>
  <c r="K413" i="13"/>
  <c r="W441" i="11"/>
  <c r="W442" i="11" s="1"/>
  <c r="W443" i="11" s="1"/>
  <c r="W444" i="11" s="1"/>
  <c r="W445" i="11" s="1"/>
  <c r="W446" i="11" s="1"/>
  <c r="K441" i="13"/>
  <c r="W469" i="11"/>
  <c r="W470" i="11" s="1"/>
  <c r="W471" i="11" s="1"/>
  <c r="W472" i="11" s="1"/>
  <c r="W473" i="11" s="1"/>
  <c r="W474" i="11" s="1"/>
  <c r="W475" i="11" s="1"/>
  <c r="K469" i="13"/>
  <c r="W497" i="11"/>
  <c r="W498" i="11" s="1"/>
  <c r="W499" i="11" s="1"/>
  <c r="W500" i="11" s="1"/>
  <c r="W501" i="11" s="1"/>
  <c r="W502" i="11" s="1"/>
  <c r="W503" i="11" s="1"/>
  <c r="K497" i="13"/>
  <c r="X112" i="11"/>
  <c r="X113" i="11" s="1"/>
  <c r="X114" i="11" s="1"/>
  <c r="X115" i="11" s="1"/>
  <c r="X116" i="11" s="1"/>
  <c r="X117" i="11" s="1"/>
  <c r="X118" i="11" s="1"/>
  <c r="L112" i="13"/>
  <c r="X154" i="11"/>
  <c r="X155" i="11" s="1"/>
  <c r="X156" i="11" s="1"/>
  <c r="X157" i="11" s="1"/>
  <c r="X158" i="11" s="1"/>
  <c r="X159" i="11" s="1"/>
  <c r="X160" i="11" s="1"/>
  <c r="L154" i="13"/>
  <c r="X238" i="11"/>
  <c r="X239" i="11" s="1"/>
  <c r="X240" i="11" s="1"/>
  <c r="X241" i="11" s="1"/>
  <c r="X242" i="11" s="1"/>
  <c r="X243" i="11" s="1"/>
  <c r="X244" i="11" s="1"/>
  <c r="L238" i="13"/>
  <c r="X322" i="11"/>
  <c r="X323" i="11" s="1"/>
  <c r="X324" i="11" s="1"/>
  <c r="X325" i="11" s="1"/>
  <c r="X326" i="11" s="1"/>
  <c r="X327" i="11" s="1"/>
  <c r="X328" i="11" s="1"/>
  <c r="L322" i="13"/>
  <c r="X406" i="11"/>
  <c r="X407" i="11" s="1"/>
  <c r="X408" i="11" s="1"/>
  <c r="X409" i="11" s="1"/>
  <c r="X410" i="11" s="1"/>
  <c r="X411" i="11" s="1"/>
  <c r="X412" i="11" s="1"/>
  <c r="L406" i="13"/>
  <c r="V287" i="11"/>
  <c r="V288" i="11" s="1"/>
  <c r="V289" i="11" s="1"/>
  <c r="V290" i="11" s="1"/>
  <c r="V291" i="11" s="1"/>
  <c r="V292" i="11" s="1"/>
  <c r="J287" i="13"/>
  <c r="X399" i="11"/>
  <c r="X400" i="11" s="1"/>
  <c r="X401" i="11" s="1"/>
  <c r="X402" i="11" s="1"/>
  <c r="X403" i="11" s="1"/>
  <c r="X404" i="11" s="1"/>
  <c r="X405" i="11" s="1"/>
  <c r="L399" i="13"/>
  <c r="X119" i="11"/>
  <c r="X120" i="11" s="1"/>
  <c r="X121" i="11" s="1"/>
  <c r="X122" i="11" s="1"/>
  <c r="X123" i="11" s="1"/>
  <c r="X124" i="11" s="1"/>
  <c r="X125" i="11" s="1"/>
  <c r="L119" i="13"/>
  <c r="X203" i="11"/>
  <c r="X204" i="11" s="1"/>
  <c r="X205" i="11" s="1"/>
  <c r="X206" i="11" s="1"/>
  <c r="X207" i="11" s="1"/>
  <c r="X208" i="11" s="1"/>
  <c r="X209" i="11" s="1"/>
  <c r="L203" i="13"/>
  <c r="X287" i="11"/>
  <c r="X288" i="11" s="1"/>
  <c r="X289" i="11" s="1"/>
  <c r="X290" i="11" s="1"/>
  <c r="X291" i="11" s="1"/>
  <c r="X292" i="11" s="1"/>
  <c r="X293" i="11" s="1"/>
  <c r="L287" i="13"/>
  <c r="X455" i="11"/>
  <c r="X456" i="11" s="1"/>
  <c r="X457" i="11" s="1"/>
  <c r="X458" i="11" s="1"/>
  <c r="X459" i="11" s="1"/>
  <c r="X460" i="11" s="1"/>
  <c r="X461" i="11" s="1"/>
  <c r="L455" i="13"/>
  <c r="V259" i="11"/>
  <c r="V260" i="11" s="1"/>
  <c r="V261" i="11" s="1"/>
  <c r="V262" i="11" s="1"/>
  <c r="J259" i="13"/>
  <c r="V343" i="11"/>
  <c r="V344" i="11" s="1"/>
  <c r="V345" i="11" s="1"/>
  <c r="V346" i="11" s="1"/>
  <c r="V347" i="11" s="1"/>
  <c r="V348" i="11" s="1"/>
  <c r="J343" i="13"/>
  <c r="V483" i="11"/>
  <c r="V484" i="11" s="1"/>
  <c r="V485" i="11" s="1"/>
  <c r="J483" i="13"/>
  <c r="V28" i="11"/>
  <c r="J28" i="13"/>
  <c r="V56" i="11"/>
  <c r="J56" i="13"/>
  <c r="V84" i="11"/>
  <c r="J84" i="13"/>
  <c r="V112" i="11"/>
  <c r="J112" i="13"/>
  <c r="V126" i="11"/>
  <c r="V127" i="11" s="1"/>
  <c r="V128" i="11" s="1"/>
  <c r="J126" i="13"/>
  <c r="V154" i="11"/>
  <c r="V155" i="11" s="1"/>
  <c r="V156" i="11" s="1"/>
  <c r="V157" i="11" s="1"/>
  <c r="J154" i="13"/>
  <c r="V182" i="11"/>
  <c r="V183" i="11" s="1"/>
  <c r="V184" i="11" s="1"/>
  <c r="V185" i="11" s="1"/>
  <c r="J182" i="13"/>
  <c r="V210" i="11"/>
  <c r="V211" i="11" s="1"/>
  <c r="V212" i="11" s="1"/>
  <c r="J210" i="13"/>
  <c r="V238" i="11"/>
  <c r="V239" i="11" s="1"/>
  <c r="V240" i="11" s="1"/>
  <c r="J238" i="13"/>
  <c r="V266" i="11"/>
  <c r="V267" i="11" s="1"/>
  <c r="J266" i="13"/>
  <c r="V294" i="11"/>
  <c r="V295" i="11" s="1"/>
  <c r="V296" i="11" s="1"/>
  <c r="J294" i="13"/>
  <c r="V322" i="11"/>
  <c r="V323" i="11" s="1"/>
  <c r="V324" i="11" s="1"/>
  <c r="J322" i="13"/>
  <c r="V350" i="11"/>
  <c r="V351" i="11" s="1"/>
  <c r="V352" i="11" s="1"/>
  <c r="J350" i="13"/>
  <c r="V378" i="11"/>
  <c r="V379" i="11" s="1"/>
  <c r="V380" i="11" s="1"/>
  <c r="J378" i="13"/>
  <c r="V406" i="11"/>
  <c r="V407" i="11" s="1"/>
  <c r="V408" i="11" s="1"/>
  <c r="J406" i="13"/>
  <c r="V434" i="11"/>
  <c r="V435" i="11" s="1"/>
  <c r="V436" i="11" s="1"/>
  <c r="J434" i="13"/>
  <c r="V462" i="11"/>
  <c r="V463" i="11" s="1"/>
  <c r="J462" i="13"/>
  <c r="V490" i="11"/>
  <c r="V491" i="11" s="1"/>
  <c r="D491" i="11" s="1"/>
  <c r="J491" i="13" s="1"/>
  <c r="J490" i="13"/>
  <c r="X168" i="11"/>
  <c r="X169" i="11" s="1"/>
  <c r="X170" i="11" s="1"/>
  <c r="X171" i="11" s="1"/>
  <c r="X172" i="11" s="1"/>
  <c r="X173" i="11" s="1"/>
  <c r="X174" i="11" s="1"/>
  <c r="L168" i="13"/>
  <c r="X252" i="11"/>
  <c r="X253" i="11" s="1"/>
  <c r="X254" i="11" s="1"/>
  <c r="X255" i="11" s="1"/>
  <c r="X256" i="11" s="1"/>
  <c r="X257" i="11" s="1"/>
  <c r="X258" i="11" s="1"/>
  <c r="L252" i="13"/>
  <c r="X336" i="11"/>
  <c r="X337" i="11" s="1"/>
  <c r="X338" i="11" s="1"/>
  <c r="X339" i="11" s="1"/>
  <c r="X340" i="11" s="1"/>
  <c r="X341" i="11" s="1"/>
  <c r="X342" i="11" s="1"/>
  <c r="L336" i="13"/>
  <c r="X420" i="11"/>
  <c r="X421" i="11" s="1"/>
  <c r="X422" i="11" s="1"/>
  <c r="X423" i="11" s="1"/>
  <c r="X424" i="11" s="1"/>
  <c r="X425" i="11" s="1"/>
  <c r="X426" i="11" s="1"/>
  <c r="L420" i="13"/>
  <c r="X518" i="11"/>
  <c r="X519" i="11" s="1"/>
  <c r="X520" i="11" s="1"/>
  <c r="X521" i="11" s="1"/>
  <c r="X522" i="11" s="1"/>
  <c r="X523" i="11" s="1"/>
  <c r="X524" i="11" s="1"/>
  <c r="L518" i="13"/>
  <c r="V315" i="11"/>
  <c r="V316" i="11" s="1"/>
  <c r="V317" i="11" s="1"/>
  <c r="V318" i="11" s="1"/>
  <c r="V319" i="11" s="1"/>
  <c r="V320" i="11" s="1"/>
  <c r="J315" i="13"/>
  <c r="V427" i="11"/>
  <c r="V428" i="11" s="1"/>
  <c r="V429" i="11" s="1"/>
  <c r="V430" i="11" s="1"/>
  <c r="V431" i="11" s="1"/>
  <c r="V432" i="11" s="1"/>
  <c r="J427" i="13"/>
  <c r="X147" i="11"/>
  <c r="X148" i="11" s="1"/>
  <c r="X149" i="11" s="1"/>
  <c r="X150" i="11" s="1"/>
  <c r="X151" i="11" s="1"/>
  <c r="X152" i="11" s="1"/>
  <c r="X153" i="11" s="1"/>
  <c r="L147" i="13"/>
  <c r="X483" i="11"/>
  <c r="X484" i="11" s="1"/>
  <c r="X485" i="11" s="1"/>
  <c r="X486" i="11" s="1"/>
  <c r="X487" i="11" s="1"/>
  <c r="X488" i="11" s="1"/>
  <c r="X489" i="11" s="1"/>
  <c r="L483" i="13"/>
  <c r="W126" i="11"/>
  <c r="W127" i="11" s="1"/>
  <c r="W128" i="11" s="1"/>
  <c r="W129" i="11" s="1"/>
  <c r="W130" i="11" s="1"/>
  <c r="W131" i="11" s="1"/>
  <c r="W132" i="11" s="1"/>
  <c r="K126" i="13"/>
  <c r="W154" i="11"/>
  <c r="W155" i="11" s="1"/>
  <c r="W156" i="11" s="1"/>
  <c r="W157" i="11" s="1"/>
  <c r="W158" i="11" s="1"/>
  <c r="W159" i="11" s="1"/>
  <c r="W160" i="11" s="1"/>
  <c r="K154" i="13"/>
  <c r="W182" i="11"/>
  <c r="W183" i="11" s="1"/>
  <c r="W184" i="11" s="1"/>
  <c r="W185" i="11" s="1"/>
  <c r="W186" i="11" s="1"/>
  <c r="W187" i="11" s="1"/>
  <c r="W188" i="11" s="1"/>
  <c r="K182" i="13"/>
  <c r="W210" i="11"/>
  <c r="W211" i="11" s="1"/>
  <c r="W212" i="11" s="1"/>
  <c r="W213" i="11" s="1"/>
  <c r="W214" i="11" s="1"/>
  <c r="W215" i="11" s="1"/>
  <c r="W216" i="11" s="1"/>
  <c r="K210" i="13"/>
  <c r="W238" i="11"/>
  <c r="W239" i="11" s="1"/>
  <c r="W240" i="11" s="1"/>
  <c r="W241" i="11" s="1"/>
  <c r="W242" i="11" s="1"/>
  <c r="W243" i="11" s="1"/>
  <c r="W244" i="11" s="1"/>
  <c r="K238" i="13"/>
  <c r="W266" i="11"/>
  <c r="W267" i="11" s="1"/>
  <c r="W268" i="11" s="1"/>
  <c r="W269" i="11" s="1"/>
  <c r="W270" i="11" s="1"/>
  <c r="W271" i="11" s="1"/>
  <c r="W272" i="11" s="1"/>
  <c r="K266" i="13"/>
  <c r="W294" i="11"/>
  <c r="W295" i="11" s="1"/>
  <c r="W296" i="11" s="1"/>
  <c r="W297" i="11" s="1"/>
  <c r="W298" i="11" s="1"/>
  <c r="W299" i="11" s="1"/>
  <c r="W300" i="11" s="1"/>
  <c r="K294" i="13"/>
  <c r="W322" i="11"/>
  <c r="W323" i="11" s="1"/>
  <c r="W324" i="11" s="1"/>
  <c r="W325" i="11" s="1"/>
  <c r="W326" i="11" s="1"/>
  <c r="W327" i="11" s="1"/>
  <c r="W328" i="11" s="1"/>
  <c r="K322" i="13"/>
  <c r="W350" i="11"/>
  <c r="W351" i="11" s="1"/>
  <c r="W352" i="11" s="1"/>
  <c r="W353" i="11" s="1"/>
  <c r="W354" i="11" s="1"/>
  <c r="W355" i="11" s="1"/>
  <c r="W356" i="11" s="1"/>
  <c r="K350" i="13"/>
  <c r="W378" i="11"/>
  <c r="W379" i="11" s="1"/>
  <c r="W380" i="11" s="1"/>
  <c r="W381" i="11" s="1"/>
  <c r="W382" i="11" s="1"/>
  <c r="K378" i="13"/>
  <c r="W406" i="11"/>
  <c r="W407" i="11" s="1"/>
  <c r="W408" i="11" s="1"/>
  <c r="W409" i="11" s="1"/>
  <c r="W410" i="11" s="1"/>
  <c r="K406" i="13"/>
  <c r="W434" i="11"/>
  <c r="W435" i="11" s="1"/>
  <c r="W436" i="11" s="1"/>
  <c r="W437" i="11" s="1"/>
  <c r="W438" i="11" s="1"/>
  <c r="W439" i="11" s="1"/>
  <c r="K434" i="13"/>
  <c r="W462" i="11"/>
  <c r="W463" i="11" s="1"/>
  <c r="W464" i="11" s="1"/>
  <c r="W465" i="11" s="1"/>
  <c r="W466" i="11" s="1"/>
  <c r="W467" i="11" s="1"/>
  <c r="K462" i="13"/>
  <c r="X133" i="11"/>
  <c r="X134" i="11" s="1"/>
  <c r="X135" i="11" s="1"/>
  <c r="X136" i="11" s="1"/>
  <c r="X137" i="11" s="1"/>
  <c r="X138" i="11" s="1"/>
  <c r="X139" i="11" s="1"/>
  <c r="L133" i="13"/>
  <c r="X217" i="11"/>
  <c r="X218" i="11" s="1"/>
  <c r="X219" i="11" s="1"/>
  <c r="X220" i="11" s="1"/>
  <c r="X221" i="11" s="1"/>
  <c r="X222" i="11" s="1"/>
  <c r="X223" i="11" s="1"/>
  <c r="L217" i="13"/>
  <c r="X301" i="11"/>
  <c r="X302" i="11" s="1"/>
  <c r="X303" i="11" s="1"/>
  <c r="X304" i="11" s="1"/>
  <c r="X305" i="11" s="1"/>
  <c r="X306" i="11" s="1"/>
  <c r="X307" i="11" s="1"/>
  <c r="L301" i="13"/>
  <c r="X385" i="11"/>
  <c r="X386" i="11" s="1"/>
  <c r="X387" i="11" s="1"/>
  <c r="X388" i="11" s="1"/>
  <c r="X389" i="11" s="1"/>
  <c r="X390" i="11" s="1"/>
  <c r="X391" i="11" s="1"/>
  <c r="L385" i="13"/>
  <c r="X469" i="11"/>
  <c r="X470" i="11" s="1"/>
  <c r="X471" i="11" s="1"/>
  <c r="X472" i="11" s="1"/>
  <c r="X473" i="11" s="1"/>
  <c r="X474" i="11" s="1"/>
  <c r="X475" i="11" s="1"/>
  <c r="L469" i="13"/>
  <c r="V35" i="11"/>
  <c r="J35" i="13"/>
  <c r="V203" i="11"/>
  <c r="V204" i="11" s="1"/>
  <c r="V205" i="11" s="1"/>
  <c r="J203" i="13"/>
  <c r="V455" i="11"/>
  <c r="V456" i="11" s="1"/>
  <c r="V457" i="11" s="1"/>
  <c r="V458" i="11" s="1"/>
  <c r="V459" i="11" s="1"/>
  <c r="V460" i="11" s="1"/>
  <c r="J455" i="13"/>
  <c r="X182" i="11"/>
  <c r="X183" i="11" s="1"/>
  <c r="X184" i="11" s="1"/>
  <c r="X185" i="11" s="1"/>
  <c r="X186" i="11" s="1"/>
  <c r="X187" i="11" s="1"/>
  <c r="X188" i="11" s="1"/>
  <c r="L182" i="13"/>
  <c r="X266" i="11"/>
  <c r="X267" i="11" s="1"/>
  <c r="X268" i="11" s="1"/>
  <c r="X269" i="11" s="1"/>
  <c r="X270" i="11" s="1"/>
  <c r="X271" i="11" s="1"/>
  <c r="X272" i="11" s="1"/>
  <c r="L266" i="13"/>
  <c r="X350" i="11"/>
  <c r="X351" i="11" s="1"/>
  <c r="X352" i="11" s="1"/>
  <c r="X353" i="11" s="1"/>
  <c r="X354" i="11" s="1"/>
  <c r="X355" i="11" s="1"/>
  <c r="X356" i="11" s="1"/>
  <c r="L350" i="13"/>
  <c r="X434" i="11"/>
  <c r="X435" i="11" s="1"/>
  <c r="X436" i="11" s="1"/>
  <c r="X437" i="11" s="1"/>
  <c r="X438" i="11" s="1"/>
  <c r="X439" i="11" s="1"/>
  <c r="X440" i="11" s="1"/>
  <c r="L434" i="13"/>
  <c r="Z444" i="13"/>
  <c r="Z478" i="13"/>
  <c r="Z464" i="13"/>
  <c r="Z375" i="13"/>
  <c r="Z437" i="13"/>
  <c r="Z487" i="13"/>
  <c r="Z228" i="13"/>
  <c r="Z297" i="13"/>
  <c r="Z311" i="13"/>
  <c r="Z353" i="13"/>
  <c r="Z381" i="13"/>
  <c r="Z276" i="13"/>
  <c r="Z304" i="13"/>
  <c r="Z339" i="13"/>
  <c r="Z151" i="13"/>
  <c r="Z458" i="13"/>
  <c r="Z291" i="13"/>
  <c r="Z8" i="13"/>
  <c r="Z521" i="13"/>
  <c r="Z395" i="13"/>
  <c r="Z321" i="13"/>
  <c r="Z320" i="13"/>
  <c r="Z412" i="13"/>
  <c r="Z411" i="13"/>
  <c r="Z269" i="13"/>
  <c r="Z402" i="13"/>
  <c r="Z489" i="13"/>
  <c r="Z488" i="13"/>
  <c r="Z472" i="13"/>
  <c r="Z202" i="13"/>
  <c r="Z201" i="13"/>
  <c r="Z137" i="13"/>
  <c r="Z263" i="13"/>
  <c r="Z130" i="13"/>
  <c r="Z492" i="13"/>
  <c r="Z221" i="13"/>
  <c r="Z431" i="13"/>
  <c r="Z165" i="13"/>
  <c r="Z179" i="13"/>
  <c r="Z241" i="13"/>
  <c r="Z255" i="13"/>
  <c r="Z236" i="13"/>
  <c r="Z237" i="13"/>
  <c r="Z144" i="13"/>
  <c r="Z214" i="13"/>
  <c r="Z122" i="13"/>
  <c r="Z251" i="13"/>
  <c r="Z250" i="13"/>
  <c r="Z188" i="13"/>
  <c r="Z187" i="13"/>
  <c r="Z172" i="13"/>
  <c r="B26" i="11"/>
  <c r="B19" i="13"/>
  <c r="B27" i="11"/>
  <c r="B20" i="13"/>
  <c r="B25" i="11"/>
  <c r="B18" i="13"/>
  <c r="B22" i="11"/>
  <c r="B15" i="13"/>
  <c r="B23" i="11"/>
  <c r="B16" i="13"/>
  <c r="B24" i="11"/>
  <c r="B17" i="13"/>
  <c r="N17" i="13" s="1"/>
  <c r="V8" i="11"/>
  <c r="V9" i="11" s="1"/>
  <c r="W7" i="11"/>
  <c r="X7" i="11"/>
  <c r="V7" i="11"/>
  <c r="AD522" i="13" l="1"/>
  <c r="AH522" i="13" s="1"/>
  <c r="U116" i="13"/>
  <c r="Y116" i="13" s="1"/>
  <c r="AG178" i="13"/>
  <c r="AD396" i="13"/>
  <c r="AH396" i="13" s="1"/>
  <c r="X45" i="13"/>
  <c r="X38" i="13"/>
  <c r="U25" i="13"/>
  <c r="Y25" i="13" s="1"/>
  <c r="AD144" i="13"/>
  <c r="AH144" i="13" s="1"/>
  <c r="U18" i="13"/>
  <c r="Y18" i="13" s="1"/>
  <c r="U165" i="13"/>
  <c r="Y165" i="13" s="1"/>
  <c r="U74" i="13"/>
  <c r="Y74" i="13" s="1"/>
  <c r="AD459" i="13"/>
  <c r="AH459" i="13" s="1"/>
  <c r="AD487" i="13"/>
  <c r="AH487" i="13" s="1"/>
  <c r="AG164" i="13"/>
  <c r="U193" i="13"/>
  <c r="Y193" i="13" s="1"/>
  <c r="AD123" i="13"/>
  <c r="AH123" i="13" s="1"/>
  <c r="U200" i="13"/>
  <c r="Y200" i="13" s="1"/>
  <c r="AD172" i="13"/>
  <c r="AH172" i="13" s="1"/>
  <c r="AD410" i="13"/>
  <c r="AH410" i="13" s="1"/>
  <c r="T32" i="13"/>
  <c r="T33" i="13" s="1"/>
  <c r="AD382" i="13"/>
  <c r="AH382" i="13" s="1"/>
  <c r="U186" i="13"/>
  <c r="Y186" i="13" s="1"/>
  <c r="AD158" i="13"/>
  <c r="AH158" i="13" s="1"/>
  <c r="T158" i="13"/>
  <c r="T159" i="13" s="1"/>
  <c r="AD116" i="13"/>
  <c r="AH116" i="13" s="1"/>
  <c r="AC291" i="13"/>
  <c r="AC292" i="13" s="1"/>
  <c r="AD165" i="13"/>
  <c r="AH165" i="13" s="1"/>
  <c r="AC277" i="13"/>
  <c r="AC278" i="13" s="1"/>
  <c r="AC279" i="13" s="1"/>
  <c r="AG279" i="13" s="1"/>
  <c r="U81" i="13"/>
  <c r="Y81" i="13" s="1"/>
  <c r="AG430" i="13"/>
  <c r="AC39" i="13"/>
  <c r="AC40" i="13" s="1"/>
  <c r="AG40" i="13" s="1"/>
  <c r="AD473" i="13"/>
  <c r="AH473" i="13" s="1"/>
  <c r="AC53" i="13"/>
  <c r="AC54" i="13" s="1"/>
  <c r="U207" i="13"/>
  <c r="Y207" i="13" s="1"/>
  <c r="AC305" i="13"/>
  <c r="AC306" i="13" s="1"/>
  <c r="X122" i="13"/>
  <c r="AC130" i="13"/>
  <c r="AG130" i="13" s="1"/>
  <c r="U214" i="13"/>
  <c r="Y214" i="13" s="1"/>
  <c r="AG136" i="13"/>
  <c r="AG416" i="13"/>
  <c r="AD494" i="13"/>
  <c r="AH494" i="13" s="1"/>
  <c r="AD151" i="13"/>
  <c r="AH151" i="13" s="1"/>
  <c r="AG445" i="13"/>
  <c r="X171" i="13"/>
  <c r="AC25" i="13"/>
  <c r="AG25" i="13" s="1"/>
  <c r="U235" i="13"/>
  <c r="Y235" i="13" s="1"/>
  <c r="AD417" i="13"/>
  <c r="AH417" i="13" s="1"/>
  <c r="AD438" i="13"/>
  <c r="AH438" i="13" s="1"/>
  <c r="AD214" i="13"/>
  <c r="AH214" i="13" s="1"/>
  <c r="AD375" i="13"/>
  <c r="AH375" i="13" s="1"/>
  <c r="AG171" i="13"/>
  <c r="X52" i="13"/>
  <c r="AG472" i="13"/>
  <c r="X164" i="13"/>
  <c r="N10" i="13"/>
  <c r="AD11" i="13"/>
  <c r="AH11" i="13" s="1"/>
  <c r="AC60" i="13"/>
  <c r="AC61" i="13" s="1"/>
  <c r="U137" i="13"/>
  <c r="Y137" i="13" s="1"/>
  <c r="AD235" i="13"/>
  <c r="AH235" i="13" s="1"/>
  <c r="AC221" i="13"/>
  <c r="AC222" i="13" s="1"/>
  <c r="U158" i="13"/>
  <c r="Y158" i="13" s="1"/>
  <c r="AD480" i="13"/>
  <c r="AH480" i="13" s="1"/>
  <c r="U11" i="13"/>
  <c r="Y11" i="13" s="1"/>
  <c r="AG409" i="13"/>
  <c r="AC11" i="13"/>
  <c r="AC12" i="13" s="1"/>
  <c r="AC109" i="13"/>
  <c r="AC110" i="13" s="1"/>
  <c r="M10" i="13"/>
  <c r="U172" i="13"/>
  <c r="Y172" i="13" s="1"/>
  <c r="AG451" i="13"/>
  <c r="AD403" i="13"/>
  <c r="AH403" i="13" s="1"/>
  <c r="AD137" i="13"/>
  <c r="AH137" i="13" s="1"/>
  <c r="AD424" i="13"/>
  <c r="AH424" i="13" s="1"/>
  <c r="AC333" i="13"/>
  <c r="AG333" i="13" s="1"/>
  <c r="AC81" i="13"/>
  <c r="AG81" i="13" s="1"/>
  <c r="AD452" i="13"/>
  <c r="AH452" i="13" s="1"/>
  <c r="X59" i="13"/>
  <c r="AC151" i="13"/>
  <c r="AC152" i="13" s="1"/>
  <c r="AC340" i="13"/>
  <c r="AC341" i="13" s="1"/>
  <c r="AD186" i="13"/>
  <c r="AH186" i="13" s="1"/>
  <c r="AC144" i="13"/>
  <c r="AC145" i="13" s="1"/>
  <c r="AC74" i="13"/>
  <c r="AC75" i="13" s="1"/>
  <c r="U151" i="13"/>
  <c r="Y151" i="13" s="1"/>
  <c r="AG486" i="13"/>
  <c r="AC312" i="13"/>
  <c r="AC313" i="13" s="1"/>
  <c r="AD515" i="13"/>
  <c r="AH515" i="13" s="1"/>
  <c r="AD431" i="13"/>
  <c r="AH431" i="13" s="1"/>
  <c r="U67" i="13"/>
  <c r="Y67" i="13" s="1"/>
  <c r="AG206" i="13"/>
  <c r="U130" i="13"/>
  <c r="Y130" i="13" s="1"/>
  <c r="AG458" i="13"/>
  <c r="AG402" i="13"/>
  <c r="AC326" i="13"/>
  <c r="AG326" i="13" s="1"/>
  <c r="AD130" i="13"/>
  <c r="AH130" i="13" s="1"/>
  <c r="X73" i="13"/>
  <c r="X234" i="13"/>
  <c r="AG157" i="13"/>
  <c r="AD25" i="13"/>
  <c r="AH25" i="13" s="1"/>
  <c r="AG465" i="13"/>
  <c r="AG199" i="13"/>
  <c r="X192" i="13"/>
  <c r="AG213" i="13"/>
  <c r="AG437" i="13"/>
  <c r="AD501" i="13"/>
  <c r="AH501" i="13" s="1"/>
  <c r="AC396" i="13"/>
  <c r="AG396" i="13" s="1"/>
  <c r="T179" i="13"/>
  <c r="T180" i="13" s="1"/>
  <c r="AG388" i="13"/>
  <c r="AG374" i="13"/>
  <c r="X80" i="13"/>
  <c r="T144" i="13"/>
  <c r="T145" i="13" s="1"/>
  <c r="AC95" i="13"/>
  <c r="AG95" i="13" s="1"/>
  <c r="X213" i="13"/>
  <c r="X220" i="13"/>
  <c r="AG297" i="13"/>
  <c r="AC298" i="13"/>
  <c r="AG185" i="13"/>
  <c r="X87" i="13"/>
  <c r="X66" i="13"/>
  <c r="X10" i="13"/>
  <c r="X199" i="13"/>
  <c r="U32" i="13"/>
  <c r="Y32" i="13" s="1"/>
  <c r="X101" i="13"/>
  <c r="X108" i="13"/>
  <c r="AC347" i="13"/>
  <c r="AC348" i="13" s="1"/>
  <c r="AC447" i="13"/>
  <c r="AG447" i="13" s="1"/>
  <c r="X206" i="13"/>
  <c r="AG122" i="13"/>
  <c r="AG318" i="13"/>
  <c r="AC319" i="13"/>
  <c r="AG87" i="13"/>
  <c r="AC88" i="13"/>
  <c r="AG381" i="13"/>
  <c r="S130" i="13"/>
  <c r="W130" i="13" s="1"/>
  <c r="AB522" i="13"/>
  <c r="AF522" i="13" s="1"/>
  <c r="AF521" i="13"/>
  <c r="AB25" i="13"/>
  <c r="AF25" i="13" s="1"/>
  <c r="AF24" i="13"/>
  <c r="AB102" i="13"/>
  <c r="AF102" i="13" s="1"/>
  <c r="AF101" i="13"/>
  <c r="AB144" i="13"/>
  <c r="AF144" i="13" s="1"/>
  <c r="AF143" i="13"/>
  <c r="AB186" i="13"/>
  <c r="AF186" i="13" s="1"/>
  <c r="AF185" i="13"/>
  <c r="AB445" i="13"/>
  <c r="AF445" i="13" s="1"/>
  <c r="AF444" i="13"/>
  <c r="AC432" i="13"/>
  <c r="AG431" i="13"/>
  <c r="AC439" i="13"/>
  <c r="AG438" i="13"/>
  <c r="S242" i="13"/>
  <c r="W242" i="13" s="1"/>
  <c r="T215" i="13"/>
  <c r="X214" i="13"/>
  <c r="T137" i="13"/>
  <c r="X136" i="13"/>
  <c r="AA263" i="13"/>
  <c r="AE262" i="13"/>
  <c r="AG283" i="13"/>
  <c r="AC284" i="13"/>
  <c r="AA88" i="13"/>
  <c r="AE87" i="13"/>
  <c r="AC368" i="13"/>
  <c r="AG367" i="13"/>
  <c r="AB270" i="13"/>
  <c r="AF270" i="13" s="1"/>
  <c r="AF269" i="13"/>
  <c r="T54" i="13"/>
  <c r="X53" i="13"/>
  <c r="AA235" i="13"/>
  <c r="AE234" i="13"/>
  <c r="AC474" i="13"/>
  <c r="AG473" i="13"/>
  <c r="S67" i="13"/>
  <c r="W67" i="13" s="1"/>
  <c r="R123" i="13"/>
  <c r="V122" i="13"/>
  <c r="AB235" i="13"/>
  <c r="AF235" i="13" s="1"/>
  <c r="AF234" i="13"/>
  <c r="AB277" i="13"/>
  <c r="AF277" i="13" s="1"/>
  <c r="AF276" i="13"/>
  <c r="AB354" i="13"/>
  <c r="AF354" i="13" s="1"/>
  <c r="AF353" i="13"/>
  <c r="AB396" i="13"/>
  <c r="AF396" i="13" s="1"/>
  <c r="AF395" i="13"/>
  <c r="AB438" i="13"/>
  <c r="AF438" i="13" s="1"/>
  <c r="AF437" i="13"/>
  <c r="R158" i="13"/>
  <c r="V157" i="13"/>
  <c r="S193" i="13"/>
  <c r="W193" i="13" s="1"/>
  <c r="AA158" i="13"/>
  <c r="AE157" i="13"/>
  <c r="AA487" i="13"/>
  <c r="AE486" i="13"/>
  <c r="S221" i="13"/>
  <c r="W221" i="13" s="1"/>
  <c r="R39" i="13"/>
  <c r="V38" i="13"/>
  <c r="AC208" i="13"/>
  <c r="AG207" i="13"/>
  <c r="AA256" i="13"/>
  <c r="AE255" i="13"/>
  <c r="T249" i="13"/>
  <c r="X248" i="13"/>
  <c r="R67" i="13"/>
  <c r="V66" i="13"/>
  <c r="AG255" i="13"/>
  <c r="AC256" i="13"/>
  <c r="AG17" i="13"/>
  <c r="AC18" i="13"/>
  <c r="S46" i="13"/>
  <c r="W46" i="13" s="1"/>
  <c r="S165" i="13"/>
  <c r="W165" i="13" s="1"/>
  <c r="R207" i="13"/>
  <c r="V206" i="13"/>
  <c r="S74" i="13"/>
  <c r="W74" i="13" s="1"/>
  <c r="AA501" i="13"/>
  <c r="AE500" i="13"/>
  <c r="S81" i="13"/>
  <c r="W81" i="13" s="1"/>
  <c r="R102" i="13"/>
  <c r="V101" i="13"/>
  <c r="T68" i="13"/>
  <c r="X67" i="13"/>
  <c r="S109" i="13"/>
  <c r="W109" i="13" s="1"/>
  <c r="AC102" i="13"/>
  <c r="AG101" i="13"/>
  <c r="AA403" i="13"/>
  <c r="AE402" i="13"/>
  <c r="S137" i="13"/>
  <c r="W137" i="13" s="1"/>
  <c r="R249" i="13"/>
  <c r="V248" i="13"/>
  <c r="AC376" i="13"/>
  <c r="AG375" i="13"/>
  <c r="AA172" i="13"/>
  <c r="AE171" i="13"/>
  <c r="S151" i="13"/>
  <c r="W151" i="13" s="1"/>
  <c r="AB452" i="13"/>
  <c r="AF452" i="13" s="1"/>
  <c r="AF451" i="13"/>
  <c r="AA431" i="13"/>
  <c r="AE430" i="13"/>
  <c r="S214" i="13"/>
  <c r="W214" i="13" s="1"/>
  <c r="AA438" i="13"/>
  <c r="AE437" i="13"/>
  <c r="AC124" i="13"/>
  <c r="AG123" i="13"/>
  <c r="AB263" i="13"/>
  <c r="AF263" i="13" s="1"/>
  <c r="AF262" i="13"/>
  <c r="AB487" i="13"/>
  <c r="AF487" i="13" s="1"/>
  <c r="AF486" i="13"/>
  <c r="AB95" i="13"/>
  <c r="AF95" i="13" s="1"/>
  <c r="AF94" i="13"/>
  <c r="AB67" i="13"/>
  <c r="AF67" i="13" s="1"/>
  <c r="AF66" i="13"/>
  <c r="AB109" i="13"/>
  <c r="AF109" i="13" s="1"/>
  <c r="AF108" i="13"/>
  <c r="AB151" i="13"/>
  <c r="AF151" i="13" s="1"/>
  <c r="AF150" i="13"/>
  <c r="AC166" i="13"/>
  <c r="AG165" i="13"/>
  <c r="AA123" i="13"/>
  <c r="AE122" i="13"/>
  <c r="T228" i="13"/>
  <c r="X227" i="13"/>
  <c r="S228" i="13"/>
  <c r="W228" i="13" s="1"/>
  <c r="AG507" i="13"/>
  <c r="AC508" i="13"/>
  <c r="S25" i="13"/>
  <c r="W25" i="13" s="1"/>
  <c r="AG269" i="13"/>
  <c r="AC270" i="13"/>
  <c r="AG45" i="13"/>
  <c r="AC46" i="13"/>
  <c r="AA340" i="13"/>
  <c r="AE339" i="13"/>
  <c r="AC354" i="13"/>
  <c r="AG353" i="13"/>
  <c r="AB200" i="13"/>
  <c r="AF200" i="13" s="1"/>
  <c r="AF199" i="13"/>
  <c r="S235" i="13"/>
  <c r="W235" i="13" s="1"/>
  <c r="AB312" i="13"/>
  <c r="AF312" i="13" s="1"/>
  <c r="AF311" i="13"/>
  <c r="R32" i="13"/>
  <c r="V31" i="13"/>
  <c r="R179" i="13"/>
  <c r="V178" i="13"/>
  <c r="AC480" i="13"/>
  <c r="AG479" i="13"/>
  <c r="AA284" i="13"/>
  <c r="AE283" i="13"/>
  <c r="R81" i="13"/>
  <c r="V80" i="13"/>
  <c r="AA249" i="13"/>
  <c r="AE248" i="13"/>
  <c r="AA389" i="13"/>
  <c r="AE388" i="13"/>
  <c r="AB249" i="13"/>
  <c r="AF249" i="13" s="1"/>
  <c r="AF248" i="13"/>
  <c r="AB53" i="13"/>
  <c r="AF53" i="13" s="1"/>
  <c r="AF52" i="13"/>
  <c r="AB347" i="13"/>
  <c r="AF347" i="13" s="1"/>
  <c r="AF346" i="13"/>
  <c r="AB319" i="13"/>
  <c r="AF319" i="13" s="1"/>
  <c r="AF318" i="13"/>
  <c r="AB361" i="13"/>
  <c r="AF361" i="13" s="1"/>
  <c r="AF360" i="13"/>
  <c r="AB403" i="13"/>
  <c r="AF403" i="13" s="1"/>
  <c r="AF402" i="13"/>
  <c r="AB515" i="13"/>
  <c r="AF515" i="13" s="1"/>
  <c r="AF514" i="13"/>
  <c r="R18" i="13"/>
  <c r="V17" i="13"/>
  <c r="AA214" i="13"/>
  <c r="AE213" i="13"/>
  <c r="S200" i="13"/>
  <c r="W200" i="13" s="1"/>
  <c r="S179" i="13"/>
  <c r="W179" i="13" s="1"/>
  <c r="T208" i="13"/>
  <c r="X207" i="13"/>
  <c r="S207" i="13"/>
  <c r="W207" i="13" s="1"/>
  <c r="AA445" i="13"/>
  <c r="AE444" i="13"/>
  <c r="R165" i="13"/>
  <c r="V164" i="13"/>
  <c r="AC460" i="13"/>
  <c r="AG459" i="13"/>
  <c r="AA165" i="13"/>
  <c r="AE164" i="13"/>
  <c r="T89" i="13"/>
  <c r="X88" i="13"/>
  <c r="R193" i="13"/>
  <c r="V192" i="13"/>
  <c r="AC263" i="13"/>
  <c r="AG262" i="13"/>
  <c r="AA46" i="13"/>
  <c r="AE45" i="13"/>
  <c r="AG521" i="13"/>
  <c r="AC522" i="13"/>
  <c r="AA67" i="13"/>
  <c r="AE66" i="13"/>
  <c r="S53" i="13"/>
  <c r="W53" i="13" s="1"/>
  <c r="R88" i="13"/>
  <c r="V87" i="13"/>
  <c r="S60" i="13"/>
  <c r="W60" i="13" s="1"/>
  <c r="T201" i="13"/>
  <c r="X200" i="13"/>
  <c r="T173" i="13"/>
  <c r="X172" i="13"/>
  <c r="R228" i="13"/>
  <c r="V227" i="13"/>
  <c r="AA130" i="13"/>
  <c r="AE129" i="13"/>
  <c r="S116" i="13"/>
  <c r="W116" i="13" s="1"/>
  <c r="T124" i="13"/>
  <c r="X123" i="13"/>
  <c r="S123" i="13"/>
  <c r="W123" i="13" s="1"/>
  <c r="T47" i="13"/>
  <c r="X46" i="13"/>
  <c r="AA424" i="13"/>
  <c r="AE423" i="13"/>
  <c r="S158" i="13"/>
  <c r="W158" i="13" s="1"/>
  <c r="AC180" i="13"/>
  <c r="AG179" i="13"/>
  <c r="AC361" i="13"/>
  <c r="AG360" i="13"/>
  <c r="AA151" i="13"/>
  <c r="AE150" i="13"/>
  <c r="AB501" i="13"/>
  <c r="AF501" i="13" s="1"/>
  <c r="AF500" i="13"/>
  <c r="AB305" i="13"/>
  <c r="AF305" i="13" s="1"/>
  <c r="AF304" i="13"/>
  <c r="AB81" i="13"/>
  <c r="AF81" i="13" s="1"/>
  <c r="AF80" i="13"/>
  <c r="AB137" i="13"/>
  <c r="AF137" i="13" s="1"/>
  <c r="AF136" i="13"/>
  <c r="AB179" i="13"/>
  <c r="AF179" i="13" s="1"/>
  <c r="AF178" i="13"/>
  <c r="AB221" i="13"/>
  <c r="AF221" i="13" s="1"/>
  <c r="AF220" i="13"/>
  <c r="AC418" i="13"/>
  <c r="AG417" i="13"/>
  <c r="AC193" i="13"/>
  <c r="AG192" i="13"/>
  <c r="AA375" i="13"/>
  <c r="AE374" i="13"/>
  <c r="T194" i="13"/>
  <c r="X193" i="13"/>
  <c r="AA410" i="13"/>
  <c r="AE409" i="13"/>
  <c r="AC515" i="13"/>
  <c r="AG514" i="13"/>
  <c r="S32" i="13"/>
  <c r="W32" i="13" s="1"/>
  <c r="T61" i="13"/>
  <c r="X60" i="13"/>
  <c r="AA39" i="13"/>
  <c r="AE38" i="13"/>
  <c r="AB18" i="13"/>
  <c r="AF18" i="13" s="1"/>
  <c r="AF17" i="13"/>
  <c r="AB158" i="13"/>
  <c r="AF158" i="13" s="1"/>
  <c r="AF157" i="13"/>
  <c r="AA459" i="13"/>
  <c r="AE458" i="13"/>
  <c r="AB410" i="13"/>
  <c r="AF410" i="13" s="1"/>
  <c r="AF409" i="13"/>
  <c r="AC116" i="13"/>
  <c r="AG115" i="13"/>
  <c r="AB214" i="13"/>
  <c r="AF214" i="13" s="1"/>
  <c r="AF213" i="13"/>
  <c r="AB39" i="13"/>
  <c r="AF39" i="13" s="1"/>
  <c r="AF38" i="13"/>
  <c r="AB333" i="13"/>
  <c r="AF333" i="13" s="1"/>
  <c r="AF332" i="13"/>
  <c r="AB389" i="13"/>
  <c r="AF389" i="13" s="1"/>
  <c r="AF388" i="13"/>
  <c r="AB431" i="13"/>
  <c r="AF431" i="13" s="1"/>
  <c r="AF430" i="13"/>
  <c r="AB473" i="13"/>
  <c r="AF473" i="13" s="1"/>
  <c r="AF472" i="13"/>
  <c r="R144" i="13"/>
  <c r="V143" i="13"/>
  <c r="AA466" i="13"/>
  <c r="AE465" i="13"/>
  <c r="S186" i="13"/>
  <c r="W186" i="13" s="1"/>
  <c r="AA109" i="13"/>
  <c r="AE108" i="13"/>
  <c r="R46" i="13"/>
  <c r="V45" i="13"/>
  <c r="AC215" i="13"/>
  <c r="AG214" i="13"/>
  <c r="AC235" i="13"/>
  <c r="AG234" i="13"/>
  <c r="AA417" i="13"/>
  <c r="AE416" i="13"/>
  <c r="AA242" i="13"/>
  <c r="AE241" i="13"/>
  <c r="R74" i="13"/>
  <c r="V73" i="13"/>
  <c r="AC249" i="13"/>
  <c r="AG248" i="13"/>
  <c r="AA298" i="13"/>
  <c r="AE297" i="13"/>
  <c r="AA508" i="13"/>
  <c r="AE507" i="13"/>
  <c r="AA319" i="13"/>
  <c r="AE318" i="13"/>
  <c r="S39" i="13"/>
  <c r="W39" i="13" s="1"/>
  <c r="R214" i="13"/>
  <c r="V213" i="13"/>
  <c r="AA228" i="13"/>
  <c r="AE227" i="13"/>
  <c r="AC68" i="13"/>
  <c r="AG67" i="13"/>
  <c r="S88" i="13"/>
  <c r="W88" i="13" s="1"/>
  <c r="AA361" i="13"/>
  <c r="AE360" i="13"/>
  <c r="R109" i="13"/>
  <c r="V108" i="13"/>
  <c r="AA18" i="13"/>
  <c r="AE17" i="13"/>
  <c r="AA382" i="13"/>
  <c r="AE381" i="13"/>
  <c r="S102" i="13"/>
  <c r="W102" i="13" s="1"/>
  <c r="R130" i="13"/>
  <c r="V129" i="13"/>
  <c r="AC383" i="13"/>
  <c r="AG382" i="13"/>
  <c r="AA60" i="13"/>
  <c r="AE59" i="13"/>
  <c r="S144" i="13"/>
  <c r="W144" i="13" s="1"/>
  <c r="R242" i="13"/>
  <c r="V241" i="13"/>
  <c r="AB466" i="13"/>
  <c r="AF466" i="13" s="1"/>
  <c r="AF465" i="13"/>
  <c r="AB291" i="13"/>
  <c r="AF291" i="13" s="1"/>
  <c r="AF290" i="13"/>
  <c r="AB46" i="13"/>
  <c r="AF46" i="13" s="1"/>
  <c r="AF45" i="13"/>
  <c r="AB123" i="13"/>
  <c r="AF123" i="13" s="1"/>
  <c r="AF122" i="13"/>
  <c r="AB165" i="13"/>
  <c r="AF165" i="13" s="1"/>
  <c r="AF164" i="13"/>
  <c r="AB207" i="13"/>
  <c r="AF207" i="13" s="1"/>
  <c r="AF206" i="13"/>
  <c r="T186" i="13"/>
  <c r="X185" i="13"/>
  <c r="AC201" i="13"/>
  <c r="AG200" i="13"/>
  <c r="T75" i="13"/>
  <c r="X74" i="13"/>
  <c r="AA144" i="13"/>
  <c r="AE143" i="13"/>
  <c r="AA221" i="13"/>
  <c r="AE220" i="13"/>
  <c r="T116" i="13"/>
  <c r="X115" i="13"/>
  <c r="AC501" i="13"/>
  <c r="AG500" i="13"/>
  <c r="T18" i="13"/>
  <c r="X17" i="13"/>
  <c r="S18" i="13"/>
  <c r="T25" i="13"/>
  <c r="X24" i="13"/>
  <c r="AA291" i="13"/>
  <c r="AE290" i="13"/>
  <c r="AB480" i="13"/>
  <c r="AF480" i="13" s="1"/>
  <c r="AF479" i="13"/>
  <c r="AC187" i="13"/>
  <c r="AG186" i="13"/>
  <c r="AC228" i="13"/>
  <c r="AG227" i="13"/>
  <c r="AA11" i="13"/>
  <c r="AE10" i="13"/>
  <c r="T222" i="13"/>
  <c r="X221" i="13"/>
  <c r="AB172" i="13"/>
  <c r="AF172" i="13" s="1"/>
  <c r="AF171" i="13"/>
  <c r="AB256" i="13"/>
  <c r="AF256" i="13" s="1"/>
  <c r="AF255" i="13"/>
  <c r="AB298" i="13"/>
  <c r="AF298" i="13" s="1"/>
  <c r="AF297" i="13"/>
  <c r="AB375" i="13"/>
  <c r="AF375" i="13" s="1"/>
  <c r="AF374" i="13"/>
  <c r="AB417" i="13"/>
  <c r="AF417" i="13" s="1"/>
  <c r="AF416" i="13"/>
  <c r="AB242" i="13"/>
  <c r="AF242" i="13" s="1"/>
  <c r="AF241" i="13"/>
  <c r="R25" i="13"/>
  <c r="V24" i="13"/>
  <c r="AC173" i="13"/>
  <c r="AG172" i="13"/>
  <c r="AA102" i="13"/>
  <c r="AE101" i="13"/>
  <c r="S95" i="13"/>
  <c r="W95" i="13" s="1"/>
  <c r="AA200" i="13"/>
  <c r="AE199" i="13"/>
  <c r="R172" i="13"/>
  <c r="V171" i="13"/>
  <c r="AC467" i="13"/>
  <c r="AG466" i="13"/>
  <c r="AC488" i="13"/>
  <c r="AG487" i="13"/>
  <c r="AA494" i="13"/>
  <c r="AE493" i="13"/>
  <c r="R200" i="13"/>
  <c r="V199" i="13"/>
  <c r="AB11" i="13"/>
  <c r="AF10" i="13"/>
  <c r="T40" i="13"/>
  <c r="X39" i="13"/>
  <c r="AC159" i="13"/>
  <c r="AG158" i="13"/>
  <c r="R95" i="13"/>
  <c r="V94" i="13"/>
  <c r="AA480" i="13"/>
  <c r="AE479" i="13"/>
  <c r="AA53" i="13"/>
  <c r="AE52" i="13"/>
  <c r="AA515" i="13"/>
  <c r="AE514" i="13"/>
  <c r="T82" i="13"/>
  <c r="X81" i="13"/>
  <c r="R235" i="13"/>
  <c r="V234" i="13"/>
  <c r="AA270" i="13"/>
  <c r="AE269" i="13"/>
  <c r="T103" i="13"/>
  <c r="X102" i="13"/>
  <c r="X32" i="13"/>
  <c r="T151" i="13"/>
  <c r="X150" i="13"/>
  <c r="AA116" i="13"/>
  <c r="AE115" i="13"/>
  <c r="R11" i="13"/>
  <c r="V10" i="13"/>
  <c r="AC138" i="13"/>
  <c r="AG137" i="13"/>
  <c r="AA312" i="13"/>
  <c r="AE311" i="13"/>
  <c r="AA193" i="13"/>
  <c r="AE192" i="13"/>
  <c r="AB116" i="13"/>
  <c r="AF116" i="13" s="1"/>
  <c r="AF115" i="13"/>
  <c r="AB368" i="13"/>
  <c r="AF368" i="13" s="1"/>
  <c r="AF367" i="13"/>
  <c r="AA333" i="13"/>
  <c r="AE332" i="13"/>
  <c r="R186" i="13"/>
  <c r="V185" i="13"/>
  <c r="AG31" i="13"/>
  <c r="AC32" i="13"/>
  <c r="T166" i="13"/>
  <c r="X165" i="13"/>
  <c r="AA74" i="13"/>
  <c r="AE73" i="13"/>
  <c r="T236" i="13"/>
  <c r="X235" i="13"/>
  <c r="AB32" i="13"/>
  <c r="AF32" i="13" s="1"/>
  <c r="AF31" i="13"/>
  <c r="AB74" i="13"/>
  <c r="AF74" i="13" s="1"/>
  <c r="AF73" i="13"/>
  <c r="AB459" i="13"/>
  <c r="AF459" i="13" s="1"/>
  <c r="AF458" i="13"/>
  <c r="AB88" i="13"/>
  <c r="AF88" i="13" s="1"/>
  <c r="AF87" i="13"/>
  <c r="AB130" i="13"/>
  <c r="AF130" i="13" s="1"/>
  <c r="AF129" i="13"/>
  <c r="AB494" i="13"/>
  <c r="AF494" i="13" s="1"/>
  <c r="AF493" i="13"/>
  <c r="AB508" i="13"/>
  <c r="AF508" i="13" s="1"/>
  <c r="AF507" i="13"/>
  <c r="AC424" i="13"/>
  <c r="AG423" i="13"/>
  <c r="AC453" i="13"/>
  <c r="AG452" i="13"/>
  <c r="AA396" i="13"/>
  <c r="AE395" i="13"/>
  <c r="AA473" i="13"/>
  <c r="AE472" i="13"/>
  <c r="AC242" i="13"/>
  <c r="AG241" i="13"/>
  <c r="AA25" i="13"/>
  <c r="AE24" i="13"/>
  <c r="AA326" i="13"/>
  <c r="AE325" i="13"/>
  <c r="AA207" i="13"/>
  <c r="AE206" i="13"/>
  <c r="T242" i="13"/>
  <c r="X241" i="13"/>
  <c r="AB60" i="13"/>
  <c r="AF60" i="13" s="1"/>
  <c r="AF59" i="13"/>
  <c r="AA277" i="13"/>
  <c r="AE276" i="13"/>
  <c r="AB193" i="13"/>
  <c r="AF193" i="13" s="1"/>
  <c r="AF192" i="13"/>
  <c r="AA347" i="13"/>
  <c r="AE346" i="13"/>
  <c r="AB284" i="13"/>
  <c r="AF284" i="13" s="1"/>
  <c r="AF283" i="13"/>
  <c r="AB326" i="13"/>
  <c r="AF326" i="13" s="1"/>
  <c r="AF325" i="13"/>
  <c r="AB424" i="13"/>
  <c r="AF424" i="13" s="1"/>
  <c r="AF423" i="13"/>
  <c r="AB340" i="13"/>
  <c r="AF340" i="13" s="1"/>
  <c r="AF339" i="13"/>
  <c r="AB382" i="13"/>
  <c r="AF382" i="13" s="1"/>
  <c r="AF381" i="13"/>
  <c r="AB228" i="13"/>
  <c r="AF228" i="13" s="1"/>
  <c r="AF227" i="13"/>
  <c r="R151" i="13"/>
  <c r="V150" i="13"/>
  <c r="AA354" i="13"/>
  <c r="AE353" i="13"/>
  <c r="AA179" i="13"/>
  <c r="AE178" i="13"/>
  <c r="AC404" i="13"/>
  <c r="AG403" i="13"/>
  <c r="S11" i="13"/>
  <c r="W11" i="13" s="1"/>
  <c r="AA452" i="13"/>
  <c r="AE451" i="13"/>
  <c r="AC411" i="13"/>
  <c r="AG410" i="13"/>
  <c r="R53" i="13"/>
  <c r="V52" i="13"/>
  <c r="T95" i="13"/>
  <c r="X94" i="13"/>
  <c r="AC494" i="13"/>
  <c r="AG493" i="13"/>
  <c r="S249" i="13"/>
  <c r="W249" i="13" s="1"/>
  <c r="R60" i="13"/>
  <c r="V59" i="13"/>
  <c r="AA186" i="13"/>
  <c r="AE185" i="13"/>
  <c r="AA32" i="13"/>
  <c r="AE31" i="13"/>
  <c r="AA81" i="13"/>
  <c r="AE80" i="13"/>
  <c r="R221" i="13"/>
  <c r="V220" i="13"/>
  <c r="AA305" i="13"/>
  <c r="AE304" i="13"/>
  <c r="T110" i="13"/>
  <c r="X109" i="13"/>
  <c r="R116" i="13"/>
  <c r="V115" i="13"/>
  <c r="AA522" i="13"/>
  <c r="AE521" i="13"/>
  <c r="AA95" i="13"/>
  <c r="AE94" i="13"/>
  <c r="T130" i="13"/>
  <c r="X129" i="13"/>
  <c r="AA368" i="13"/>
  <c r="AE367" i="13"/>
  <c r="R137" i="13"/>
  <c r="V136" i="13"/>
  <c r="AC390" i="13"/>
  <c r="AG389" i="13"/>
  <c r="T12" i="13"/>
  <c r="X11" i="13"/>
  <c r="AA137" i="13"/>
  <c r="AE136" i="13"/>
  <c r="S172" i="13"/>
  <c r="W172" i="13" s="1"/>
  <c r="N15" i="13"/>
  <c r="N16" i="13"/>
  <c r="A17" i="11"/>
  <c r="A16" i="13"/>
  <c r="D558" i="11"/>
  <c r="J558" i="13" s="1"/>
  <c r="D535" i="11"/>
  <c r="J535" i="13" s="1"/>
  <c r="D556" i="11"/>
  <c r="J556" i="13" s="1"/>
  <c r="D557" i="11"/>
  <c r="J557" i="13" s="1"/>
  <c r="D538" i="11"/>
  <c r="J538" i="13" s="1"/>
  <c r="D559" i="11"/>
  <c r="J559" i="13" s="1"/>
  <c r="D533" i="11"/>
  <c r="J533" i="13" s="1"/>
  <c r="D554" i="11"/>
  <c r="J554" i="13" s="1"/>
  <c r="D536" i="11"/>
  <c r="J536" i="13" s="1"/>
  <c r="D537" i="11"/>
  <c r="J537" i="13" s="1"/>
  <c r="Z531" i="11"/>
  <c r="Z527" i="11"/>
  <c r="AA529" i="11"/>
  <c r="AB528" i="11"/>
  <c r="AB530" i="11"/>
  <c r="AA528" i="11"/>
  <c r="AA526" i="11"/>
  <c r="Z528" i="11"/>
  <c r="AB527" i="11"/>
  <c r="Z529" i="11"/>
  <c r="AA530" i="11"/>
  <c r="AB526" i="11"/>
  <c r="AA527" i="11"/>
  <c r="AB529" i="11"/>
  <c r="AA531" i="11"/>
  <c r="Z530" i="11"/>
  <c r="Z526" i="11"/>
  <c r="AB531" i="11"/>
  <c r="M16" i="13"/>
  <c r="M15" i="13"/>
  <c r="M17" i="13"/>
  <c r="U222" i="13"/>
  <c r="U223" i="13" s="1"/>
  <c r="U103" i="13"/>
  <c r="U104" i="13" s="1"/>
  <c r="AD54" i="13"/>
  <c r="AD55" i="13" s="1"/>
  <c r="AD145" i="13"/>
  <c r="AH145" i="13" s="1"/>
  <c r="AD75" i="13"/>
  <c r="AD76" i="13" s="1"/>
  <c r="AD40" i="13"/>
  <c r="AD41" i="13" s="1"/>
  <c r="AD96" i="13"/>
  <c r="AD97" i="13" s="1"/>
  <c r="AD61" i="13"/>
  <c r="AD62" i="13" s="1"/>
  <c r="AD47" i="13"/>
  <c r="AD48" i="13" s="1"/>
  <c r="AD82" i="13"/>
  <c r="AD83" i="13" s="1"/>
  <c r="AD68" i="13"/>
  <c r="AD69" i="13" s="1"/>
  <c r="AD103" i="13"/>
  <c r="AD104" i="13" s="1"/>
  <c r="AD89" i="13"/>
  <c r="AD90" i="13" s="1"/>
  <c r="AD33" i="13"/>
  <c r="AD34" i="13" s="1"/>
  <c r="U243" i="13"/>
  <c r="U244" i="13" s="1"/>
  <c r="U229" i="13"/>
  <c r="U230" i="13" s="1"/>
  <c r="U250" i="13"/>
  <c r="U251" i="13" s="1"/>
  <c r="U194" i="13"/>
  <c r="U180" i="13"/>
  <c r="Y180" i="13" s="1"/>
  <c r="AD180" i="13"/>
  <c r="AH180" i="13" s="1"/>
  <c r="AD271" i="13"/>
  <c r="AD272" i="13" s="1"/>
  <c r="AD257" i="13"/>
  <c r="AD258" i="13" s="1"/>
  <c r="AD201" i="13"/>
  <c r="AD202" i="13" s="1"/>
  <c r="AD222" i="13"/>
  <c r="AD223" i="13" s="1"/>
  <c r="AD243" i="13"/>
  <c r="AD244" i="13" s="1"/>
  <c r="AD208" i="13"/>
  <c r="AD209" i="13" s="1"/>
  <c r="AD194" i="13"/>
  <c r="AD195" i="13" s="1"/>
  <c r="AD264" i="13"/>
  <c r="AD265" i="13" s="1"/>
  <c r="AD229" i="13"/>
  <c r="AD230" i="13" s="1"/>
  <c r="AD124" i="13"/>
  <c r="AH124" i="13" s="1"/>
  <c r="AD110" i="13"/>
  <c r="AD111" i="13" s="1"/>
  <c r="U166" i="13"/>
  <c r="AD306" i="13"/>
  <c r="AD307" i="13" s="1"/>
  <c r="AD397" i="13"/>
  <c r="AH397" i="13" s="1"/>
  <c r="AD383" i="13"/>
  <c r="AH383" i="13" s="1"/>
  <c r="AD327" i="13"/>
  <c r="AD328" i="13" s="1"/>
  <c r="AD292" i="13"/>
  <c r="AD293" i="13" s="1"/>
  <c r="AD278" i="13"/>
  <c r="AD279" i="13" s="1"/>
  <c r="AD348" i="13"/>
  <c r="AD349" i="13" s="1"/>
  <c r="AD313" i="13"/>
  <c r="AD314" i="13" s="1"/>
  <c r="AD299" i="13"/>
  <c r="AD300" i="13" s="1"/>
  <c r="AD369" i="13"/>
  <c r="AH369" i="13" s="1"/>
  <c r="AD334" i="13"/>
  <c r="AD335" i="13" s="1"/>
  <c r="AD320" i="13"/>
  <c r="AD321" i="13" s="1"/>
  <c r="AD390" i="13"/>
  <c r="AH390" i="13" s="1"/>
  <c r="AD355" i="13"/>
  <c r="AD356" i="13" s="1"/>
  <c r="AD341" i="13"/>
  <c r="AD342" i="13" s="1"/>
  <c r="AD285" i="13"/>
  <c r="AD286" i="13" s="1"/>
  <c r="AD250" i="13"/>
  <c r="AD251" i="13" s="1"/>
  <c r="U201" i="13"/>
  <c r="AD523" i="13"/>
  <c r="AH523" i="13" s="1"/>
  <c r="AD509" i="13"/>
  <c r="AD446" i="13"/>
  <c r="AH446" i="13" s="1"/>
  <c r="AD467" i="13"/>
  <c r="AH467" i="13" s="1"/>
  <c r="AD362" i="13"/>
  <c r="AD363" i="13" s="1"/>
  <c r="U145" i="13"/>
  <c r="Y145" i="13" s="1"/>
  <c r="U117" i="13"/>
  <c r="Y117" i="13" s="1"/>
  <c r="AD19" i="13"/>
  <c r="AH19" i="13" s="1"/>
  <c r="U47" i="13"/>
  <c r="U48" i="13" s="1"/>
  <c r="U124" i="13"/>
  <c r="Y124" i="13" s="1"/>
  <c r="U19" i="13"/>
  <c r="Y19" i="13" s="1"/>
  <c r="U89" i="13"/>
  <c r="U90" i="13" s="1"/>
  <c r="U54" i="13"/>
  <c r="U55" i="13" s="1"/>
  <c r="U40" i="13"/>
  <c r="U41" i="13" s="1"/>
  <c r="U110" i="13"/>
  <c r="U111" i="13" s="1"/>
  <c r="U75" i="13"/>
  <c r="U61" i="13"/>
  <c r="U96" i="13"/>
  <c r="U97" i="13" s="1"/>
  <c r="U82" i="13"/>
  <c r="U26" i="13"/>
  <c r="Y26" i="13" s="1"/>
  <c r="D565" i="11"/>
  <c r="J565" i="13" s="1"/>
  <c r="D566" i="11"/>
  <c r="J566" i="13" s="1"/>
  <c r="D564" i="11"/>
  <c r="J564" i="13" s="1"/>
  <c r="O10" i="11"/>
  <c r="O11" i="11" s="1"/>
  <c r="O12" i="11" s="1"/>
  <c r="P11" i="11"/>
  <c r="P12" i="11" s="1"/>
  <c r="P13" i="11" s="1"/>
  <c r="M8" i="11"/>
  <c r="M9" i="11" s="1"/>
  <c r="M10" i="11" s="1"/>
  <c r="M11" i="11" s="1"/>
  <c r="M12" i="11" s="1"/>
  <c r="M13" i="11" s="1"/>
  <c r="N9" i="11"/>
  <c r="N10" i="11" s="1"/>
  <c r="N11" i="11" s="1"/>
  <c r="Z207" i="13"/>
  <c r="D512" i="11"/>
  <c r="J512" i="13" s="1"/>
  <c r="D528" i="11"/>
  <c r="J528" i="13" s="1"/>
  <c r="D515" i="11"/>
  <c r="J515" i="13" s="1"/>
  <c r="D516" i="11"/>
  <c r="J516" i="13" s="1"/>
  <c r="V492" i="11"/>
  <c r="V493" i="11" s="1"/>
  <c r="Z193" i="13"/>
  <c r="V544" i="11"/>
  <c r="V530" i="11"/>
  <c r="D435" i="11"/>
  <c r="J435" i="13" s="1"/>
  <c r="D416" i="11"/>
  <c r="J416" i="13" s="1"/>
  <c r="Z160" i="13"/>
  <c r="D463" i="11"/>
  <c r="J463" i="13" s="1"/>
  <c r="D127" i="11"/>
  <c r="J127" i="13" s="1"/>
  <c r="D347" i="11"/>
  <c r="J347" i="13" s="1"/>
  <c r="V464" i="11"/>
  <c r="V465" i="11" s="1"/>
  <c r="D346" i="11"/>
  <c r="J346" i="13" s="1"/>
  <c r="D344" i="11"/>
  <c r="J344" i="13" s="1"/>
  <c r="D220" i="11"/>
  <c r="J220" i="13" s="1"/>
  <c r="D218" i="11"/>
  <c r="J218" i="13" s="1"/>
  <c r="D141" i="11"/>
  <c r="J141" i="13" s="1"/>
  <c r="D148" i="11"/>
  <c r="J148" i="13" s="1"/>
  <c r="D8" i="11"/>
  <c r="J8" i="13" s="1"/>
  <c r="D430" i="11"/>
  <c r="J430" i="13" s="1"/>
  <c r="D459" i="11"/>
  <c r="J459" i="13" s="1"/>
  <c r="D304" i="11"/>
  <c r="J304" i="13" s="1"/>
  <c r="D316" i="11"/>
  <c r="J316" i="13" s="1"/>
  <c r="D498" i="11"/>
  <c r="J498" i="13" s="1"/>
  <c r="D449" i="11"/>
  <c r="J449" i="13" s="1"/>
  <c r="V149" i="11"/>
  <c r="V150" i="11" s="1"/>
  <c r="D150" i="11" s="1"/>
  <c r="J150" i="13" s="1"/>
  <c r="D319" i="11"/>
  <c r="J319" i="13" s="1"/>
  <c r="D309" i="11"/>
  <c r="J309" i="13" s="1"/>
  <c r="D318" i="11"/>
  <c r="J318" i="13" s="1"/>
  <c r="D305" i="11"/>
  <c r="J305" i="13" s="1"/>
  <c r="D428" i="11"/>
  <c r="J428" i="13" s="1"/>
  <c r="D225" i="11"/>
  <c r="J225" i="13" s="1"/>
  <c r="D232" i="11"/>
  <c r="J232" i="13" s="1"/>
  <c r="V233" i="11"/>
  <c r="V234" i="11" s="1"/>
  <c r="D234" i="11" s="1"/>
  <c r="J234" i="13" s="1"/>
  <c r="D239" i="11"/>
  <c r="J239" i="13" s="1"/>
  <c r="D456" i="11"/>
  <c r="J456" i="13" s="1"/>
  <c r="D458" i="11"/>
  <c r="J458" i="13" s="1"/>
  <c r="D519" i="11"/>
  <c r="J519" i="13" s="1"/>
  <c r="D169" i="11"/>
  <c r="J169" i="13" s="1"/>
  <c r="D337" i="11"/>
  <c r="J337" i="13" s="1"/>
  <c r="D190" i="11"/>
  <c r="J190" i="13" s="1"/>
  <c r="D291" i="11"/>
  <c r="J291" i="13" s="1"/>
  <c r="D389" i="11"/>
  <c r="J389" i="13" s="1"/>
  <c r="V520" i="11"/>
  <c r="V521" i="11" s="1"/>
  <c r="D288" i="11"/>
  <c r="J288" i="13" s="1"/>
  <c r="V170" i="11"/>
  <c r="V171" i="11" s="1"/>
  <c r="D171" i="11" s="1"/>
  <c r="J171" i="13" s="1"/>
  <c r="D246" i="11"/>
  <c r="J246" i="13" s="1"/>
  <c r="D332" i="11"/>
  <c r="J332" i="13" s="1"/>
  <c r="D330" i="11"/>
  <c r="J330" i="13" s="1"/>
  <c r="D276" i="11"/>
  <c r="J276" i="13" s="1"/>
  <c r="D260" i="11"/>
  <c r="J260" i="13" s="1"/>
  <c r="D274" i="11"/>
  <c r="J274" i="13" s="1"/>
  <c r="D445" i="11"/>
  <c r="J445" i="13" s="1"/>
  <c r="D421" i="11"/>
  <c r="J421" i="13" s="1"/>
  <c r="D333" i="11"/>
  <c r="J333" i="13" s="1"/>
  <c r="D155" i="11"/>
  <c r="J155" i="13" s="1"/>
  <c r="D351" i="11"/>
  <c r="J351" i="13" s="1"/>
  <c r="D323" i="11"/>
  <c r="J323" i="13" s="1"/>
  <c r="D402" i="11"/>
  <c r="J402" i="13" s="1"/>
  <c r="D162" i="11"/>
  <c r="J162" i="13" s="1"/>
  <c r="D253" i="11"/>
  <c r="J253" i="13" s="1"/>
  <c r="D277" i="11"/>
  <c r="J277" i="13" s="1"/>
  <c r="D290" i="11"/>
  <c r="J290" i="13" s="1"/>
  <c r="D442" i="11"/>
  <c r="J442" i="13" s="1"/>
  <c r="D444" i="11"/>
  <c r="J444" i="13" s="1"/>
  <c r="D295" i="11"/>
  <c r="J295" i="13" s="1"/>
  <c r="D400" i="11"/>
  <c r="J400" i="13" s="1"/>
  <c r="D262" i="11"/>
  <c r="J262" i="13" s="1"/>
  <c r="D267" i="11"/>
  <c r="J267" i="13" s="1"/>
  <c r="D374" i="11"/>
  <c r="J374" i="13" s="1"/>
  <c r="Z425" i="13"/>
  <c r="D470" i="11"/>
  <c r="J470" i="13" s="1"/>
  <c r="D302" i="11"/>
  <c r="J302" i="13" s="1"/>
  <c r="D393" i="11"/>
  <c r="J393" i="13" s="1"/>
  <c r="V268" i="11"/>
  <c r="V269" i="11" s="1"/>
  <c r="D269" i="11" s="1"/>
  <c r="J269" i="13" s="1"/>
  <c r="D472" i="11"/>
  <c r="J472" i="13" s="1"/>
  <c r="D134" i="11"/>
  <c r="J134" i="13" s="1"/>
  <c r="D204" i="11"/>
  <c r="J204" i="13" s="1"/>
  <c r="D388" i="11"/>
  <c r="J388" i="13" s="1"/>
  <c r="D407" i="11"/>
  <c r="J407" i="13" s="1"/>
  <c r="D211" i="11"/>
  <c r="J211" i="13" s="1"/>
  <c r="D473" i="11"/>
  <c r="J473" i="13" s="1"/>
  <c r="D372" i="11"/>
  <c r="J372" i="13" s="1"/>
  <c r="D281" i="11"/>
  <c r="J281" i="13" s="1"/>
  <c r="D386" i="11"/>
  <c r="J386" i="13" s="1"/>
  <c r="D176" i="11"/>
  <c r="J176" i="13" s="1"/>
  <c r="D183" i="11"/>
  <c r="J183" i="13" s="1"/>
  <c r="D122" i="11"/>
  <c r="J122" i="13" s="1"/>
  <c r="D197" i="11"/>
  <c r="J197" i="13" s="1"/>
  <c r="D365" i="11"/>
  <c r="J365" i="13" s="1"/>
  <c r="D136" i="11"/>
  <c r="J136" i="13" s="1"/>
  <c r="V247" i="11"/>
  <c r="V248" i="11" s="1"/>
  <c r="D248" i="11" s="1"/>
  <c r="J248" i="13" s="1"/>
  <c r="D358" i="11"/>
  <c r="J358" i="13" s="1"/>
  <c r="D484" i="11"/>
  <c r="J484" i="13" s="1"/>
  <c r="D360" i="11"/>
  <c r="J360" i="13" s="1"/>
  <c r="Z347" i="13"/>
  <c r="D414" i="11"/>
  <c r="J414" i="13" s="1"/>
  <c r="D417" i="11"/>
  <c r="J417" i="13" s="1"/>
  <c r="D477" i="11"/>
  <c r="J477" i="13" s="1"/>
  <c r="D120" i="11"/>
  <c r="J120" i="13" s="1"/>
  <c r="Z361" i="13"/>
  <c r="Z362" i="13"/>
  <c r="D379" i="11"/>
  <c r="J379" i="13" s="1"/>
  <c r="Z445" i="13"/>
  <c r="Z377" i="13"/>
  <c r="Z376" i="13"/>
  <c r="Z465" i="13"/>
  <c r="Z479" i="13"/>
  <c r="Z438" i="13"/>
  <c r="Z298" i="13"/>
  <c r="Z340" i="13"/>
  <c r="Z305" i="13"/>
  <c r="Z293" i="13"/>
  <c r="Z292" i="13"/>
  <c r="Z354" i="13"/>
  <c r="Z277" i="13"/>
  <c r="Z403" i="13"/>
  <c r="Z312" i="13"/>
  <c r="Z270" i="13"/>
  <c r="Z396" i="13"/>
  <c r="Z522" i="13"/>
  <c r="Z459" i="13"/>
  <c r="Z153" i="13"/>
  <c r="Z152" i="13"/>
  <c r="Z382" i="13"/>
  <c r="Z473" i="13"/>
  <c r="Z256" i="13"/>
  <c r="Z433" i="13"/>
  <c r="Z432" i="13"/>
  <c r="Z349" i="13"/>
  <c r="Z348" i="13"/>
  <c r="Z123" i="13"/>
  <c r="Z166" i="13"/>
  <c r="Z167" i="13"/>
  <c r="Z242" i="13"/>
  <c r="Z174" i="13"/>
  <c r="Z173" i="13"/>
  <c r="Z194" i="13"/>
  <c r="Z195" i="13"/>
  <c r="Z180" i="13"/>
  <c r="Z181" i="13"/>
  <c r="Z493" i="13"/>
  <c r="Z132" i="13"/>
  <c r="Z131" i="13"/>
  <c r="Z264" i="13"/>
  <c r="Z265" i="13"/>
  <c r="Z139" i="13"/>
  <c r="Z138" i="13"/>
  <c r="Z216" i="13"/>
  <c r="Z215" i="13"/>
  <c r="Z146" i="13"/>
  <c r="Z145" i="13"/>
  <c r="Z209" i="13"/>
  <c r="Z208" i="13"/>
  <c r="Z223" i="13"/>
  <c r="Z222" i="13"/>
  <c r="B31" i="11"/>
  <c r="B24" i="13"/>
  <c r="B32" i="11"/>
  <c r="B25" i="13"/>
  <c r="B30" i="11"/>
  <c r="B23" i="13"/>
  <c r="B29" i="11"/>
  <c r="B22" i="13"/>
  <c r="B34" i="11"/>
  <c r="B27" i="13"/>
  <c r="B33" i="11"/>
  <c r="B26" i="13"/>
  <c r="V363" i="11"/>
  <c r="V486" i="11"/>
  <c r="V321" i="11"/>
  <c r="D321" i="11" s="1"/>
  <c r="J321" i="13" s="1"/>
  <c r="D320" i="11"/>
  <c r="J320" i="13" s="1"/>
  <c r="V479" i="11"/>
  <c r="V311" i="11"/>
  <c r="V353" i="11"/>
  <c r="V500" i="11"/>
  <c r="V335" i="11"/>
  <c r="D335" i="11" s="1"/>
  <c r="J335" i="13" s="1"/>
  <c r="D334" i="11"/>
  <c r="J334" i="13" s="1"/>
  <c r="V461" i="11"/>
  <c r="D461" i="11" s="1"/>
  <c r="J461" i="13" s="1"/>
  <c r="D460" i="11"/>
  <c r="J460" i="13" s="1"/>
  <c r="V293" i="11"/>
  <c r="D293" i="11" s="1"/>
  <c r="J293" i="13" s="1"/>
  <c r="D292" i="11"/>
  <c r="J292" i="13" s="1"/>
  <c r="V451" i="11"/>
  <c r="V283" i="11"/>
  <c r="V325" i="11"/>
  <c r="V475" i="11"/>
  <c r="D475" i="11" s="1"/>
  <c r="J475" i="13" s="1"/>
  <c r="D474" i="11"/>
  <c r="J474" i="13" s="1"/>
  <c r="V307" i="11"/>
  <c r="D307" i="11" s="1"/>
  <c r="J307" i="13" s="1"/>
  <c r="D306" i="11"/>
  <c r="J306" i="13" s="1"/>
  <c r="V433" i="11"/>
  <c r="V186" i="11"/>
  <c r="D186" i="11" s="1"/>
  <c r="J186" i="13" s="1"/>
  <c r="D185" i="11"/>
  <c r="J185" i="13" s="1"/>
  <c r="V423" i="11"/>
  <c r="V297" i="11"/>
  <c r="V164" i="11"/>
  <c r="D164" i="11" s="1"/>
  <c r="J164" i="13" s="1"/>
  <c r="V447" i="11"/>
  <c r="D446" i="11"/>
  <c r="J446" i="13" s="1"/>
  <c r="V279" i="11"/>
  <c r="D279" i="11" s="1"/>
  <c r="J279" i="13" s="1"/>
  <c r="D278" i="11"/>
  <c r="J278" i="13" s="1"/>
  <c r="V405" i="11"/>
  <c r="V158" i="11"/>
  <c r="D158" i="11" s="1"/>
  <c r="J158" i="13" s="1"/>
  <c r="D157" i="11"/>
  <c r="J157" i="13" s="1"/>
  <c r="V395" i="11"/>
  <c r="V437" i="11"/>
  <c r="V192" i="11"/>
  <c r="D192" i="11" s="1"/>
  <c r="J192" i="13" s="1"/>
  <c r="V419" i="11"/>
  <c r="D418" i="11"/>
  <c r="J418" i="13" s="1"/>
  <c r="V377" i="11"/>
  <c r="V241" i="11"/>
  <c r="V367" i="11"/>
  <c r="V409" i="11"/>
  <c r="V391" i="11"/>
  <c r="D390" i="11"/>
  <c r="J390" i="13" s="1"/>
  <c r="V349" i="11"/>
  <c r="D349" i="11" s="1"/>
  <c r="J349" i="13" s="1"/>
  <c r="D348" i="11"/>
  <c r="J348" i="13" s="1"/>
  <c r="V206" i="11"/>
  <c r="D206" i="11" s="1"/>
  <c r="J206" i="13" s="1"/>
  <c r="V339" i="11"/>
  <c r="V381" i="11"/>
  <c r="W9" i="11"/>
  <c r="W361" i="11"/>
  <c r="D361" i="11" s="1"/>
  <c r="J361" i="13" s="1"/>
  <c r="W397" i="11"/>
  <c r="W468" i="11"/>
  <c r="W447" i="11"/>
  <c r="W425" i="11"/>
  <c r="W431" i="11"/>
  <c r="D431" i="11" s="1"/>
  <c r="J431" i="13" s="1"/>
  <c r="W411" i="11"/>
  <c r="W419" i="11"/>
  <c r="W403" i="11"/>
  <c r="D403" i="11" s="1"/>
  <c r="J403" i="13" s="1"/>
  <c r="W383" i="11"/>
  <c r="D375" i="11"/>
  <c r="J375" i="13" s="1"/>
  <c r="W391" i="11"/>
  <c r="W453" i="11"/>
  <c r="W440" i="11"/>
  <c r="W488" i="11"/>
  <c r="V178" i="11"/>
  <c r="V129" i="11"/>
  <c r="D129" i="11" s="1"/>
  <c r="J129" i="13" s="1"/>
  <c r="V227" i="11"/>
  <c r="D227" i="11" s="1"/>
  <c r="J227" i="13" s="1"/>
  <c r="V213" i="11"/>
  <c r="D213" i="11" s="1"/>
  <c r="J213" i="13" s="1"/>
  <c r="V255" i="11"/>
  <c r="D255" i="11" s="1"/>
  <c r="J255" i="13" s="1"/>
  <c r="V199" i="11"/>
  <c r="D199" i="11" s="1"/>
  <c r="J199" i="13" s="1"/>
  <c r="V143" i="11"/>
  <c r="D143" i="11" s="1"/>
  <c r="J143" i="13" s="1"/>
  <c r="V263" i="11"/>
  <c r="D263" i="11" s="1"/>
  <c r="J263" i="13" s="1"/>
  <c r="V123" i="11"/>
  <c r="D123" i="11" s="1"/>
  <c r="J123" i="13" s="1"/>
  <c r="V221" i="11"/>
  <c r="D221" i="11" s="1"/>
  <c r="J221" i="13" s="1"/>
  <c r="V137" i="11"/>
  <c r="D137" i="11" s="1"/>
  <c r="J137" i="13" s="1"/>
  <c r="AD488" i="13" l="1"/>
  <c r="AH488" i="13" s="1"/>
  <c r="AD460" i="13"/>
  <c r="AH460" i="13" s="1"/>
  <c r="AD159" i="13"/>
  <c r="AH159" i="13" s="1"/>
  <c r="AD173" i="13"/>
  <c r="AD174" i="13" s="1"/>
  <c r="AH174" i="13" s="1"/>
  <c r="AD474" i="13"/>
  <c r="AH474" i="13" s="1"/>
  <c r="AG39" i="13"/>
  <c r="AG305" i="13"/>
  <c r="AC41" i="13"/>
  <c r="AG41" i="13" s="1"/>
  <c r="AD411" i="13"/>
  <c r="AH411" i="13" s="1"/>
  <c r="X158" i="13"/>
  <c r="AG278" i="13"/>
  <c r="AD166" i="13"/>
  <c r="AD167" i="13" s="1"/>
  <c r="AH167" i="13" s="1"/>
  <c r="U187" i="13"/>
  <c r="Y187" i="13" s="1"/>
  <c r="AG277" i="13"/>
  <c r="AG53" i="13"/>
  <c r="AD495" i="13"/>
  <c r="AH495" i="13" s="1"/>
  <c r="U215" i="13"/>
  <c r="Y215" i="13" s="1"/>
  <c r="AG291" i="13"/>
  <c r="AC131" i="13"/>
  <c r="AG131" i="13" s="1"/>
  <c r="AD215" i="13"/>
  <c r="AH215" i="13" s="1"/>
  <c r="AD117" i="13"/>
  <c r="AH117" i="13" s="1"/>
  <c r="U236" i="13"/>
  <c r="Y236" i="13" s="1"/>
  <c r="U208" i="13"/>
  <c r="U209" i="13" s="1"/>
  <c r="Y209" i="13" s="1"/>
  <c r="AD152" i="13"/>
  <c r="AH152" i="13" s="1"/>
  <c r="U12" i="13"/>
  <c r="Y12" i="13" s="1"/>
  <c r="AD453" i="13"/>
  <c r="AH453" i="13" s="1"/>
  <c r="AG221" i="13"/>
  <c r="AD439" i="13"/>
  <c r="AH439" i="13" s="1"/>
  <c r="AD418" i="13"/>
  <c r="AH418" i="13" s="1"/>
  <c r="AC26" i="13"/>
  <c r="N26" i="13" s="1"/>
  <c r="AC82" i="13"/>
  <c r="AC83" i="13" s="1"/>
  <c r="AG83" i="13" s="1"/>
  <c r="AD376" i="13"/>
  <c r="AH376" i="13" s="1"/>
  <c r="AD432" i="13"/>
  <c r="AH432" i="13" s="1"/>
  <c r="AD481" i="13"/>
  <c r="AH481" i="13" s="1"/>
  <c r="AG340" i="13"/>
  <c r="AG109" i="13"/>
  <c r="AG151" i="13"/>
  <c r="AG11" i="13"/>
  <c r="U131" i="13"/>
  <c r="Y131" i="13" s="1"/>
  <c r="X144" i="13"/>
  <c r="AB208" i="13"/>
  <c r="AB209" i="13" s="1"/>
  <c r="AF209" i="13" s="1"/>
  <c r="U138" i="13"/>
  <c r="Y138" i="13" s="1"/>
  <c r="AG60" i="13"/>
  <c r="AD12" i="13"/>
  <c r="AH12" i="13" s="1"/>
  <c r="AD236" i="13"/>
  <c r="AH236" i="13" s="1"/>
  <c r="U159" i="13"/>
  <c r="Y159" i="13" s="1"/>
  <c r="AC334" i="13"/>
  <c r="AC335" i="13" s="1"/>
  <c r="AG335" i="13" s="1"/>
  <c r="AD425" i="13"/>
  <c r="AH425" i="13" s="1"/>
  <c r="AD404" i="13"/>
  <c r="AH404" i="13" s="1"/>
  <c r="AD138" i="13"/>
  <c r="AH138" i="13" s="1"/>
  <c r="U173" i="13"/>
  <c r="U174" i="13" s="1"/>
  <c r="Y174" i="13" s="1"/>
  <c r="M18" i="13"/>
  <c r="W18" i="13"/>
  <c r="AD187" i="13"/>
  <c r="AH187" i="13" s="1"/>
  <c r="U152" i="13"/>
  <c r="Y152" i="13" s="1"/>
  <c r="AC327" i="13"/>
  <c r="AG327" i="13" s="1"/>
  <c r="AD502" i="13"/>
  <c r="AH502" i="13" s="1"/>
  <c r="AG74" i="13"/>
  <c r="AD131" i="13"/>
  <c r="AH131" i="13" s="1"/>
  <c r="AG144" i="13"/>
  <c r="AG312" i="13"/>
  <c r="AB432" i="13"/>
  <c r="AF432" i="13" s="1"/>
  <c r="AD26" i="13"/>
  <c r="AH26" i="13" s="1"/>
  <c r="AD516" i="13"/>
  <c r="AD517" i="13" s="1"/>
  <c r="AH517" i="13" s="1"/>
  <c r="U33" i="13"/>
  <c r="U34" i="13" s="1"/>
  <c r="Y34" i="13" s="1"/>
  <c r="U68" i="13"/>
  <c r="U69" i="13" s="1"/>
  <c r="Y69" i="13" s="1"/>
  <c r="N25" i="13"/>
  <c r="X179" i="13"/>
  <c r="AB26" i="13"/>
  <c r="AB27" i="13" s="1"/>
  <c r="AF27" i="13" s="1"/>
  <c r="AC397" i="13"/>
  <c r="AG397" i="13" s="1"/>
  <c r="AB173" i="13"/>
  <c r="AF173" i="13" s="1"/>
  <c r="AB138" i="13"/>
  <c r="AB139" i="13" s="1"/>
  <c r="AF139" i="13" s="1"/>
  <c r="AB215" i="13"/>
  <c r="AF215" i="13" s="1"/>
  <c r="AB481" i="13"/>
  <c r="AF481" i="13" s="1"/>
  <c r="AB75" i="13"/>
  <c r="AF75" i="13" s="1"/>
  <c r="AC96" i="13"/>
  <c r="AG96" i="13" s="1"/>
  <c r="AB292" i="13"/>
  <c r="AF292" i="13" s="1"/>
  <c r="AB40" i="13"/>
  <c r="AB41" i="13" s="1"/>
  <c r="AF41" i="13" s="1"/>
  <c r="U20" i="13"/>
  <c r="Y20" i="13" s="1"/>
  <c r="AD391" i="13"/>
  <c r="AH391" i="13" s="1"/>
  <c r="AD412" i="13"/>
  <c r="AH412" i="13" s="1"/>
  <c r="U27" i="13"/>
  <c r="AD468" i="13"/>
  <c r="AH468" i="13" s="1"/>
  <c r="AB33" i="13"/>
  <c r="AB34" i="13" s="1"/>
  <c r="AF34" i="13" s="1"/>
  <c r="U125" i="13"/>
  <c r="Y125" i="13" s="1"/>
  <c r="AD524" i="13"/>
  <c r="AH524" i="13" s="1"/>
  <c r="AD125" i="13"/>
  <c r="AH125" i="13" s="1"/>
  <c r="AD447" i="13"/>
  <c r="AH447" i="13" s="1"/>
  <c r="AD160" i="13"/>
  <c r="AH160" i="13" s="1"/>
  <c r="AB166" i="13"/>
  <c r="AB167" i="13" s="1"/>
  <c r="AF167" i="13" s="1"/>
  <c r="AD146" i="13"/>
  <c r="AH146" i="13" s="1"/>
  <c r="AD20" i="13"/>
  <c r="AH20" i="13" s="1"/>
  <c r="AD181" i="13"/>
  <c r="AH181" i="13" s="1"/>
  <c r="U118" i="13"/>
  <c r="Y118" i="13" s="1"/>
  <c r="AB509" i="13"/>
  <c r="AB510" i="13" s="1"/>
  <c r="AF510" i="13" s="1"/>
  <c r="AD370" i="13"/>
  <c r="AH370" i="13" s="1"/>
  <c r="U146" i="13"/>
  <c r="Y146" i="13" s="1"/>
  <c r="AD384" i="13"/>
  <c r="AH384" i="13" s="1"/>
  <c r="U181" i="13"/>
  <c r="Y181" i="13" s="1"/>
  <c r="AD398" i="13"/>
  <c r="AH398" i="13" s="1"/>
  <c r="AB243" i="13"/>
  <c r="AF243" i="13" s="1"/>
  <c r="AB397" i="13"/>
  <c r="AF397" i="13" s="1"/>
  <c r="AB229" i="13"/>
  <c r="AF229" i="13" s="1"/>
  <c r="AG347" i="13"/>
  <c r="AC299" i="13"/>
  <c r="AG298" i="13"/>
  <c r="AB327" i="13"/>
  <c r="AB328" i="13" s="1"/>
  <c r="AF328" i="13" s="1"/>
  <c r="AB89" i="13"/>
  <c r="AB90" i="13" s="1"/>
  <c r="AF90" i="13" s="1"/>
  <c r="AB299" i="13"/>
  <c r="AB300" i="13" s="1"/>
  <c r="AF300" i="13" s="1"/>
  <c r="AB180" i="13"/>
  <c r="AF180" i="13" s="1"/>
  <c r="AB502" i="13"/>
  <c r="AB503" i="13" s="1"/>
  <c r="AF503" i="13" s="1"/>
  <c r="AH173" i="13"/>
  <c r="AB194" i="13"/>
  <c r="AF194" i="13" s="1"/>
  <c r="AB404" i="13"/>
  <c r="AF404" i="13" s="1"/>
  <c r="AD510" i="13"/>
  <c r="AH510" i="13" s="1"/>
  <c r="AH509" i="13"/>
  <c r="U167" i="13"/>
  <c r="Y167" i="13" s="1"/>
  <c r="Y166" i="13"/>
  <c r="N18" i="13"/>
  <c r="AB19" i="13"/>
  <c r="AF19" i="13" s="1"/>
  <c r="AB488" i="13"/>
  <c r="AF488" i="13" s="1"/>
  <c r="AB355" i="13"/>
  <c r="AB356" i="13" s="1"/>
  <c r="AF356" i="13" s="1"/>
  <c r="AB383" i="13"/>
  <c r="AF383" i="13" s="1"/>
  <c r="U195" i="13"/>
  <c r="Y195" i="13" s="1"/>
  <c r="Y194" i="13"/>
  <c r="AB68" i="13"/>
  <c r="AF68" i="13" s="1"/>
  <c r="U62" i="13"/>
  <c r="Y62" i="13" s="1"/>
  <c r="Y61" i="13"/>
  <c r="U76" i="13"/>
  <c r="Y76" i="13" s="1"/>
  <c r="Y75" i="13"/>
  <c r="U83" i="13"/>
  <c r="Y83" i="13" s="1"/>
  <c r="Y82" i="13"/>
  <c r="AB54" i="13"/>
  <c r="AF54" i="13" s="1"/>
  <c r="AB439" i="13"/>
  <c r="AB440" i="13" s="1"/>
  <c r="AF440" i="13" s="1"/>
  <c r="U202" i="13"/>
  <c r="Y202" i="13" s="1"/>
  <c r="Y201" i="13"/>
  <c r="AB320" i="13"/>
  <c r="AB321" i="13" s="1"/>
  <c r="AF321" i="13" s="1"/>
  <c r="AB236" i="13"/>
  <c r="AB446" i="13"/>
  <c r="AF446" i="13" s="1"/>
  <c r="AB152" i="13"/>
  <c r="AB153" i="13" s="1"/>
  <c r="AF153" i="13" s="1"/>
  <c r="AB271" i="13"/>
  <c r="AB272" i="13" s="1"/>
  <c r="AF272" i="13" s="1"/>
  <c r="AB313" i="13"/>
  <c r="AF313" i="13" s="1"/>
  <c r="AB460" i="13"/>
  <c r="AB461" i="13" s="1"/>
  <c r="AF461" i="13" s="1"/>
  <c r="AB334" i="13"/>
  <c r="AB335" i="13" s="1"/>
  <c r="AF335" i="13" s="1"/>
  <c r="AB362" i="13"/>
  <c r="AF362" i="13" s="1"/>
  <c r="AB159" i="13"/>
  <c r="AB264" i="13"/>
  <c r="AB265" i="13" s="1"/>
  <c r="AF265" i="13" s="1"/>
  <c r="AB117" i="13"/>
  <c r="AB118" i="13" s="1"/>
  <c r="AF118" i="13" s="1"/>
  <c r="AB278" i="13"/>
  <c r="AB279" i="13" s="1"/>
  <c r="AF279" i="13" s="1"/>
  <c r="AB222" i="13"/>
  <c r="AB223" i="13" s="1"/>
  <c r="AF223" i="13" s="1"/>
  <c r="AB523" i="13"/>
  <c r="AB467" i="13"/>
  <c r="AF467" i="13" s="1"/>
  <c r="AB257" i="13"/>
  <c r="AF257" i="13" s="1"/>
  <c r="AG319" i="13"/>
  <c r="AC320" i="13"/>
  <c r="AB453" i="13"/>
  <c r="AB103" i="13"/>
  <c r="AB104" i="13" s="1"/>
  <c r="AF104" i="13" s="1"/>
  <c r="AB61" i="13"/>
  <c r="AB62" i="13" s="1"/>
  <c r="AF62" i="13" s="1"/>
  <c r="AB250" i="13"/>
  <c r="AB251" i="13" s="1"/>
  <c r="AF251" i="13" s="1"/>
  <c r="AB376" i="13"/>
  <c r="AB377" i="13" s="1"/>
  <c r="AF377" i="13" s="1"/>
  <c r="AB516" i="13"/>
  <c r="AF516" i="13" s="1"/>
  <c r="AC89" i="13"/>
  <c r="AG88" i="13"/>
  <c r="AB411" i="13"/>
  <c r="AB412" i="13" s="1"/>
  <c r="AF412" i="13" s="1"/>
  <c r="AB285" i="13"/>
  <c r="AB286" i="13" s="1"/>
  <c r="AF286" i="13" s="1"/>
  <c r="AC117" i="13"/>
  <c r="AG116" i="13"/>
  <c r="AE284" i="13"/>
  <c r="AA285" i="13"/>
  <c r="AC257" i="13"/>
  <c r="AG256" i="13"/>
  <c r="AB110" i="13"/>
  <c r="AB348" i="13"/>
  <c r="AG390" i="13"/>
  <c r="AC391" i="13"/>
  <c r="AG391" i="13" s="1"/>
  <c r="AE522" i="13"/>
  <c r="AA523" i="13"/>
  <c r="AE81" i="13"/>
  <c r="AA82" i="13"/>
  <c r="T96" i="13"/>
  <c r="X95" i="13"/>
  <c r="AG404" i="13"/>
  <c r="AC405" i="13"/>
  <c r="AG405" i="13" s="1"/>
  <c r="AE277" i="13"/>
  <c r="AA278" i="13"/>
  <c r="AC243" i="13"/>
  <c r="AG242" i="13"/>
  <c r="X236" i="13"/>
  <c r="T237" i="13"/>
  <c r="X237" i="13" s="1"/>
  <c r="AE333" i="13"/>
  <c r="AA334" i="13"/>
  <c r="AG138" i="13"/>
  <c r="AC139" i="13"/>
  <c r="AG139" i="13" s="1"/>
  <c r="AE270" i="13"/>
  <c r="AA271" i="13"/>
  <c r="R96" i="13"/>
  <c r="V95" i="13"/>
  <c r="AG488" i="13"/>
  <c r="AC489" i="13"/>
  <c r="AG489" i="13" s="1"/>
  <c r="S96" i="13"/>
  <c r="W96" i="13" s="1"/>
  <c r="T26" i="13"/>
  <c r="M26" i="13" s="1"/>
  <c r="X25" i="13"/>
  <c r="AE144" i="13"/>
  <c r="AA145" i="13"/>
  <c r="X145" i="13"/>
  <c r="T146" i="13"/>
  <c r="X146" i="13" s="1"/>
  <c r="AE18" i="13"/>
  <c r="AA19" i="13"/>
  <c r="R215" i="13"/>
  <c r="V214" i="13"/>
  <c r="R75" i="13"/>
  <c r="V74" i="13"/>
  <c r="AE109" i="13"/>
  <c r="AA110" i="13"/>
  <c r="T62" i="13"/>
  <c r="X62" i="13" s="1"/>
  <c r="X61" i="13"/>
  <c r="AE375" i="13"/>
  <c r="AA376" i="13"/>
  <c r="S159" i="13"/>
  <c r="W159" i="13" s="1"/>
  <c r="S117" i="13"/>
  <c r="W117" i="13" s="1"/>
  <c r="AG75" i="13"/>
  <c r="AC76" i="13"/>
  <c r="AG76" i="13" s="1"/>
  <c r="AC264" i="13"/>
  <c r="AG263" i="13"/>
  <c r="AE445" i="13"/>
  <c r="AA446" i="13"/>
  <c r="R19" i="13"/>
  <c r="V18" i="13"/>
  <c r="AE438" i="13"/>
  <c r="AA439" i="13"/>
  <c r="AE172" i="13"/>
  <c r="AA173" i="13"/>
  <c r="S110" i="13"/>
  <c r="W110" i="13" s="1"/>
  <c r="R208" i="13"/>
  <c r="V207" i="13"/>
  <c r="R40" i="13"/>
  <c r="V39" i="13"/>
  <c r="R159" i="13"/>
  <c r="V158" i="13"/>
  <c r="R124" i="13"/>
  <c r="V123" i="13"/>
  <c r="AC369" i="13"/>
  <c r="AG368" i="13"/>
  <c r="X215" i="13"/>
  <c r="T216" i="13"/>
  <c r="X216" i="13" s="1"/>
  <c r="AC481" i="13"/>
  <c r="AG480" i="13"/>
  <c r="AC355" i="13"/>
  <c r="AG354" i="13"/>
  <c r="S229" i="13"/>
  <c r="W229" i="13" s="1"/>
  <c r="R117" i="13"/>
  <c r="V116" i="13"/>
  <c r="AG159" i="13"/>
  <c r="AC160" i="13"/>
  <c r="AG160" i="13" s="1"/>
  <c r="AG341" i="13"/>
  <c r="AC342" i="13"/>
  <c r="AG342" i="13" s="1"/>
  <c r="R110" i="13"/>
  <c r="V109" i="13"/>
  <c r="S33" i="13"/>
  <c r="W33" i="13" s="1"/>
  <c r="R89" i="13"/>
  <c r="V88" i="13"/>
  <c r="S243" i="13"/>
  <c r="W243" i="13" s="1"/>
  <c r="AB418" i="13"/>
  <c r="AE459" i="13"/>
  <c r="AA460" i="13"/>
  <c r="R180" i="13"/>
  <c r="V179" i="13"/>
  <c r="AE340" i="13"/>
  <c r="AA341" i="13"/>
  <c r="T229" i="13"/>
  <c r="X228" i="13"/>
  <c r="AB369" i="13"/>
  <c r="AB82" i="13"/>
  <c r="AE368" i="13"/>
  <c r="AA369" i="13"/>
  <c r="X110" i="13"/>
  <c r="T111" i="13"/>
  <c r="X111" i="13" s="1"/>
  <c r="AE186" i="13"/>
  <c r="AA187" i="13"/>
  <c r="R54" i="13"/>
  <c r="V53" i="13"/>
  <c r="AE354" i="13"/>
  <c r="AA355" i="13"/>
  <c r="T243" i="13"/>
  <c r="X242" i="13"/>
  <c r="AE396" i="13"/>
  <c r="AA397" i="13"/>
  <c r="X166" i="13"/>
  <c r="T167" i="13"/>
  <c r="X167" i="13" s="1"/>
  <c r="AG145" i="13"/>
  <c r="AC146" i="13"/>
  <c r="AG146" i="13" s="1"/>
  <c r="AE116" i="13"/>
  <c r="AA117" i="13"/>
  <c r="X82" i="13"/>
  <c r="T83" i="13"/>
  <c r="X83" i="13" s="1"/>
  <c r="X40" i="13"/>
  <c r="T41" i="13"/>
  <c r="X41" i="13" s="1"/>
  <c r="R173" i="13"/>
  <c r="V172" i="13"/>
  <c r="AE102" i="13"/>
  <c r="AA103" i="13"/>
  <c r="AC229" i="13"/>
  <c r="AG228" i="13"/>
  <c r="T19" i="13"/>
  <c r="X18" i="13"/>
  <c r="AG201" i="13"/>
  <c r="AC202" i="13"/>
  <c r="AG202" i="13" s="1"/>
  <c r="AG383" i="13"/>
  <c r="AC384" i="13"/>
  <c r="AG384" i="13" s="1"/>
  <c r="AE361" i="13"/>
  <c r="AA362" i="13"/>
  <c r="AE319" i="13"/>
  <c r="AA320" i="13"/>
  <c r="AE417" i="13"/>
  <c r="AA418" i="13"/>
  <c r="AE466" i="13"/>
  <c r="AA467" i="13"/>
  <c r="AC516" i="13"/>
  <c r="AG515" i="13"/>
  <c r="AG418" i="13"/>
  <c r="AC419" i="13"/>
  <c r="AG419" i="13" s="1"/>
  <c r="X47" i="13"/>
  <c r="T48" i="13"/>
  <c r="X48" i="13" s="1"/>
  <c r="R229" i="13"/>
  <c r="V228" i="13"/>
  <c r="S54" i="13"/>
  <c r="W54" i="13" s="1"/>
  <c r="X89" i="13"/>
  <c r="T90" i="13"/>
  <c r="X90" i="13" s="1"/>
  <c r="X208" i="13"/>
  <c r="T209" i="13"/>
  <c r="X209" i="13" s="1"/>
  <c r="AC47" i="13"/>
  <c r="AG46" i="13"/>
  <c r="S215" i="13"/>
  <c r="W215" i="13" s="1"/>
  <c r="R250" i="13"/>
  <c r="V249" i="13"/>
  <c r="R103" i="13"/>
  <c r="V102" i="13"/>
  <c r="S47" i="13"/>
  <c r="W47" i="13" s="1"/>
  <c r="T250" i="13"/>
  <c r="X249" i="13"/>
  <c r="AE487" i="13"/>
  <c r="AA488" i="13"/>
  <c r="AG474" i="13"/>
  <c r="AC475" i="13"/>
  <c r="AG475" i="13" s="1"/>
  <c r="X159" i="13"/>
  <c r="T160" i="13"/>
  <c r="X160" i="13" s="1"/>
  <c r="AG439" i="13"/>
  <c r="AC440" i="13"/>
  <c r="AG440" i="13" s="1"/>
  <c r="AG222" i="13"/>
  <c r="AC223" i="13"/>
  <c r="AG223" i="13" s="1"/>
  <c r="AE74" i="13"/>
  <c r="AA75" i="13"/>
  <c r="AE11" i="13"/>
  <c r="AA12" i="13"/>
  <c r="AE242" i="13"/>
  <c r="AA243" i="13"/>
  <c r="AE424" i="13"/>
  <c r="AA425" i="13"/>
  <c r="AE88" i="13"/>
  <c r="AA89" i="13"/>
  <c r="AB187" i="13"/>
  <c r="AB341" i="13"/>
  <c r="AB390" i="13"/>
  <c r="AB306" i="13"/>
  <c r="AC33" i="13"/>
  <c r="AG32" i="13"/>
  <c r="AE389" i="13"/>
  <c r="AA390" i="13"/>
  <c r="R33" i="13"/>
  <c r="V32" i="13"/>
  <c r="AE123" i="13"/>
  <c r="AA124" i="13"/>
  <c r="AC285" i="13"/>
  <c r="AG284" i="13"/>
  <c r="AE473" i="13"/>
  <c r="AA474" i="13"/>
  <c r="S40" i="13"/>
  <c r="W40" i="13" s="1"/>
  <c r="AE130" i="13"/>
  <c r="AA131" i="13"/>
  <c r="AB145" i="13"/>
  <c r="AB425" i="13"/>
  <c r="S173" i="13"/>
  <c r="W173" i="13" s="1"/>
  <c r="T131" i="13"/>
  <c r="X130" i="13"/>
  <c r="AE305" i="13"/>
  <c r="AA306" i="13"/>
  <c r="R61" i="13"/>
  <c r="V60" i="13"/>
  <c r="AG411" i="13"/>
  <c r="AC412" i="13"/>
  <c r="AG412" i="13" s="1"/>
  <c r="R152" i="13"/>
  <c r="V151" i="13"/>
  <c r="AE207" i="13"/>
  <c r="AA208" i="13"/>
  <c r="AG453" i="13"/>
  <c r="AC454" i="13"/>
  <c r="AG454" i="13" s="1"/>
  <c r="T152" i="13"/>
  <c r="X151" i="13"/>
  <c r="AE515" i="13"/>
  <c r="AA516" i="13"/>
  <c r="N11" i="13"/>
  <c r="AF11" i="13"/>
  <c r="AB12" i="13"/>
  <c r="AC153" i="13"/>
  <c r="AG153" i="13" s="1"/>
  <c r="AG152" i="13"/>
  <c r="AG173" i="13"/>
  <c r="AC174" i="13"/>
  <c r="AG174" i="13" s="1"/>
  <c r="AG187" i="13"/>
  <c r="AC188" i="13"/>
  <c r="AG188" i="13" s="1"/>
  <c r="AC502" i="13"/>
  <c r="AG501" i="13"/>
  <c r="T187" i="13"/>
  <c r="X186" i="13"/>
  <c r="R131" i="13"/>
  <c r="V130" i="13"/>
  <c r="S89" i="13"/>
  <c r="W89" i="13" s="1"/>
  <c r="AE508" i="13"/>
  <c r="AA509" i="13"/>
  <c r="AC236" i="13"/>
  <c r="AG235" i="13"/>
  <c r="AG54" i="13"/>
  <c r="AC55" i="13"/>
  <c r="AG55" i="13" s="1"/>
  <c r="AE410" i="13"/>
  <c r="AA411" i="13"/>
  <c r="AE151" i="13"/>
  <c r="AA152" i="13"/>
  <c r="X173" i="13"/>
  <c r="T174" i="13"/>
  <c r="X174" i="13" s="1"/>
  <c r="AE67" i="13"/>
  <c r="AA68" i="13"/>
  <c r="AE165" i="13"/>
  <c r="AA166" i="13"/>
  <c r="S180" i="13"/>
  <c r="W180" i="13" s="1"/>
  <c r="AC271" i="13"/>
  <c r="AG270" i="13"/>
  <c r="AE431" i="13"/>
  <c r="AA432" i="13"/>
  <c r="S138" i="13"/>
  <c r="W138" i="13" s="1"/>
  <c r="S82" i="13"/>
  <c r="W82" i="13" s="1"/>
  <c r="AG313" i="13"/>
  <c r="AC314" i="13"/>
  <c r="AG314" i="13" s="1"/>
  <c r="AG348" i="13"/>
  <c r="AC349" i="13"/>
  <c r="AG349" i="13" s="1"/>
  <c r="AE158" i="13"/>
  <c r="AA159" i="13"/>
  <c r="AE235" i="13"/>
  <c r="AA236" i="13"/>
  <c r="AG61" i="13"/>
  <c r="AC62" i="13"/>
  <c r="AG62" i="13" s="1"/>
  <c r="R236" i="13"/>
  <c r="V235" i="13"/>
  <c r="X75" i="13"/>
  <c r="T76" i="13"/>
  <c r="X76" i="13" s="1"/>
  <c r="S187" i="13"/>
  <c r="W187" i="13" s="1"/>
  <c r="R194" i="13"/>
  <c r="V193" i="13"/>
  <c r="N12" i="13"/>
  <c r="AG12" i="13"/>
  <c r="AC13" i="13"/>
  <c r="AG13" i="13" s="1"/>
  <c r="AG376" i="13"/>
  <c r="AC377" i="13"/>
  <c r="AG377" i="13" s="1"/>
  <c r="X68" i="13"/>
  <c r="T69" i="13"/>
  <c r="X69" i="13" s="1"/>
  <c r="S166" i="13"/>
  <c r="W166" i="13" s="1"/>
  <c r="R68" i="13"/>
  <c r="V67" i="13"/>
  <c r="S68" i="13"/>
  <c r="W68" i="13" s="1"/>
  <c r="AC523" i="13"/>
  <c r="AG522" i="13"/>
  <c r="AE249" i="13"/>
  <c r="AA250" i="13"/>
  <c r="AG166" i="13"/>
  <c r="AC167" i="13"/>
  <c r="AG167" i="13" s="1"/>
  <c r="AC19" i="13"/>
  <c r="AG18" i="13"/>
  <c r="AB201" i="13"/>
  <c r="AB124" i="13"/>
  <c r="AE137" i="13"/>
  <c r="AA138" i="13"/>
  <c r="AG110" i="13"/>
  <c r="AC111" i="13"/>
  <c r="AG111" i="13" s="1"/>
  <c r="X180" i="13"/>
  <c r="T181" i="13"/>
  <c r="X181" i="13" s="1"/>
  <c r="S250" i="13"/>
  <c r="W250" i="13" s="1"/>
  <c r="AE452" i="13"/>
  <c r="AA453" i="13"/>
  <c r="AE347" i="13"/>
  <c r="AA348" i="13"/>
  <c r="AE326" i="13"/>
  <c r="AA327" i="13"/>
  <c r="AC425" i="13"/>
  <c r="AG424" i="13"/>
  <c r="R187" i="13"/>
  <c r="V186" i="13"/>
  <c r="AE193" i="13"/>
  <c r="AA194" i="13"/>
  <c r="X33" i="13"/>
  <c r="T34" i="13"/>
  <c r="X34" i="13" s="1"/>
  <c r="AE53" i="13"/>
  <c r="AA54" i="13"/>
  <c r="R201" i="13"/>
  <c r="V200" i="13"/>
  <c r="AE200" i="13"/>
  <c r="AA201" i="13"/>
  <c r="R26" i="13"/>
  <c r="V25" i="13"/>
  <c r="T117" i="13"/>
  <c r="X116" i="13"/>
  <c r="R243" i="13"/>
  <c r="V242" i="13"/>
  <c r="S103" i="13"/>
  <c r="W103" i="13" s="1"/>
  <c r="AG68" i="13"/>
  <c r="AC69" i="13"/>
  <c r="AG69" i="13" s="1"/>
  <c r="AE298" i="13"/>
  <c r="AA299" i="13"/>
  <c r="AG215" i="13"/>
  <c r="AC216" i="13"/>
  <c r="AG216" i="13" s="1"/>
  <c r="R145" i="13"/>
  <c r="V144" i="13"/>
  <c r="X194" i="13"/>
  <c r="T195" i="13"/>
  <c r="X195" i="13" s="1"/>
  <c r="AC362" i="13"/>
  <c r="AG361" i="13"/>
  <c r="S124" i="13"/>
  <c r="W124" i="13" s="1"/>
  <c r="X201" i="13"/>
  <c r="T202" i="13"/>
  <c r="X202" i="13" s="1"/>
  <c r="AG460" i="13"/>
  <c r="AC461" i="13"/>
  <c r="AG461" i="13" s="1"/>
  <c r="S201" i="13"/>
  <c r="W201" i="13" s="1"/>
  <c r="AE403" i="13"/>
  <c r="AA404" i="13"/>
  <c r="AE501" i="13"/>
  <c r="AA502" i="13"/>
  <c r="AE256" i="13"/>
  <c r="AA257" i="13"/>
  <c r="S194" i="13"/>
  <c r="W194" i="13" s="1"/>
  <c r="X54" i="13"/>
  <c r="T55" i="13"/>
  <c r="X55" i="13" s="1"/>
  <c r="AE263" i="13"/>
  <c r="AA264" i="13"/>
  <c r="AG432" i="13"/>
  <c r="AC433" i="13"/>
  <c r="AG433" i="13" s="1"/>
  <c r="S222" i="13"/>
  <c r="W222" i="13" s="1"/>
  <c r="AB474" i="13"/>
  <c r="AB495" i="13"/>
  <c r="AB47" i="13"/>
  <c r="R82" i="13"/>
  <c r="V81" i="13"/>
  <c r="S236" i="13"/>
  <c r="W236" i="13" s="1"/>
  <c r="S26" i="13"/>
  <c r="W26" i="13" s="1"/>
  <c r="R138" i="13"/>
  <c r="V137" i="13"/>
  <c r="AE32" i="13"/>
  <c r="AA33" i="13"/>
  <c r="AE179" i="13"/>
  <c r="AA180" i="13"/>
  <c r="R12" i="13"/>
  <c r="V11" i="13"/>
  <c r="AG467" i="13"/>
  <c r="AC468" i="13"/>
  <c r="AG468" i="13" s="1"/>
  <c r="S19" i="13"/>
  <c r="W19" i="13" s="1"/>
  <c r="AE60" i="13"/>
  <c r="AA61" i="13"/>
  <c r="AC194" i="13"/>
  <c r="AG193" i="13"/>
  <c r="S208" i="13"/>
  <c r="W208" i="13" s="1"/>
  <c r="AB131" i="13"/>
  <c r="AB96" i="13"/>
  <c r="X12" i="13"/>
  <c r="M12" i="13"/>
  <c r="T13" i="13"/>
  <c r="X13" i="13" s="1"/>
  <c r="AE95" i="13"/>
  <c r="AA96" i="13"/>
  <c r="R222" i="13"/>
  <c r="V221" i="13"/>
  <c r="AC495" i="13"/>
  <c r="AG494" i="13"/>
  <c r="M11" i="13"/>
  <c r="S12" i="13"/>
  <c r="W12" i="13" s="1"/>
  <c r="AE25" i="13"/>
  <c r="AA26" i="13"/>
  <c r="AE312" i="13"/>
  <c r="AA313" i="13"/>
  <c r="X103" i="13"/>
  <c r="T104" i="13"/>
  <c r="X104" i="13" s="1"/>
  <c r="AE480" i="13"/>
  <c r="AA481" i="13"/>
  <c r="AE494" i="13"/>
  <c r="AA495" i="13"/>
  <c r="X222" i="13"/>
  <c r="T223" i="13"/>
  <c r="X223" i="13" s="1"/>
  <c r="AE291" i="13"/>
  <c r="AA292" i="13"/>
  <c r="AE221" i="13"/>
  <c r="AA222" i="13"/>
  <c r="S145" i="13"/>
  <c r="W145" i="13" s="1"/>
  <c r="AE382" i="13"/>
  <c r="AA383" i="13"/>
  <c r="AE228" i="13"/>
  <c r="AA229" i="13"/>
  <c r="AC250" i="13"/>
  <c r="AG249" i="13"/>
  <c r="R47" i="13"/>
  <c r="V46" i="13"/>
  <c r="AE39" i="13"/>
  <c r="AA40" i="13"/>
  <c r="AG180" i="13"/>
  <c r="AC181" i="13"/>
  <c r="AG181" i="13" s="1"/>
  <c r="X124" i="13"/>
  <c r="T125" i="13"/>
  <c r="X125" i="13" s="1"/>
  <c r="S61" i="13"/>
  <c r="W61" i="13" s="1"/>
  <c r="AE46" i="13"/>
  <c r="AA47" i="13"/>
  <c r="R166" i="13"/>
  <c r="V165" i="13"/>
  <c r="AE214" i="13"/>
  <c r="AA215" i="13"/>
  <c r="AC509" i="13"/>
  <c r="AG508" i="13"/>
  <c r="AG124" i="13"/>
  <c r="AC125" i="13"/>
  <c r="AG125" i="13" s="1"/>
  <c r="S152" i="13"/>
  <c r="W152" i="13" s="1"/>
  <c r="AC103" i="13"/>
  <c r="AG102" i="13"/>
  <c r="S75" i="13"/>
  <c r="W75" i="13" s="1"/>
  <c r="AG292" i="13"/>
  <c r="AC293" i="13"/>
  <c r="AG293" i="13" s="1"/>
  <c r="AG208" i="13"/>
  <c r="AC209" i="13"/>
  <c r="AG209" i="13" s="1"/>
  <c r="AG306" i="13"/>
  <c r="AC307" i="13"/>
  <c r="AG307" i="13" s="1"/>
  <c r="T138" i="13"/>
  <c r="X137" i="13"/>
  <c r="S131" i="13"/>
  <c r="W131" i="13" s="1"/>
  <c r="N22" i="13"/>
  <c r="N23" i="13"/>
  <c r="N24" i="13"/>
  <c r="A18" i="11"/>
  <c r="A17" i="13"/>
  <c r="AA540" i="11"/>
  <c r="AA547" i="11"/>
  <c r="AA545" i="11"/>
  <c r="AA552" i="11"/>
  <c r="Z542" i="11"/>
  <c r="Z549" i="11"/>
  <c r="AA542" i="11"/>
  <c r="AA549" i="11"/>
  <c r="AA541" i="11"/>
  <c r="AA548" i="11"/>
  <c r="AB544" i="11"/>
  <c r="AB551" i="11"/>
  <c r="D542" i="11"/>
  <c r="J542" i="13" s="1"/>
  <c r="D549" i="11"/>
  <c r="J549" i="13" s="1"/>
  <c r="AB542" i="11"/>
  <c r="AB549" i="11"/>
  <c r="AA543" i="11"/>
  <c r="AA550" i="11"/>
  <c r="AB540" i="11"/>
  <c r="AB547" i="11"/>
  <c r="Z541" i="11"/>
  <c r="Z548" i="11"/>
  <c r="AA544" i="11"/>
  <c r="AA551" i="11"/>
  <c r="Z545" i="11"/>
  <c r="Z552" i="11"/>
  <c r="D552" i="11"/>
  <c r="J552" i="13" s="1"/>
  <c r="AB543" i="11"/>
  <c r="AB550" i="11"/>
  <c r="AB545" i="11"/>
  <c r="AB552" i="11"/>
  <c r="Z543" i="11"/>
  <c r="Z550" i="11"/>
  <c r="Z540" i="11"/>
  <c r="Z547" i="11"/>
  <c r="Z544" i="11"/>
  <c r="Z551" i="11"/>
  <c r="AB541" i="11"/>
  <c r="AB548" i="11"/>
  <c r="D529" i="11"/>
  <c r="J529" i="13" s="1"/>
  <c r="D526" i="11"/>
  <c r="J526" i="13" s="1"/>
  <c r="M24" i="13"/>
  <c r="M22" i="13"/>
  <c r="M23" i="13"/>
  <c r="M25" i="13"/>
  <c r="O13" i="11"/>
  <c r="N12" i="11"/>
  <c r="N13" i="11" s="1"/>
  <c r="D563" i="11"/>
  <c r="J563" i="13" s="1"/>
  <c r="Z159" i="13"/>
  <c r="V545" i="11"/>
  <c r="V531" i="11"/>
  <c r="D531" i="11" s="1"/>
  <c r="J531" i="13" s="1"/>
  <c r="D530" i="11"/>
  <c r="J530" i="13" s="1"/>
  <c r="Z447" i="13"/>
  <c r="Z446" i="13"/>
  <c r="Z466" i="13"/>
  <c r="Z299" i="13"/>
  <c r="Z300" i="13"/>
  <c r="Z440" i="13"/>
  <c r="Z439" i="13"/>
  <c r="Z480" i="13"/>
  <c r="Z461" i="13"/>
  <c r="Z460" i="13"/>
  <c r="Z405" i="13"/>
  <c r="Z404" i="13"/>
  <c r="Z475" i="13"/>
  <c r="Z474" i="13"/>
  <c r="Z523" i="13"/>
  <c r="Z524" i="13"/>
  <c r="Z279" i="13"/>
  <c r="Z278" i="13"/>
  <c r="Z398" i="13"/>
  <c r="Z397" i="13"/>
  <c r="Z307" i="13"/>
  <c r="Z306" i="13"/>
  <c r="Z342" i="13"/>
  <c r="Z341" i="13"/>
  <c r="Z384" i="13"/>
  <c r="Z383" i="13"/>
  <c r="Z272" i="13"/>
  <c r="Z271" i="13"/>
  <c r="Z314" i="13"/>
  <c r="Z313" i="13"/>
  <c r="Z356" i="13"/>
  <c r="Z355" i="13"/>
  <c r="Z258" i="13"/>
  <c r="Z257" i="13"/>
  <c r="Z494" i="13"/>
  <c r="Z244" i="13"/>
  <c r="Z243" i="13"/>
  <c r="Z125" i="13"/>
  <c r="Z124" i="13"/>
  <c r="B41" i="11"/>
  <c r="B34" i="13"/>
  <c r="B37" i="11"/>
  <c r="B30" i="13"/>
  <c r="B36" i="11"/>
  <c r="B29" i="13"/>
  <c r="B39" i="11"/>
  <c r="B32" i="13"/>
  <c r="B40" i="11"/>
  <c r="B33" i="13"/>
  <c r="B38" i="11"/>
  <c r="B31" i="13"/>
  <c r="V159" i="11"/>
  <c r="D159" i="11" s="1"/>
  <c r="J159" i="13" s="1"/>
  <c r="V165" i="11"/>
  <c r="D165" i="11" s="1"/>
  <c r="J165" i="13" s="1"/>
  <c r="V193" i="11"/>
  <c r="D193" i="11" s="1"/>
  <c r="J193" i="13" s="1"/>
  <c r="V249" i="11"/>
  <c r="D249" i="11" s="1"/>
  <c r="J249" i="13" s="1"/>
  <c r="V179" i="11"/>
  <c r="D179" i="11" s="1"/>
  <c r="J179" i="13" s="1"/>
  <c r="D178" i="11"/>
  <c r="J178" i="13" s="1"/>
  <c r="V522" i="11"/>
  <c r="D521" i="11"/>
  <c r="J521" i="13" s="1"/>
  <c r="V326" i="11"/>
  <c r="D325" i="11"/>
  <c r="J325" i="13" s="1"/>
  <c r="V487" i="11"/>
  <c r="D486" i="11"/>
  <c r="J486" i="13" s="1"/>
  <c r="V187" i="11"/>
  <c r="D187" i="11" s="1"/>
  <c r="J187" i="13" s="1"/>
  <c r="V172" i="11"/>
  <c r="D172" i="11" s="1"/>
  <c r="J172" i="13" s="1"/>
  <c r="D241" i="11"/>
  <c r="J241" i="13" s="1"/>
  <c r="V242" i="11"/>
  <c r="D447" i="11"/>
  <c r="J447" i="13" s="1"/>
  <c r="V494" i="11"/>
  <c r="D493" i="11"/>
  <c r="J493" i="13" s="1"/>
  <c r="V284" i="11"/>
  <c r="D283" i="11"/>
  <c r="J283" i="13" s="1"/>
  <c r="V410" i="11"/>
  <c r="D409" i="11"/>
  <c r="J409" i="13" s="1"/>
  <c r="V298" i="11"/>
  <c r="D297" i="11"/>
  <c r="J297" i="13" s="1"/>
  <c r="V424" i="11"/>
  <c r="D423" i="11"/>
  <c r="J423" i="13" s="1"/>
  <c r="V452" i="11"/>
  <c r="D451" i="11"/>
  <c r="J451" i="13" s="1"/>
  <c r="D419" i="11"/>
  <c r="J419" i="13" s="1"/>
  <c r="V368" i="11"/>
  <c r="D367" i="11"/>
  <c r="J367" i="13" s="1"/>
  <c r="V466" i="11"/>
  <c r="D465" i="11"/>
  <c r="J465" i="13" s="1"/>
  <c r="V354" i="11"/>
  <c r="D353" i="11"/>
  <c r="J353" i="13" s="1"/>
  <c r="V396" i="11"/>
  <c r="D395" i="11"/>
  <c r="J395" i="13" s="1"/>
  <c r="V501" i="11"/>
  <c r="D500" i="11"/>
  <c r="J500" i="13" s="1"/>
  <c r="V312" i="11"/>
  <c r="D311" i="11"/>
  <c r="J311" i="13" s="1"/>
  <c r="D391" i="11"/>
  <c r="J391" i="13" s="1"/>
  <c r="V438" i="11"/>
  <c r="D437" i="11"/>
  <c r="J437" i="13" s="1"/>
  <c r="V207" i="11"/>
  <c r="D207" i="11" s="1"/>
  <c r="J207" i="13" s="1"/>
  <c r="V382" i="11"/>
  <c r="D381" i="11"/>
  <c r="J381" i="13" s="1"/>
  <c r="V340" i="11"/>
  <c r="D339" i="11"/>
  <c r="J339" i="13" s="1"/>
  <c r="V480" i="11"/>
  <c r="D479" i="11"/>
  <c r="J479" i="13" s="1"/>
  <c r="V235" i="11"/>
  <c r="D235" i="11" s="1"/>
  <c r="J235" i="13" s="1"/>
  <c r="V151" i="11"/>
  <c r="W412" i="11"/>
  <c r="W432" i="11"/>
  <c r="D432" i="11" s="1"/>
  <c r="J432" i="13" s="1"/>
  <c r="D376" i="11"/>
  <c r="J376" i="13" s="1"/>
  <c r="W384" i="11"/>
  <c r="W398" i="11"/>
  <c r="W404" i="11"/>
  <c r="D404" i="11" s="1"/>
  <c r="J404" i="13" s="1"/>
  <c r="W454" i="11"/>
  <c r="W426" i="11"/>
  <c r="W489" i="11"/>
  <c r="W362" i="11"/>
  <c r="D362" i="11" s="1"/>
  <c r="J362" i="13" s="1"/>
  <c r="V214" i="11"/>
  <c r="D214" i="11" s="1"/>
  <c r="J214" i="13" s="1"/>
  <c r="V270" i="11"/>
  <c r="V228" i="11"/>
  <c r="D228" i="11" s="1"/>
  <c r="J228" i="13" s="1"/>
  <c r="V130" i="11"/>
  <c r="D130" i="11" s="1"/>
  <c r="J130" i="13" s="1"/>
  <c r="V144" i="11"/>
  <c r="D144" i="11" s="1"/>
  <c r="J144" i="13" s="1"/>
  <c r="V200" i="11"/>
  <c r="D200" i="11" s="1"/>
  <c r="J200" i="13" s="1"/>
  <c r="V256" i="11"/>
  <c r="D256" i="11" s="1"/>
  <c r="J256" i="13" s="1"/>
  <c r="V264" i="11"/>
  <c r="D264" i="11" s="1"/>
  <c r="J264" i="13" s="1"/>
  <c r="V138" i="11"/>
  <c r="D138" i="11" s="1"/>
  <c r="J138" i="13" s="1"/>
  <c r="V222" i="11"/>
  <c r="D222" i="11" s="1"/>
  <c r="J222" i="13" s="1"/>
  <c r="V124" i="11"/>
  <c r="D124" i="11" s="1"/>
  <c r="J124" i="13" s="1"/>
  <c r="X70" i="11"/>
  <c r="X71" i="11" s="1"/>
  <c r="X72" i="11" s="1"/>
  <c r="X73" i="11" s="1"/>
  <c r="X74" i="11" s="1"/>
  <c r="X75" i="11" s="1"/>
  <c r="X76" i="11" s="1"/>
  <c r="X21" i="11"/>
  <c r="X22" i="11" s="1"/>
  <c r="X23" i="11" s="1"/>
  <c r="X24" i="11" s="1"/>
  <c r="X25" i="11" s="1"/>
  <c r="X26" i="11" s="1"/>
  <c r="X27" i="11" s="1"/>
  <c r="W21" i="11"/>
  <c r="W22" i="11" s="1"/>
  <c r="W23" i="11" s="1"/>
  <c r="W24" i="11" s="1"/>
  <c r="W25" i="11" s="1"/>
  <c r="W26" i="11" s="1"/>
  <c r="W27" i="11" s="1"/>
  <c r="W28" i="11"/>
  <c r="W29" i="11" s="1"/>
  <c r="W30" i="11" s="1"/>
  <c r="W31" i="11" s="1"/>
  <c r="W32" i="11" s="1"/>
  <c r="W33" i="11" s="1"/>
  <c r="W34" i="11" s="1"/>
  <c r="X28" i="11"/>
  <c r="X29" i="11" s="1"/>
  <c r="X30" i="11" s="1"/>
  <c r="X31" i="11" s="1"/>
  <c r="X32" i="11" s="1"/>
  <c r="X33" i="11" s="1"/>
  <c r="X34" i="11" s="1"/>
  <c r="W42" i="11"/>
  <c r="W43" i="11" s="1"/>
  <c r="W44" i="11" s="1"/>
  <c r="W45" i="11" s="1"/>
  <c r="W46" i="11" s="1"/>
  <c r="W47" i="11" s="1"/>
  <c r="W48" i="11" s="1"/>
  <c r="X42" i="11"/>
  <c r="X43" i="11" s="1"/>
  <c r="X44" i="11" s="1"/>
  <c r="X45" i="11" s="1"/>
  <c r="X46" i="11" s="1"/>
  <c r="X47" i="11" s="1"/>
  <c r="X48" i="11" s="1"/>
  <c r="W56" i="11"/>
  <c r="W57" i="11" s="1"/>
  <c r="W58" i="11" s="1"/>
  <c r="W59" i="11" s="1"/>
  <c r="W60" i="11" s="1"/>
  <c r="W61" i="11" s="1"/>
  <c r="W62" i="11" s="1"/>
  <c r="W63" i="11"/>
  <c r="W64" i="11" s="1"/>
  <c r="W65" i="11" s="1"/>
  <c r="W66" i="11" s="1"/>
  <c r="W67" i="11" s="1"/>
  <c r="W68" i="11" s="1"/>
  <c r="W69" i="11" s="1"/>
  <c r="X63" i="11"/>
  <c r="X64" i="11" s="1"/>
  <c r="X65" i="11" s="1"/>
  <c r="X66" i="11" s="1"/>
  <c r="X67" i="11" s="1"/>
  <c r="X68" i="11" s="1"/>
  <c r="X69" i="11" s="1"/>
  <c r="W70" i="11"/>
  <c r="W71" i="11" s="1"/>
  <c r="W72" i="11" s="1"/>
  <c r="W73" i="11" s="1"/>
  <c r="W74" i="11" s="1"/>
  <c r="W75" i="11" s="1"/>
  <c r="W76" i="11" s="1"/>
  <c r="W77" i="11"/>
  <c r="W78" i="11" s="1"/>
  <c r="W79" i="11" s="1"/>
  <c r="W80" i="11" s="1"/>
  <c r="W81" i="11" s="1"/>
  <c r="W82" i="11" s="1"/>
  <c r="W83" i="11" s="1"/>
  <c r="X77" i="11"/>
  <c r="X78" i="11" s="1"/>
  <c r="X79" i="11" s="1"/>
  <c r="X80" i="11" s="1"/>
  <c r="X81" i="11" s="1"/>
  <c r="X82" i="11" s="1"/>
  <c r="X83" i="11" s="1"/>
  <c r="W84" i="11"/>
  <c r="W85" i="11" s="1"/>
  <c r="W86" i="11" s="1"/>
  <c r="W87" i="11" s="1"/>
  <c r="W88" i="11" s="1"/>
  <c r="W89" i="11" s="1"/>
  <c r="W90" i="11" s="1"/>
  <c r="X84" i="11"/>
  <c r="X85" i="11" s="1"/>
  <c r="X86" i="11" s="1"/>
  <c r="X87" i="11" s="1"/>
  <c r="X88" i="11" s="1"/>
  <c r="X89" i="11" s="1"/>
  <c r="X90" i="11" s="1"/>
  <c r="W91" i="11"/>
  <c r="W92" i="11" s="1"/>
  <c r="W93" i="11" s="1"/>
  <c r="W94" i="11" s="1"/>
  <c r="W95" i="11" s="1"/>
  <c r="W96" i="11" s="1"/>
  <c r="W97" i="11" s="1"/>
  <c r="X91" i="11"/>
  <c r="X92" i="11" s="1"/>
  <c r="X93" i="11" s="1"/>
  <c r="X94" i="11" s="1"/>
  <c r="X95" i="11" s="1"/>
  <c r="X96" i="11" s="1"/>
  <c r="X97" i="11" s="1"/>
  <c r="W98" i="11"/>
  <c r="W99" i="11" s="1"/>
  <c r="W100" i="11" s="1"/>
  <c r="W101" i="11" s="1"/>
  <c r="W102" i="11" s="1"/>
  <c r="W103" i="11" s="1"/>
  <c r="W104" i="11" s="1"/>
  <c r="X98" i="11"/>
  <c r="X99" i="11" s="1"/>
  <c r="X100" i="11" s="1"/>
  <c r="X101" i="11" s="1"/>
  <c r="X102" i="11" s="1"/>
  <c r="X103" i="11" s="1"/>
  <c r="X104" i="11" s="1"/>
  <c r="W105" i="11"/>
  <c r="W106" i="11" s="1"/>
  <c r="W107" i="11" s="1"/>
  <c r="W108" i="11" s="1"/>
  <c r="W109" i="11" s="1"/>
  <c r="W110" i="11" s="1"/>
  <c r="W111" i="11" s="1"/>
  <c r="X105" i="11"/>
  <c r="X106" i="11" s="1"/>
  <c r="X107" i="11" s="1"/>
  <c r="X108" i="11" s="1"/>
  <c r="X109" i="11" s="1"/>
  <c r="X110" i="11" s="1"/>
  <c r="X111" i="11" s="1"/>
  <c r="V36" i="11"/>
  <c r="V43" i="11"/>
  <c r="V64" i="11"/>
  <c r="V71" i="11"/>
  <c r="V78" i="11"/>
  <c r="V92" i="11"/>
  <c r="X14" i="11"/>
  <c r="X15" i="11" s="1"/>
  <c r="X16" i="11" s="1"/>
  <c r="X17" i="11" s="1"/>
  <c r="X18" i="11" s="1"/>
  <c r="X19" i="11" s="1"/>
  <c r="X20" i="11" s="1"/>
  <c r="W112" i="11"/>
  <c r="W113" i="11" s="1"/>
  <c r="W114" i="11" s="1"/>
  <c r="W115" i="11" s="1"/>
  <c r="W116" i="11" s="1"/>
  <c r="W117" i="11" s="1"/>
  <c r="W118" i="11" s="1"/>
  <c r="V85" i="11"/>
  <c r="V50" i="11"/>
  <c r="V29" i="11"/>
  <c r="V22" i="11"/>
  <c r="W14" i="11"/>
  <c r="W15" i="11" s="1"/>
  <c r="W16" i="11" s="1"/>
  <c r="W17" i="11" s="1"/>
  <c r="W18" i="11" s="1"/>
  <c r="W19" i="11" s="1"/>
  <c r="W20" i="11" s="1"/>
  <c r="V113" i="11"/>
  <c r="V106" i="11"/>
  <c r="V99" i="11"/>
  <c r="V57" i="11"/>
  <c r="Z113" i="13"/>
  <c r="Z106" i="13"/>
  <c r="Z99" i="13"/>
  <c r="Z92" i="13"/>
  <c r="Z85" i="13"/>
  <c r="Z78" i="13"/>
  <c r="Z71" i="13"/>
  <c r="Z64" i="13"/>
  <c r="Z57" i="13"/>
  <c r="Z50" i="13"/>
  <c r="Z43" i="13"/>
  <c r="Z36" i="13"/>
  <c r="Z29" i="13"/>
  <c r="Z22" i="13"/>
  <c r="Z15" i="13"/>
  <c r="Z9" i="13"/>
  <c r="AD489" i="13" l="1"/>
  <c r="AH489" i="13" s="1"/>
  <c r="AD461" i="13"/>
  <c r="AH461" i="13" s="1"/>
  <c r="AD475" i="13"/>
  <c r="AH475" i="13" s="1"/>
  <c r="AH166" i="13"/>
  <c r="U188" i="13"/>
  <c r="Y188" i="13" s="1"/>
  <c r="AD118" i="13"/>
  <c r="AH118" i="13" s="1"/>
  <c r="AC132" i="13"/>
  <c r="AG132" i="13" s="1"/>
  <c r="AG82" i="13"/>
  <c r="Y208" i="13"/>
  <c r="AD496" i="13"/>
  <c r="AH496" i="13" s="1"/>
  <c r="U216" i="13"/>
  <c r="Y216" i="13" s="1"/>
  <c r="AD454" i="13"/>
  <c r="AH454" i="13" s="1"/>
  <c r="AD216" i="13"/>
  <c r="AH216" i="13" s="1"/>
  <c r="AD440" i="13"/>
  <c r="AH440" i="13" s="1"/>
  <c r="AD153" i="13"/>
  <c r="AH153" i="13" s="1"/>
  <c r="AG26" i="13"/>
  <c r="U237" i="13"/>
  <c r="Y237" i="13" s="1"/>
  <c r="AD419" i="13"/>
  <c r="AH419" i="13" s="1"/>
  <c r="AF208" i="13"/>
  <c r="U13" i="13"/>
  <c r="Y13" i="13" s="1"/>
  <c r="AD482" i="13"/>
  <c r="AH482" i="13" s="1"/>
  <c r="U139" i="13"/>
  <c r="Y139" i="13" s="1"/>
  <c r="AC27" i="13"/>
  <c r="AG27" i="13" s="1"/>
  <c r="AD13" i="13"/>
  <c r="AH13" i="13" s="1"/>
  <c r="AD377" i="13"/>
  <c r="AH377" i="13" s="1"/>
  <c r="U153" i="13"/>
  <c r="Y153" i="13" s="1"/>
  <c r="U132" i="13"/>
  <c r="Y132" i="13" s="1"/>
  <c r="AD433" i="13"/>
  <c r="AH433" i="13" s="1"/>
  <c r="U160" i="13"/>
  <c r="Y160" i="13" s="1"/>
  <c r="AD237" i="13"/>
  <c r="AH237" i="13" s="1"/>
  <c r="AD405" i="13"/>
  <c r="AH405" i="13" s="1"/>
  <c r="AG334" i="13"/>
  <c r="AD426" i="13"/>
  <c r="AH426" i="13" s="1"/>
  <c r="AB181" i="13"/>
  <c r="AF181" i="13" s="1"/>
  <c r="AD139" i="13"/>
  <c r="AH139" i="13" s="1"/>
  <c r="Y173" i="13"/>
  <c r="Y68" i="13"/>
  <c r="AF33" i="13"/>
  <c r="AF166" i="13"/>
  <c r="AF89" i="13"/>
  <c r="AD188" i="13"/>
  <c r="AH188" i="13" s="1"/>
  <c r="AB174" i="13"/>
  <c r="AF174" i="13" s="1"/>
  <c r="AC328" i="13"/>
  <c r="AG328" i="13" s="1"/>
  <c r="AB230" i="13"/>
  <c r="AF230" i="13" s="1"/>
  <c r="AF138" i="13"/>
  <c r="AC398" i="13"/>
  <c r="AG398" i="13" s="1"/>
  <c r="AB314" i="13"/>
  <c r="AF314" i="13" s="1"/>
  <c r="AD503" i="13"/>
  <c r="AH503" i="13" s="1"/>
  <c r="Y33" i="13"/>
  <c r="AD132" i="13"/>
  <c r="AH132" i="13" s="1"/>
  <c r="AB482" i="13"/>
  <c r="AF482" i="13" s="1"/>
  <c r="AB384" i="13"/>
  <c r="AF384" i="13" s="1"/>
  <c r="AB433" i="13"/>
  <c r="AF433" i="13" s="1"/>
  <c r="AB398" i="13"/>
  <c r="AF398" i="13" s="1"/>
  <c r="AD27" i="13"/>
  <c r="N27" i="13" s="1"/>
  <c r="AH516" i="13"/>
  <c r="AF26" i="13"/>
  <c r="AF327" i="13"/>
  <c r="AC97" i="13"/>
  <c r="AG97" i="13" s="1"/>
  <c r="AB69" i="13"/>
  <c r="AF69" i="13" s="1"/>
  <c r="AB489" i="13"/>
  <c r="AF489" i="13" s="1"/>
  <c r="AF278" i="13"/>
  <c r="AF320" i="13"/>
  <c r="AB76" i="13"/>
  <c r="AF76" i="13" s="1"/>
  <c r="AB216" i="13"/>
  <c r="AF216" i="13" s="1"/>
  <c r="Y27" i="13"/>
  <c r="AF40" i="13"/>
  <c r="AB447" i="13"/>
  <c r="AF447" i="13" s="1"/>
  <c r="AB405" i="13"/>
  <c r="AF405" i="13" s="1"/>
  <c r="AF509" i="13"/>
  <c r="AB293" i="13"/>
  <c r="AF293" i="13" s="1"/>
  <c r="AF299" i="13"/>
  <c r="AB517" i="13"/>
  <c r="AF517" i="13" s="1"/>
  <c r="AB244" i="13"/>
  <c r="AF244" i="13" s="1"/>
  <c r="AB20" i="13"/>
  <c r="AF20" i="13" s="1"/>
  <c r="N20" i="13"/>
  <c r="AB195" i="13"/>
  <c r="AF195" i="13" s="1"/>
  <c r="AF61" i="13"/>
  <c r="M20" i="13"/>
  <c r="AF439" i="13"/>
  <c r="M27" i="13"/>
  <c r="AB55" i="13"/>
  <c r="AF55" i="13" s="1"/>
  <c r="AF117" i="13"/>
  <c r="AF285" i="13"/>
  <c r="AF103" i="13"/>
  <c r="AF502" i="13"/>
  <c r="AF222" i="13"/>
  <c r="AF264" i="13"/>
  <c r="AG299" i="13"/>
  <c r="AC300" i="13"/>
  <c r="AG300" i="13" s="1"/>
  <c r="AF355" i="13"/>
  <c r="AF152" i="13"/>
  <c r="AB258" i="13"/>
  <c r="AF258" i="13" s="1"/>
  <c r="AB468" i="13"/>
  <c r="AF468" i="13" s="1"/>
  <c r="AF271" i="13"/>
  <c r="AB363" i="13"/>
  <c r="AF363" i="13" s="1"/>
  <c r="AF334" i="13"/>
  <c r="AF460" i="13"/>
  <c r="AF236" i="13"/>
  <c r="AB237" i="13"/>
  <c r="AF237" i="13" s="1"/>
  <c r="AF523" i="13"/>
  <c r="AB524" i="13"/>
  <c r="AF524" i="13" s="1"/>
  <c r="AF250" i="13"/>
  <c r="AF453" i="13"/>
  <c r="AB454" i="13"/>
  <c r="AF454" i="13" s="1"/>
  <c r="AF159" i="13"/>
  <c r="AB160" i="13"/>
  <c r="AF160" i="13" s="1"/>
  <c r="AG320" i="13"/>
  <c r="AC321" i="13"/>
  <c r="AG321" i="13" s="1"/>
  <c r="AF376" i="13"/>
  <c r="AF411" i="13"/>
  <c r="AG89" i="13"/>
  <c r="AC90" i="13"/>
  <c r="AG90" i="13" s="1"/>
  <c r="AG509" i="13"/>
  <c r="AC510" i="13"/>
  <c r="AG510" i="13" s="1"/>
  <c r="AA482" i="13"/>
  <c r="AE482" i="13" s="1"/>
  <c r="AE481" i="13"/>
  <c r="AA321" i="13"/>
  <c r="AE321" i="13" s="1"/>
  <c r="AE320" i="13"/>
  <c r="AB48" i="13"/>
  <c r="AF48" i="13" s="1"/>
  <c r="AF47" i="13"/>
  <c r="AA237" i="13"/>
  <c r="AE237" i="13" s="1"/>
  <c r="AE236" i="13"/>
  <c r="AA433" i="13"/>
  <c r="AE433" i="13" s="1"/>
  <c r="AE432" i="13"/>
  <c r="S90" i="13"/>
  <c r="W90" i="13" s="1"/>
  <c r="R34" i="13"/>
  <c r="V34" i="13" s="1"/>
  <c r="V33" i="13"/>
  <c r="AB188" i="13"/>
  <c r="AF188" i="13" s="1"/>
  <c r="AF187" i="13"/>
  <c r="R251" i="13"/>
  <c r="V251" i="13" s="1"/>
  <c r="V250" i="13"/>
  <c r="R230" i="13"/>
  <c r="V230" i="13" s="1"/>
  <c r="V229" i="13"/>
  <c r="S111" i="13"/>
  <c r="W111" i="13" s="1"/>
  <c r="AA335" i="13"/>
  <c r="AE335" i="13" s="1"/>
  <c r="AE334" i="13"/>
  <c r="AA83" i="13"/>
  <c r="AE83" i="13" s="1"/>
  <c r="AE82" i="13"/>
  <c r="AA195" i="13"/>
  <c r="AE195" i="13" s="1"/>
  <c r="AE194" i="13"/>
  <c r="AB146" i="13"/>
  <c r="AF146" i="13" s="1"/>
  <c r="AF145" i="13"/>
  <c r="S174" i="13"/>
  <c r="W174" i="13" s="1"/>
  <c r="AG495" i="13"/>
  <c r="AC496" i="13"/>
  <c r="AG496" i="13" s="1"/>
  <c r="AF495" i="13"/>
  <c r="AB496" i="13"/>
  <c r="AF496" i="13" s="1"/>
  <c r="R27" i="13"/>
  <c r="V27" i="13" s="1"/>
  <c r="V26" i="13"/>
  <c r="R188" i="13"/>
  <c r="V188" i="13" s="1"/>
  <c r="V187" i="13"/>
  <c r="R195" i="13"/>
  <c r="V195" i="13" s="1"/>
  <c r="V194" i="13"/>
  <c r="S41" i="13"/>
  <c r="W41" i="13" s="1"/>
  <c r="AA391" i="13"/>
  <c r="AE391" i="13" s="1"/>
  <c r="AE390" i="13"/>
  <c r="S216" i="13"/>
  <c r="W216" i="13" s="1"/>
  <c r="AA363" i="13"/>
  <c r="AE363" i="13" s="1"/>
  <c r="AE362" i="13"/>
  <c r="AA398" i="13"/>
  <c r="AE398" i="13" s="1"/>
  <c r="AE397" i="13"/>
  <c r="AA370" i="13"/>
  <c r="AE370" i="13" s="1"/>
  <c r="AE369" i="13"/>
  <c r="X229" i="13"/>
  <c r="T230" i="13"/>
  <c r="X230" i="13" s="1"/>
  <c r="S244" i="13"/>
  <c r="W244" i="13" s="1"/>
  <c r="R76" i="13"/>
  <c r="V76" i="13" s="1"/>
  <c r="V75" i="13"/>
  <c r="AG257" i="13"/>
  <c r="AC258" i="13"/>
  <c r="AG258" i="13" s="1"/>
  <c r="R209" i="13"/>
  <c r="V209" i="13" s="1"/>
  <c r="V208" i="13"/>
  <c r="R167" i="13"/>
  <c r="V167" i="13" s="1"/>
  <c r="V166" i="13"/>
  <c r="S195" i="13"/>
  <c r="W195" i="13" s="1"/>
  <c r="AA300" i="13"/>
  <c r="AE300" i="13" s="1"/>
  <c r="AE299" i="13"/>
  <c r="AA202" i="13"/>
  <c r="AE202" i="13" s="1"/>
  <c r="AE201" i="13"/>
  <c r="R69" i="13"/>
  <c r="V69" i="13" s="1"/>
  <c r="V68" i="13"/>
  <c r="S188" i="13"/>
  <c r="W188" i="13" s="1"/>
  <c r="AA160" i="13"/>
  <c r="AE160" i="13" s="1"/>
  <c r="AE159" i="13"/>
  <c r="AA153" i="13"/>
  <c r="AE153" i="13" s="1"/>
  <c r="AE152" i="13"/>
  <c r="AB13" i="13"/>
  <c r="AF13" i="13" s="1"/>
  <c r="AF12" i="13"/>
  <c r="R153" i="13"/>
  <c r="V153" i="13" s="1"/>
  <c r="V152" i="13"/>
  <c r="R174" i="13"/>
  <c r="V174" i="13" s="1"/>
  <c r="V173" i="13"/>
  <c r="AA342" i="13"/>
  <c r="AE342" i="13" s="1"/>
  <c r="AE341" i="13"/>
  <c r="R118" i="13"/>
  <c r="V118" i="13" s="1"/>
  <c r="V117" i="13"/>
  <c r="AA174" i="13"/>
  <c r="AE174" i="13" s="1"/>
  <c r="AE173" i="13"/>
  <c r="S118" i="13"/>
  <c r="W118" i="13" s="1"/>
  <c r="S97" i="13"/>
  <c r="W97" i="13" s="1"/>
  <c r="AA524" i="13"/>
  <c r="AE524" i="13" s="1"/>
  <c r="AE523" i="13"/>
  <c r="AA286" i="13"/>
  <c r="AE286" i="13" s="1"/>
  <c r="AE285" i="13"/>
  <c r="S20" i="13"/>
  <c r="W20" i="13" s="1"/>
  <c r="S251" i="13"/>
  <c r="W251" i="13" s="1"/>
  <c r="S139" i="13"/>
  <c r="W139" i="13" s="1"/>
  <c r="AB419" i="13"/>
  <c r="AF419" i="13" s="1"/>
  <c r="AF418" i="13"/>
  <c r="AA111" i="13"/>
  <c r="AE111" i="13" s="1"/>
  <c r="AE110" i="13"/>
  <c r="S76" i="13"/>
  <c r="W76" i="13" s="1"/>
  <c r="AA223" i="13"/>
  <c r="AE223" i="13" s="1"/>
  <c r="AE222" i="13"/>
  <c r="S132" i="13"/>
  <c r="W132" i="13" s="1"/>
  <c r="AA48" i="13"/>
  <c r="AE48" i="13" s="1"/>
  <c r="AE47" i="13"/>
  <c r="AA293" i="13"/>
  <c r="AE293" i="13" s="1"/>
  <c r="AE292" i="13"/>
  <c r="AA314" i="13"/>
  <c r="AE314" i="13" s="1"/>
  <c r="AE313" i="13"/>
  <c r="R223" i="13"/>
  <c r="V223" i="13" s="1"/>
  <c r="V222" i="13"/>
  <c r="R13" i="13"/>
  <c r="V13" i="13" s="1"/>
  <c r="V12" i="13"/>
  <c r="AB475" i="13"/>
  <c r="AF475" i="13" s="1"/>
  <c r="AF474" i="13"/>
  <c r="AG425" i="13"/>
  <c r="AC426" i="13"/>
  <c r="AG426" i="13" s="1"/>
  <c r="S167" i="13"/>
  <c r="W167" i="13" s="1"/>
  <c r="AG271" i="13"/>
  <c r="AC272" i="13"/>
  <c r="AG272" i="13" s="1"/>
  <c r="R132" i="13"/>
  <c r="V132" i="13" s="1"/>
  <c r="V131" i="13"/>
  <c r="AA475" i="13"/>
  <c r="AE475" i="13" s="1"/>
  <c r="AE474" i="13"/>
  <c r="AA90" i="13"/>
  <c r="AE90" i="13" s="1"/>
  <c r="AE89" i="13"/>
  <c r="AA489" i="13"/>
  <c r="AE489" i="13" s="1"/>
  <c r="AE488" i="13"/>
  <c r="AF82" i="13"/>
  <c r="AB83" i="13"/>
  <c r="AF83" i="13" s="1"/>
  <c r="S230" i="13"/>
  <c r="W230" i="13" s="1"/>
  <c r="AG369" i="13"/>
  <c r="AC370" i="13"/>
  <c r="AG370" i="13" s="1"/>
  <c r="R216" i="13"/>
  <c r="V216" i="13" s="1"/>
  <c r="V215" i="13"/>
  <c r="T132" i="13"/>
  <c r="X132" i="13" s="1"/>
  <c r="X131" i="13"/>
  <c r="AG229" i="13"/>
  <c r="AC230" i="13"/>
  <c r="AG230" i="13" s="1"/>
  <c r="S146" i="13"/>
  <c r="W146" i="13" s="1"/>
  <c r="AA41" i="13"/>
  <c r="AE41" i="13" s="1"/>
  <c r="AE40" i="13"/>
  <c r="AG103" i="13"/>
  <c r="AC104" i="13"/>
  <c r="AG104" i="13" s="1"/>
  <c r="R48" i="13"/>
  <c r="V48" i="13" s="1"/>
  <c r="V47" i="13"/>
  <c r="AA97" i="13"/>
  <c r="AE97" i="13" s="1"/>
  <c r="AE96" i="13"/>
  <c r="S209" i="13"/>
  <c r="W209" i="13" s="1"/>
  <c r="AA181" i="13"/>
  <c r="AE181" i="13" s="1"/>
  <c r="AE180" i="13"/>
  <c r="S27" i="13"/>
  <c r="W27" i="13" s="1"/>
  <c r="S223" i="13"/>
  <c r="W223" i="13" s="1"/>
  <c r="AA258" i="13"/>
  <c r="AE258" i="13" s="1"/>
  <c r="AE257" i="13"/>
  <c r="S125" i="13"/>
  <c r="W125" i="13" s="1"/>
  <c r="AA328" i="13"/>
  <c r="AE328" i="13" s="1"/>
  <c r="AE327" i="13"/>
  <c r="AA139" i="13"/>
  <c r="AE139" i="13" s="1"/>
  <c r="AE138" i="13"/>
  <c r="AG19" i="13"/>
  <c r="AC20" i="13"/>
  <c r="AG20" i="13" s="1"/>
  <c r="N19" i="13"/>
  <c r="S181" i="13"/>
  <c r="W181" i="13" s="1"/>
  <c r="AA412" i="13"/>
  <c r="AE412" i="13" s="1"/>
  <c r="AE411" i="13"/>
  <c r="AG33" i="13"/>
  <c r="AC34" i="13"/>
  <c r="AG34" i="13" s="1"/>
  <c r="AG47" i="13"/>
  <c r="AC48" i="13"/>
  <c r="AG48" i="13" s="1"/>
  <c r="X243" i="13"/>
  <c r="T244" i="13"/>
  <c r="X244" i="13" s="1"/>
  <c r="R90" i="13"/>
  <c r="V90" i="13" s="1"/>
  <c r="V89" i="13"/>
  <c r="AA440" i="13"/>
  <c r="AE440" i="13" s="1"/>
  <c r="AE439" i="13"/>
  <c r="S160" i="13"/>
  <c r="W160" i="13" s="1"/>
  <c r="AA20" i="13"/>
  <c r="AE20" i="13" s="1"/>
  <c r="AE19" i="13"/>
  <c r="AG523" i="13"/>
  <c r="AC524" i="13"/>
  <c r="AG524" i="13" s="1"/>
  <c r="R104" i="13"/>
  <c r="V104" i="13" s="1"/>
  <c r="V103" i="13"/>
  <c r="R146" i="13"/>
  <c r="V146" i="13" s="1"/>
  <c r="V145" i="13"/>
  <c r="S69" i="13"/>
  <c r="W69" i="13" s="1"/>
  <c r="AA132" i="13"/>
  <c r="AE132" i="13" s="1"/>
  <c r="AE131" i="13"/>
  <c r="S153" i="13"/>
  <c r="W153" i="13" s="1"/>
  <c r="S62" i="13"/>
  <c r="W62" i="13" s="1"/>
  <c r="R202" i="13"/>
  <c r="V202" i="13" s="1"/>
  <c r="V201" i="13"/>
  <c r="X187" i="13"/>
  <c r="T188" i="13"/>
  <c r="X188" i="13" s="1"/>
  <c r="AA517" i="13"/>
  <c r="AE517" i="13" s="1"/>
  <c r="AE516" i="13"/>
  <c r="AB307" i="13"/>
  <c r="AF307" i="13" s="1"/>
  <c r="AF306" i="13"/>
  <c r="AA426" i="13"/>
  <c r="AE426" i="13" s="1"/>
  <c r="AE425" i="13"/>
  <c r="AA356" i="13"/>
  <c r="AE356" i="13" s="1"/>
  <c r="AE355" i="13"/>
  <c r="R181" i="13"/>
  <c r="V181" i="13" s="1"/>
  <c r="V180" i="13"/>
  <c r="S34" i="13"/>
  <c r="W34" i="13" s="1"/>
  <c r="R125" i="13"/>
  <c r="V125" i="13" s="1"/>
  <c r="V124" i="13"/>
  <c r="AG243" i="13"/>
  <c r="AC244" i="13"/>
  <c r="AG244" i="13" s="1"/>
  <c r="AG117" i="13"/>
  <c r="AC118" i="13"/>
  <c r="AG118" i="13" s="1"/>
  <c r="AA216" i="13"/>
  <c r="AE216" i="13" s="1"/>
  <c r="AE215" i="13"/>
  <c r="X117" i="13"/>
  <c r="T118" i="13"/>
  <c r="X118" i="13" s="1"/>
  <c r="AA209" i="13"/>
  <c r="AE209" i="13" s="1"/>
  <c r="AE208" i="13"/>
  <c r="AA76" i="13"/>
  <c r="AE76" i="13" s="1"/>
  <c r="AE75" i="13"/>
  <c r="AA104" i="13"/>
  <c r="AE104" i="13" s="1"/>
  <c r="AE103" i="13"/>
  <c r="AG264" i="13"/>
  <c r="AC265" i="13"/>
  <c r="AG265" i="13" s="1"/>
  <c r="X138" i="13"/>
  <c r="T139" i="13"/>
  <c r="X139" i="13" s="1"/>
  <c r="AG250" i="13"/>
  <c r="AC251" i="13"/>
  <c r="AG251" i="13" s="1"/>
  <c r="AA34" i="13"/>
  <c r="AE34" i="13" s="1"/>
  <c r="AE33" i="13"/>
  <c r="S237" i="13"/>
  <c r="W237" i="13" s="1"/>
  <c r="AA503" i="13"/>
  <c r="AE503" i="13" s="1"/>
  <c r="AE502" i="13"/>
  <c r="S104" i="13"/>
  <c r="W104" i="13" s="1"/>
  <c r="AA55" i="13"/>
  <c r="AE55" i="13" s="1"/>
  <c r="AE54" i="13"/>
  <c r="AA349" i="13"/>
  <c r="AE349" i="13" s="1"/>
  <c r="AE348" i="13"/>
  <c r="AF124" i="13"/>
  <c r="AB125" i="13"/>
  <c r="AF125" i="13" s="1"/>
  <c r="AA167" i="13"/>
  <c r="AE167" i="13" s="1"/>
  <c r="AE166" i="13"/>
  <c r="R62" i="13"/>
  <c r="V62" i="13" s="1"/>
  <c r="V61" i="13"/>
  <c r="AB391" i="13"/>
  <c r="AF391" i="13" s="1"/>
  <c r="AF390" i="13"/>
  <c r="X250" i="13"/>
  <c r="T251" i="13"/>
  <c r="X251" i="13" s="1"/>
  <c r="AG516" i="13"/>
  <c r="AC517" i="13"/>
  <c r="AG517" i="13" s="1"/>
  <c r="AA461" i="13"/>
  <c r="AE461" i="13" s="1"/>
  <c r="AE460" i="13"/>
  <c r="AG355" i="13"/>
  <c r="AC356" i="13"/>
  <c r="AG356" i="13" s="1"/>
  <c r="AA377" i="13"/>
  <c r="AE377" i="13" s="1"/>
  <c r="AE376" i="13"/>
  <c r="AA279" i="13"/>
  <c r="AE279" i="13" s="1"/>
  <c r="AE278" i="13"/>
  <c r="AF348" i="13"/>
  <c r="AB349" i="13"/>
  <c r="AF349" i="13" s="1"/>
  <c r="S202" i="13"/>
  <c r="W202" i="13" s="1"/>
  <c r="X96" i="13"/>
  <c r="T97" i="13"/>
  <c r="X97" i="13" s="1"/>
  <c r="AA230" i="13"/>
  <c r="AE230" i="13" s="1"/>
  <c r="AE229" i="13"/>
  <c r="AA27" i="13"/>
  <c r="AE27" i="13" s="1"/>
  <c r="AE26" i="13"/>
  <c r="AG194" i="13"/>
  <c r="AC195" i="13"/>
  <c r="AG195" i="13" s="1"/>
  <c r="AG362" i="13"/>
  <c r="AC363" i="13"/>
  <c r="AG363" i="13" s="1"/>
  <c r="AA251" i="13"/>
  <c r="AE251" i="13" s="1"/>
  <c r="AE250" i="13"/>
  <c r="R237" i="13"/>
  <c r="V237" i="13" s="1"/>
  <c r="V236" i="13"/>
  <c r="AG502" i="13"/>
  <c r="AC503" i="13"/>
  <c r="AG503" i="13" s="1"/>
  <c r="AA307" i="13"/>
  <c r="AE307" i="13" s="1"/>
  <c r="AE306" i="13"/>
  <c r="AB426" i="13"/>
  <c r="AF426" i="13" s="1"/>
  <c r="AF425" i="13"/>
  <c r="AA244" i="13"/>
  <c r="AE244" i="13" s="1"/>
  <c r="AE243" i="13"/>
  <c r="S48" i="13"/>
  <c r="W48" i="13" s="1"/>
  <c r="AA468" i="13"/>
  <c r="AE468" i="13" s="1"/>
  <c r="AE467" i="13"/>
  <c r="AA118" i="13"/>
  <c r="AE118" i="13" s="1"/>
  <c r="AE117" i="13"/>
  <c r="R160" i="13"/>
  <c r="V160" i="13" s="1"/>
  <c r="V159" i="13"/>
  <c r="R20" i="13"/>
  <c r="V20" i="13" s="1"/>
  <c r="V19" i="13"/>
  <c r="R97" i="13"/>
  <c r="V97" i="13" s="1"/>
  <c r="V96" i="13"/>
  <c r="AF110" i="13"/>
  <c r="AB111" i="13"/>
  <c r="AF111" i="13" s="1"/>
  <c r="AA62" i="13"/>
  <c r="AE62" i="13" s="1"/>
  <c r="AE61" i="13"/>
  <c r="AA405" i="13"/>
  <c r="AE405" i="13" s="1"/>
  <c r="AE404" i="13"/>
  <c r="AA454" i="13"/>
  <c r="AE454" i="13" s="1"/>
  <c r="AE453" i="13"/>
  <c r="S83" i="13"/>
  <c r="W83" i="13" s="1"/>
  <c r="AA69" i="13"/>
  <c r="AE69" i="13" s="1"/>
  <c r="AE68" i="13"/>
  <c r="X152" i="13"/>
  <c r="T153" i="13"/>
  <c r="X153" i="13" s="1"/>
  <c r="AG285" i="13"/>
  <c r="AC286" i="13"/>
  <c r="AG286" i="13" s="1"/>
  <c r="X19" i="13"/>
  <c r="T20" i="13"/>
  <c r="X20" i="13" s="1"/>
  <c r="M19" i="13"/>
  <c r="R55" i="13"/>
  <c r="V55" i="13" s="1"/>
  <c r="V54" i="13"/>
  <c r="AB370" i="13"/>
  <c r="AF370" i="13" s="1"/>
  <c r="AF369" i="13"/>
  <c r="R111" i="13"/>
  <c r="V111" i="13" s="1"/>
  <c r="V110" i="13"/>
  <c r="AG481" i="13"/>
  <c r="AC482" i="13"/>
  <c r="AG482" i="13" s="1"/>
  <c r="AA447" i="13"/>
  <c r="AE447" i="13" s="1"/>
  <c r="AE446" i="13"/>
  <c r="AA146" i="13"/>
  <c r="AE146" i="13" s="1"/>
  <c r="AE145" i="13"/>
  <c r="AA272" i="13"/>
  <c r="AE272" i="13" s="1"/>
  <c r="AE271" i="13"/>
  <c r="AF131" i="13"/>
  <c r="AB132" i="13"/>
  <c r="AF132" i="13" s="1"/>
  <c r="AA265" i="13"/>
  <c r="AE265" i="13" s="1"/>
  <c r="AE264" i="13"/>
  <c r="AA510" i="13"/>
  <c r="AE510" i="13" s="1"/>
  <c r="AE509" i="13"/>
  <c r="X26" i="13"/>
  <c r="T27" i="13"/>
  <c r="X27" i="13" s="1"/>
  <c r="AA384" i="13"/>
  <c r="AE384" i="13" s="1"/>
  <c r="AE383" i="13"/>
  <c r="AA496" i="13"/>
  <c r="AE496" i="13" s="1"/>
  <c r="AE495" i="13"/>
  <c r="S13" i="13"/>
  <c r="W13" i="13" s="1"/>
  <c r="AF96" i="13"/>
  <c r="AB97" i="13"/>
  <c r="AF97" i="13" s="1"/>
  <c r="R139" i="13"/>
  <c r="V139" i="13" s="1"/>
  <c r="V138" i="13"/>
  <c r="R83" i="13"/>
  <c r="V83" i="13" s="1"/>
  <c r="V82" i="13"/>
  <c r="R244" i="13"/>
  <c r="V244" i="13" s="1"/>
  <c r="V243" i="13"/>
  <c r="AB202" i="13"/>
  <c r="AF202" i="13" s="1"/>
  <c r="AF201" i="13"/>
  <c r="AG236" i="13"/>
  <c r="AC237" i="13"/>
  <c r="AG237" i="13" s="1"/>
  <c r="AA125" i="13"/>
  <c r="AE125" i="13" s="1"/>
  <c r="AE124" i="13"/>
  <c r="AB342" i="13"/>
  <c r="AF342" i="13" s="1"/>
  <c r="AF341" i="13"/>
  <c r="AA13" i="13"/>
  <c r="AE13" i="13" s="1"/>
  <c r="AE12" i="13"/>
  <c r="S55" i="13"/>
  <c r="W55" i="13" s="1"/>
  <c r="AA419" i="13"/>
  <c r="AE419" i="13" s="1"/>
  <c r="AE418" i="13"/>
  <c r="AA188" i="13"/>
  <c r="AE188" i="13" s="1"/>
  <c r="AE187" i="13"/>
  <c r="R41" i="13"/>
  <c r="V41" i="13" s="1"/>
  <c r="V40" i="13"/>
  <c r="N33" i="13"/>
  <c r="N29" i="13"/>
  <c r="N32" i="13"/>
  <c r="N30" i="13"/>
  <c r="M34" i="13"/>
  <c r="D543" i="11"/>
  <c r="J543" i="13" s="1"/>
  <c r="N31" i="13"/>
  <c r="N34" i="13"/>
  <c r="D540" i="11"/>
  <c r="J540" i="13" s="1"/>
  <c r="D545" i="11"/>
  <c r="J545" i="13" s="1"/>
  <c r="D547" i="11"/>
  <c r="J547" i="13" s="1"/>
  <c r="D544" i="11"/>
  <c r="J544" i="13" s="1"/>
  <c r="A19" i="11"/>
  <c r="A18" i="13"/>
  <c r="D551" i="11"/>
  <c r="J551" i="13" s="1"/>
  <c r="D550" i="11"/>
  <c r="J550" i="13" s="1"/>
  <c r="M33" i="13"/>
  <c r="M31" i="13"/>
  <c r="M32" i="13"/>
  <c r="M29" i="13"/>
  <c r="M30" i="13"/>
  <c r="D561" i="11"/>
  <c r="J561" i="13" s="1"/>
  <c r="V194" i="11"/>
  <c r="D194" i="11" s="1"/>
  <c r="J194" i="13" s="1"/>
  <c r="V166" i="11"/>
  <c r="D166" i="11" s="1"/>
  <c r="J166" i="13" s="1"/>
  <c r="V180" i="11"/>
  <c r="D180" i="11" s="1"/>
  <c r="J180" i="13" s="1"/>
  <c r="V250" i="11"/>
  <c r="D250" i="11" s="1"/>
  <c r="J250" i="13" s="1"/>
  <c r="Z482" i="13"/>
  <c r="Z481" i="13"/>
  <c r="Z468" i="13"/>
  <c r="Z467" i="13"/>
  <c r="Z496" i="13"/>
  <c r="Z495" i="13"/>
  <c r="V173" i="11"/>
  <c r="V174" i="11" s="1"/>
  <c r="D174" i="11" s="1"/>
  <c r="J174" i="13" s="1"/>
  <c r="Z65" i="13"/>
  <c r="Z86" i="13"/>
  <c r="Z10" i="13"/>
  <c r="Z93" i="13"/>
  <c r="Z72" i="13"/>
  <c r="Z16" i="13"/>
  <c r="B46" i="11"/>
  <c r="B39" i="13"/>
  <c r="B47" i="11"/>
  <c r="B40" i="13"/>
  <c r="Z79" i="13"/>
  <c r="Z100" i="13"/>
  <c r="Z23" i="13"/>
  <c r="Z107" i="13"/>
  <c r="Z30" i="13"/>
  <c r="Z114" i="13"/>
  <c r="B43" i="11"/>
  <c r="B36" i="13"/>
  <c r="B44" i="11"/>
  <c r="B37" i="13"/>
  <c r="Z37" i="13"/>
  <c r="Z44" i="13"/>
  <c r="Z51" i="13"/>
  <c r="Z58" i="13"/>
  <c r="B45" i="11"/>
  <c r="B38" i="13"/>
  <c r="B48" i="11"/>
  <c r="B41" i="13"/>
  <c r="V208" i="11"/>
  <c r="D208" i="11" s="1"/>
  <c r="J208" i="13" s="1"/>
  <c r="V160" i="11"/>
  <c r="D160" i="11" s="1"/>
  <c r="J160" i="13" s="1"/>
  <c r="V188" i="11"/>
  <c r="D188" i="11" s="1"/>
  <c r="J188" i="13" s="1"/>
  <c r="V37" i="11"/>
  <c r="D36" i="11"/>
  <c r="J36" i="13" s="1"/>
  <c r="V114" i="11"/>
  <c r="D113" i="11"/>
  <c r="J113" i="13" s="1"/>
  <c r="V44" i="11"/>
  <c r="D43" i="11"/>
  <c r="J43" i="13" s="1"/>
  <c r="V23" i="11"/>
  <c r="D22" i="11"/>
  <c r="J22" i="13" s="1"/>
  <c r="V30" i="11"/>
  <c r="D29" i="11"/>
  <c r="J29" i="13" s="1"/>
  <c r="V271" i="11"/>
  <c r="D270" i="11"/>
  <c r="J270" i="13" s="1"/>
  <c r="V383" i="11"/>
  <c r="D382" i="11"/>
  <c r="J382" i="13" s="1"/>
  <c r="V425" i="11"/>
  <c r="D424" i="11"/>
  <c r="J424" i="13" s="1"/>
  <c r="V411" i="11"/>
  <c r="D410" i="11"/>
  <c r="J410" i="13" s="1"/>
  <c r="D121" i="11"/>
  <c r="J121" i="13" s="1"/>
  <c r="V51" i="11"/>
  <c r="D50" i="11"/>
  <c r="J50" i="13" s="1"/>
  <c r="V86" i="11"/>
  <c r="D85" i="11"/>
  <c r="J85" i="13" s="1"/>
  <c r="V299" i="11"/>
  <c r="D298" i="11"/>
  <c r="J298" i="13" s="1"/>
  <c r="V481" i="11"/>
  <c r="D480" i="11"/>
  <c r="J480" i="13" s="1"/>
  <c r="V313" i="11"/>
  <c r="D312" i="11"/>
  <c r="J312" i="13" s="1"/>
  <c r="V453" i="11"/>
  <c r="D452" i="11"/>
  <c r="J452" i="13" s="1"/>
  <c r="V285" i="11"/>
  <c r="D284" i="11"/>
  <c r="J284" i="13" s="1"/>
  <c r="D242" i="11"/>
  <c r="J242" i="13" s="1"/>
  <c r="V243" i="11"/>
  <c r="V523" i="11"/>
  <c r="D522" i="11"/>
  <c r="J522" i="13" s="1"/>
  <c r="V439" i="11"/>
  <c r="D438" i="11"/>
  <c r="J438" i="13" s="1"/>
  <c r="V397" i="11"/>
  <c r="D396" i="11"/>
  <c r="J396" i="13" s="1"/>
  <c r="V355" i="11"/>
  <c r="D354" i="11"/>
  <c r="J354" i="13" s="1"/>
  <c r="V467" i="11"/>
  <c r="D466" i="11"/>
  <c r="J466" i="13" s="1"/>
  <c r="V495" i="11"/>
  <c r="D494" i="11"/>
  <c r="J494" i="13" s="1"/>
  <c r="V488" i="11"/>
  <c r="D487" i="11"/>
  <c r="J487" i="13" s="1"/>
  <c r="V93" i="11"/>
  <c r="D92" i="11"/>
  <c r="J92" i="13" s="1"/>
  <c r="V58" i="11"/>
  <c r="V79" i="11"/>
  <c r="D78" i="11"/>
  <c r="J78" i="13" s="1"/>
  <c r="V100" i="11"/>
  <c r="D99" i="11"/>
  <c r="J99" i="13" s="1"/>
  <c r="V72" i="11"/>
  <c r="D71" i="11"/>
  <c r="J71" i="13" s="1"/>
  <c r="V341" i="11"/>
  <c r="D340" i="11"/>
  <c r="J340" i="13" s="1"/>
  <c r="V107" i="11"/>
  <c r="D106" i="11"/>
  <c r="J106" i="13" s="1"/>
  <c r="V65" i="11"/>
  <c r="D64" i="11"/>
  <c r="J64" i="13" s="1"/>
  <c r="V236" i="11"/>
  <c r="D236" i="11" s="1"/>
  <c r="J236" i="13" s="1"/>
  <c r="V152" i="11"/>
  <c r="D152" i="11" s="1"/>
  <c r="J152" i="13" s="1"/>
  <c r="D151" i="11"/>
  <c r="J151" i="13" s="1"/>
  <c r="V502" i="11"/>
  <c r="D501" i="11"/>
  <c r="J501" i="13" s="1"/>
  <c r="V369" i="11"/>
  <c r="D368" i="11"/>
  <c r="J368" i="13" s="1"/>
  <c r="V327" i="11"/>
  <c r="D326" i="11"/>
  <c r="J326" i="13" s="1"/>
  <c r="D9" i="11"/>
  <c r="J9" i="13" s="1"/>
  <c r="W405" i="11"/>
  <c r="D405" i="11" s="1"/>
  <c r="J405" i="13" s="1"/>
  <c r="D377" i="11"/>
  <c r="J377" i="13" s="1"/>
  <c r="W433" i="11"/>
  <c r="D433" i="11" s="1"/>
  <c r="J433" i="13" s="1"/>
  <c r="W363" i="11"/>
  <c r="D363" i="11" s="1"/>
  <c r="J363" i="13" s="1"/>
  <c r="V131" i="11"/>
  <c r="D131" i="11" s="1"/>
  <c r="J131" i="13" s="1"/>
  <c r="V229" i="11"/>
  <c r="D229" i="11" s="1"/>
  <c r="J229" i="13" s="1"/>
  <c r="V215" i="11"/>
  <c r="D215" i="11" s="1"/>
  <c r="J215" i="13" s="1"/>
  <c r="V257" i="11"/>
  <c r="D257" i="11" s="1"/>
  <c r="J257" i="13" s="1"/>
  <c r="V201" i="11"/>
  <c r="D201" i="11" s="1"/>
  <c r="J201" i="13" s="1"/>
  <c r="V145" i="11"/>
  <c r="D145" i="11" s="1"/>
  <c r="J145" i="13" s="1"/>
  <c r="V125" i="11"/>
  <c r="D125" i="11" s="1"/>
  <c r="J125" i="13" s="1"/>
  <c r="V223" i="11"/>
  <c r="D223" i="11" s="1"/>
  <c r="J223" i="13" s="1"/>
  <c r="V139" i="11"/>
  <c r="D139" i="11" s="1"/>
  <c r="J139" i="13" s="1"/>
  <c r="V265" i="11"/>
  <c r="D265" i="11" s="1"/>
  <c r="J265" i="13" s="1"/>
  <c r="V10" i="11"/>
  <c r="X56" i="11"/>
  <c r="X57" i="11" s="1"/>
  <c r="X58" i="11" s="1"/>
  <c r="X59" i="11" s="1"/>
  <c r="X60" i="11" s="1"/>
  <c r="X61" i="11" s="1"/>
  <c r="X62" i="11" s="1"/>
  <c r="V15" i="11"/>
  <c r="W10" i="11"/>
  <c r="W11" i="11" s="1"/>
  <c r="W12" i="11" s="1"/>
  <c r="W13" i="11" s="1"/>
  <c r="M13" i="13" l="1"/>
  <c r="N13" i="13"/>
  <c r="AH27" i="13"/>
  <c r="N41" i="13"/>
  <c r="N38" i="13"/>
  <c r="N40" i="13"/>
  <c r="N37" i="13"/>
  <c r="N39" i="13"/>
  <c r="N36" i="13"/>
  <c r="A20" i="11"/>
  <c r="A19" i="13"/>
  <c r="M37" i="13"/>
  <c r="M39" i="13"/>
  <c r="M36" i="13"/>
  <c r="M41" i="13"/>
  <c r="M38" i="13"/>
  <c r="M40" i="13"/>
  <c r="V181" i="11"/>
  <c r="D181" i="11" s="1"/>
  <c r="J181" i="13" s="1"/>
  <c r="V195" i="11"/>
  <c r="D195" i="11" s="1"/>
  <c r="J195" i="13" s="1"/>
  <c r="V167" i="11"/>
  <c r="D167" i="11" s="1"/>
  <c r="J167" i="13" s="1"/>
  <c r="V251" i="11"/>
  <c r="D251" i="11" s="1"/>
  <c r="J251" i="13" s="1"/>
  <c r="V209" i="11"/>
  <c r="D209" i="11" s="1"/>
  <c r="J209" i="13" s="1"/>
  <c r="D173" i="11"/>
  <c r="J173" i="13" s="1"/>
  <c r="Z52" i="13"/>
  <c r="Z115" i="13"/>
  <c r="B54" i="11"/>
  <c r="B47" i="13"/>
  <c r="Z94" i="13"/>
  <c r="Z11" i="13"/>
  <c r="Z31" i="13"/>
  <c r="Z45" i="13"/>
  <c r="B53" i="11"/>
  <c r="B46" i="13"/>
  <c r="Z108" i="13"/>
  <c r="Z38" i="13"/>
  <c r="B55" i="11"/>
  <c r="B48" i="13"/>
  <c r="Z24" i="13"/>
  <c r="Z17" i="13"/>
  <c r="Z87" i="13"/>
  <c r="B51" i="11"/>
  <c r="B44" i="13"/>
  <c r="B52" i="11"/>
  <c r="B45" i="13"/>
  <c r="Z101" i="13"/>
  <c r="Z73" i="13"/>
  <c r="Z59" i="13"/>
  <c r="B50" i="11"/>
  <c r="B43" i="13"/>
  <c r="Z80" i="13"/>
  <c r="Z66" i="13"/>
  <c r="V153" i="11"/>
  <c r="D153" i="11" s="1"/>
  <c r="J153" i="13" s="1"/>
  <c r="V237" i="11"/>
  <c r="D237" i="11" s="1"/>
  <c r="J237" i="13" s="1"/>
  <c r="V94" i="11"/>
  <c r="D93" i="11"/>
  <c r="J93" i="13" s="1"/>
  <c r="V356" i="11"/>
  <c r="D356" i="11" s="1"/>
  <c r="J356" i="13" s="1"/>
  <c r="D355" i="11"/>
  <c r="J355" i="13" s="1"/>
  <c r="V286" i="11"/>
  <c r="D286" i="11" s="1"/>
  <c r="J286" i="13" s="1"/>
  <c r="D285" i="11"/>
  <c r="J285" i="13" s="1"/>
  <c r="V52" i="11"/>
  <c r="D51" i="11"/>
  <c r="J51" i="13" s="1"/>
  <c r="D128" i="11"/>
  <c r="J128" i="13" s="1"/>
  <c r="V412" i="11"/>
  <c r="D412" i="11" s="1"/>
  <c r="J412" i="13" s="1"/>
  <c r="D411" i="11"/>
  <c r="J411" i="13" s="1"/>
  <c r="V384" i="11"/>
  <c r="D384" i="11" s="1"/>
  <c r="J384" i="13" s="1"/>
  <c r="D383" i="11"/>
  <c r="J383" i="13" s="1"/>
  <c r="V24" i="11"/>
  <c r="D23" i="11"/>
  <c r="J23" i="13" s="1"/>
  <c r="V328" i="11"/>
  <c r="D328" i="11" s="1"/>
  <c r="J328" i="13" s="1"/>
  <c r="D327" i="11"/>
  <c r="J327" i="13" s="1"/>
  <c r="V66" i="11"/>
  <c r="D65" i="11"/>
  <c r="J65" i="13" s="1"/>
  <c r="V398" i="11"/>
  <c r="D398" i="11" s="1"/>
  <c r="J398" i="13" s="1"/>
  <c r="D397" i="11"/>
  <c r="J397" i="13" s="1"/>
  <c r="D481" i="11"/>
  <c r="J481" i="13" s="1"/>
  <c r="V482" i="11"/>
  <c r="D482" i="11" s="1"/>
  <c r="J482" i="13" s="1"/>
  <c r="V108" i="11"/>
  <c r="D107" i="11"/>
  <c r="J107" i="13" s="1"/>
  <c r="V73" i="11"/>
  <c r="D72" i="11"/>
  <c r="J72" i="13" s="1"/>
  <c r="V440" i="11"/>
  <c r="D440" i="11" s="1"/>
  <c r="J440" i="13" s="1"/>
  <c r="D439" i="11"/>
  <c r="J439" i="13" s="1"/>
  <c r="V370" i="11"/>
  <c r="D370" i="11" s="1"/>
  <c r="J370" i="13" s="1"/>
  <c r="D369" i="11"/>
  <c r="J369" i="13" s="1"/>
  <c r="V16" i="11"/>
  <c r="D15" i="11"/>
  <c r="J15" i="13" s="1"/>
  <c r="V101" i="11"/>
  <c r="D100" i="11"/>
  <c r="J100" i="13" s="1"/>
  <c r="V489" i="11"/>
  <c r="D489" i="11" s="1"/>
  <c r="J489" i="13" s="1"/>
  <c r="D488" i="11"/>
  <c r="J488" i="13" s="1"/>
  <c r="V426" i="11"/>
  <c r="D426" i="11" s="1"/>
  <c r="J426" i="13" s="1"/>
  <c r="D425" i="11"/>
  <c r="J425" i="13" s="1"/>
  <c r="V272" i="11"/>
  <c r="D272" i="11" s="1"/>
  <c r="J272" i="13" s="1"/>
  <c r="D271" i="11"/>
  <c r="J271" i="13" s="1"/>
  <c r="V45" i="11"/>
  <c r="D44" i="11"/>
  <c r="J44" i="13" s="1"/>
  <c r="V503" i="11"/>
  <c r="D503" i="11" s="1"/>
  <c r="J503" i="13" s="1"/>
  <c r="D502" i="11"/>
  <c r="J502" i="13" s="1"/>
  <c r="V80" i="11"/>
  <c r="D79" i="11"/>
  <c r="J79" i="13" s="1"/>
  <c r="V496" i="11"/>
  <c r="D496" i="11" s="1"/>
  <c r="J496" i="13" s="1"/>
  <c r="D495" i="11"/>
  <c r="J495" i="13" s="1"/>
  <c r="D523" i="11"/>
  <c r="J523" i="13" s="1"/>
  <c r="V524" i="11"/>
  <c r="D524" i="11" s="1"/>
  <c r="J524" i="13" s="1"/>
  <c r="V454" i="11"/>
  <c r="D454" i="11" s="1"/>
  <c r="J454" i="13" s="1"/>
  <c r="D453" i="11"/>
  <c r="J453" i="13" s="1"/>
  <c r="V31" i="11"/>
  <c r="D30" i="11"/>
  <c r="J30" i="13" s="1"/>
  <c r="V115" i="11"/>
  <c r="D114" i="11"/>
  <c r="J114" i="13" s="1"/>
  <c r="D57" i="11"/>
  <c r="J57" i="13" s="1"/>
  <c r="D243" i="11"/>
  <c r="J243" i="13" s="1"/>
  <c r="V244" i="11"/>
  <c r="D244" i="11" s="1"/>
  <c r="J244" i="13" s="1"/>
  <c r="V342" i="11"/>
  <c r="D342" i="11" s="1"/>
  <c r="J342" i="13" s="1"/>
  <c r="D341" i="11"/>
  <c r="J341" i="13" s="1"/>
  <c r="V59" i="11"/>
  <c r="D58" i="11"/>
  <c r="J58" i="13" s="1"/>
  <c r="V468" i="11"/>
  <c r="D468" i="11" s="1"/>
  <c r="J468" i="13" s="1"/>
  <c r="D467" i="11"/>
  <c r="J467" i="13" s="1"/>
  <c r="V314" i="11"/>
  <c r="D314" i="11" s="1"/>
  <c r="J314" i="13" s="1"/>
  <c r="D313" i="11"/>
  <c r="J313" i="13" s="1"/>
  <c r="V300" i="11"/>
  <c r="D300" i="11" s="1"/>
  <c r="J300" i="13" s="1"/>
  <c r="D299" i="11"/>
  <c r="J299" i="13" s="1"/>
  <c r="V87" i="11"/>
  <c r="D86" i="11"/>
  <c r="J86" i="13" s="1"/>
  <c r="V38" i="11"/>
  <c r="D37" i="11"/>
  <c r="J37" i="13" s="1"/>
  <c r="D10" i="11"/>
  <c r="J10" i="13" s="1"/>
  <c r="V216" i="11"/>
  <c r="D216" i="11" s="1"/>
  <c r="J216" i="13" s="1"/>
  <c r="V230" i="11"/>
  <c r="D230" i="11" s="1"/>
  <c r="J230" i="13" s="1"/>
  <c r="V132" i="11"/>
  <c r="D132" i="11" s="1"/>
  <c r="J132" i="13" s="1"/>
  <c r="V146" i="11"/>
  <c r="D146" i="11" s="1"/>
  <c r="J146" i="13" s="1"/>
  <c r="V202" i="11"/>
  <c r="D202" i="11" s="1"/>
  <c r="J202" i="13" s="1"/>
  <c r="V258" i="11"/>
  <c r="D258" i="11" s="1"/>
  <c r="J258" i="13" s="1"/>
  <c r="V11" i="11"/>
  <c r="D11" i="11" s="1"/>
  <c r="J11" i="13" s="1"/>
  <c r="N46" i="13" l="1"/>
  <c r="N45" i="13"/>
  <c r="N44" i="13"/>
  <c r="N47" i="13"/>
  <c r="N43" i="13"/>
  <c r="N48" i="13"/>
  <c r="A21" i="11"/>
  <c r="A20" i="13"/>
  <c r="M46" i="13"/>
  <c r="M45" i="13"/>
  <c r="M44" i="13"/>
  <c r="M47" i="13"/>
  <c r="M43" i="13"/>
  <c r="M48" i="13"/>
  <c r="Z12" i="13"/>
  <c r="Z60" i="13"/>
  <c r="B62" i="11"/>
  <c r="B55" i="13"/>
  <c r="Z109" i="13"/>
  <c r="B58" i="11"/>
  <c r="B51" i="13"/>
  <c r="B60" i="11"/>
  <c r="B53" i="13"/>
  <c r="Z39" i="13"/>
  <c r="Z46" i="13"/>
  <c r="Z95" i="13"/>
  <c r="Z88" i="13"/>
  <c r="Z67" i="13"/>
  <c r="Z74" i="13"/>
  <c r="B61" i="11"/>
  <c r="B54" i="13"/>
  <c r="Z18" i="13"/>
  <c r="Z81" i="13"/>
  <c r="Z102" i="13"/>
  <c r="Z116" i="13"/>
  <c r="Z25" i="13"/>
  <c r="Z32" i="13"/>
  <c r="B57" i="11"/>
  <c r="B50" i="13"/>
  <c r="B59" i="11"/>
  <c r="B52" i="13"/>
  <c r="Z53" i="13"/>
  <c r="V25" i="11"/>
  <c r="D24" i="11"/>
  <c r="J24" i="13" s="1"/>
  <c r="V53" i="11"/>
  <c r="D52" i="11"/>
  <c r="J52" i="13" s="1"/>
  <c r="V39" i="11"/>
  <c r="D38" i="11"/>
  <c r="J38" i="13" s="1"/>
  <c r="V88" i="11"/>
  <c r="D87" i="11"/>
  <c r="J87" i="13" s="1"/>
  <c r="V60" i="11"/>
  <c r="D59" i="11"/>
  <c r="J59" i="13" s="1"/>
  <c r="V102" i="11"/>
  <c r="D101" i="11"/>
  <c r="J101" i="13" s="1"/>
  <c r="V74" i="11"/>
  <c r="D73" i="11"/>
  <c r="J73" i="13" s="1"/>
  <c r="V67" i="11"/>
  <c r="D66" i="11"/>
  <c r="J66" i="13" s="1"/>
  <c r="V32" i="11"/>
  <c r="D31" i="11"/>
  <c r="J31" i="13" s="1"/>
  <c r="V109" i="11"/>
  <c r="D108" i="11"/>
  <c r="J108" i="13" s="1"/>
  <c r="V95" i="11"/>
  <c r="D94" i="11"/>
  <c r="J94" i="13" s="1"/>
  <c r="V17" i="11"/>
  <c r="D16" i="11"/>
  <c r="J16" i="13" s="1"/>
  <c r="V116" i="11"/>
  <c r="D115" i="11"/>
  <c r="J115" i="13" s="1"/>
  <c r="V81" i="11"/>
  <c r="D80" i="11"/>
  <c r="J80" i="13" s="1"/>
  <c r="V46" i="11"/>
  <c r="D45" i="11"/>
  <c r="J45" i="13" s="1"/>
  <c r="D135" i="11"/>
  <c r="J135" i="13" s="1"/>
  <c r="V12" i="11"/>
  <c r="D12" i="11" s="1"/>
  <c r="J12" i="13" s="1"/>
  <c r="N54" i="13" l="1"/>
  <c r="N55" i="13"/>
  <c r="N52" i="13"/>
  <c r="N51" i="13"/>
  <c r="N50" i="13"/>
  <c r="N53" i="13"/>
  <c r="A22" i="11"/>
  <c r="A21" i="13"/>
  <c r="M51" i="13"/>
  <c r="M54" i="13"/>
  <c r="M55" i="13"/>
  <c r="M52" i="13"/>
  <c r="M50" i="13"/>
  <c r="M53" i="13"/>
  <c r="Z33" i="13"/>
  <c r="Z82" i="13"/>
  <c r="Z89" i="13"/>
  <c r="B65" i="11"/>
  <c r="B58" i="13"/>
  <c r="Z54" i="13"/>
  <c r="Z26" i="13"/>
  <c r="Z96" i="13"/>
  <c r="Z110" i="13"/>
  <c r="Z19" i="13"/>
  <c r="Z47" i="13"/>
  <c r="B69" i="11"/>
  <c r="B62" i="13"/>
  <c r="B68" i="11"/>
  <c r="B61" i="13"/>
  <c r="Z40" i="13"/>
  <c r="B66" i="11"/>
  <c r="B59" i="13"/>
  <c r="Z117" i="13"/>
  <c r="Z75" i="13"/>
  <c r="B67" i="11"/>
  <c r="B60" i="13"/>
  <c r="Z61" i="13"/>
  <c r="B64" i="11"/>
  <c r="B57" i="13"/>
  <c r="Z103" i="13"/>
  <c r="Z68" i="13"/>
  <c r="Z13" i="13"/>
  <c r="V18" i="11"/>
  <c r="D17" i="11"/>
  <c r="J17" i="13" s="1"/>
  <c r="V103" i="11"/>
  <c r="D102" i="11"/>
  <c r="J102" i="13" s="1"/>
  <c r="D142" i="11"/>
  <c r="J142" i="13" s="1"/>
  <c r="V96" i="11"/>
  <c r="D95" i="11"/>
  <c r="J95" i="13" s="1"/>
  <c r="V61" i="11"/>
  <c r="D60" i="11"/>
  <c r="J60" i="13" s="1"/>
  <c r="V47" i="11"/>
  <c r="D46" i="11"/>
  <c r="J46" i="13" s="1"/>
  <c r="V110" i="11"/>
  <c r="D109" i="11"/>
  <c r="J109" i="13" s="1"/>
  <c r="V89" i="11"/>
  <c r="D88" i="11"/>
  <c r="J88" i="13" s="1"/>
  <c r="V82" i="11"/>
  <c r="D81" i="11"/>
  <c r="J81" i="13" s="1"/>
  <c r="V33" i="11"/>
  <c r="D32" i="11"/>
  <c r="J32" i="13" s="1"/>
  <c r="V40" i="11"/>
  <c r="D39" i="11"/>
  <c r="J39" i="13" s="1"/>
  <c r="V117" i="11"/>
  <c r="D116" i="11"/>
  <c r="J116" i="13" s="1"/>
  <c r="V68" i="11"/>
  <c r="D67" i="11"/>
  <c r="J67" i="13" s="1"/>
  <c r="V54" i="11"/>
  <c r="D53" i="11"/>
  <c r="J53" i="13" s="1"/>
  <c r="V75" i="11"/>
  <c r="D74" i="11"/>
  <c r="J74" i="13" s="1"/>
  <c r="V26" i="11"/>
  <c r="D25" i="11"/>
  <c r="J25" i="13" s="1"/>
  <c r="V13" i="11"/>
  <c r="D13" i="11" s="1"/>
  <c r="J13" i="13" s="1"/>
  <c r="N60" i="13" l="1"/>
  <c r="N59" i="13"/>
  <c r="N58" i="13"/>
  <c r="N61" i="13"/>
  <c r="N57" i="13"/>
  <c r="N62" i="13"/>
  <c r="A23" i="11"/>
  <c r="A22" i="13"/>
  <c r="M57" i="13"/>
  <c r="M62" i="13"/>
  <c r="M60" i="13"/>
  <c r="M59" i="13"/>
  <c r="M58" i="13"/>
  <c r="M61" i="13"/>
  <c r="Z41" i="13"/>
  <c r="Z27" i="13"/>
  <c r="B75" i="11"/>
  <c r="B68" i="13"/>
  <c r="Z104" i="13"/>
  <c r="Z55" i="13"/>
  <c r="Z76" i="13"/>
  <c r="B72" i="11"/>
  <c r="B65" i="13"/>
  <c r="Z69" i="13"/>
  <c r="Z48" i="13"/>
  <c r="B71" i="11"/>
  <c r="B64" i="13"/>
  <c r="Z20" i="13"/>
  <c r="Z90" i="13"/>
  <c r="Z118" i="13"/>
  <c r="Z62" i="13"/>
  <c r="B76" i="11"/>
  <c r="B69" i="13"/>
  <c r="Z111" i="13"/>
  <c r="Z83" i="13"/>
  <c r="B73" i="11"/>
  <c r="B66" i="13"/>
  <c r="Z97" i="13"/>
  <c r="B74" i="11"/>
  <c r="B67" i="13"/>
  <c r="Z34" i="13"/>
  <c r="V41" i="11"/>
  <c r="D41" i="11" s="1"/>
  <c r="J41" i="13" s="1"/>
  <c r="D40" i="11"/>
  <c r="J40" i="13" s="1"/>
  <c r="V62" i="11"/>
  <c r="D62" i="11" s="1"/>
  <c r="J62" i="13" s="1"/>
  <c r="D61" i="11"/>
  <c r="J61" i="13" s="1"/>
  <c r="V27" i="11"/>
  <c r="D27" i="11" s="1"/>
  <c r="J27" i="13" s="1"/>
  <c r="D26" i="11"/>
  <c r="J26" i="13" s="1"/>
  <c r="V34" i="11"/>
  <c r="D34" i="11" s="1"/>
  <c r="J34" i="13" s="1"/>
  <c r="D33" i="11"/>
  <c r="J33" i="13" s="1"/>
  <c r="V97" i="11"/>
  <c r="D97" i="11" s="1"/>
  <c r="J97" i="13" s="1"/>
  <c r="D96" i="11"/>
  <c r="J96" i="13" s="1"/>
  <c r="V76" i="11"/>
  <c r="D76" i="11" s="1"/>
  <c r="J76" i="13" s="1"/>
  <c r="D75" i="11"/>
  <c r="J75" i="13" s="1"/>
  <c r="V83" i="11"/>
  <c r="D83" i="11" s="1"/>
  <c r="J83" i="13" s="1"/>
  <c r="D82" i="11"/>
  <c r="J82" i="13" s="1"/>
  <c r="D149" i="11"/>
  <c r="J149" i="13" s="1"/>
  <c r="V55" i="11"/>
  <c r="D55" i="11" s="1"/>
  <c r="J55" i="13" s="1"/>
  <c r="D54" i="11"/>
  <c r="J54" i="13" s="1"/>
  <c r="V90" i="11"/>
  <c r="D90" i="11" s="1"/>
  <c r="J90" i="13" s="1"/>
  <c r="D89" i="11"/>
  <c r="J89" i="13" s="1"/>
  <c r="V104" i="11"/>
  <c r="D104" i="11" s="1"/>
  <c r="J104" i="13" s="1"/>
  <c r="D103" i="11"/>
  <c r="J103" i="13" s="1"/>
  <c r="V118" i="11"/>
  <c r="D118" i="11" s="1"/>
  <c r="J118" i="13" s="1"/>
  <c r="D117" i="11"/>
  <c r="J117" i="13" s="1"/>
  <c r="V48" i="11"/>
  <c r="D48" i="11" s="1"/>
  <c r="J48" i="13" s="1"/>
  <c r="D47" i="11"/>
  <c r="J47" i="13" s="1"/>
  <c r="V69" i="11"/>
  <c r="D69" i="11" s="1"/>
  <c r="J69" i="13" s="1"/>
  <c r="D68" i="11"/>
  <c r="J68" i="13" s="1"/>
  <c r="V111" i="11"/>
  <c r="D111" i="11" s="1"/>
  <c r="J111" i="13" s="1"/>
  <c r="D110" i="11"/>
  <c r="J110" i="13" s="1"/>
  <c r="V19" i="11"/>
  <c r="D18" i="11"/>
  <c r="J18" i="13" s="1"/>
  <c r="N69" i="13" l="1"/>
  <c r="N68" i="13"/>
  <c r="N67" i="13"/>
  <c r="N65" i="13"/>
  <c r="N64" i="13"/>
  <c r="N66" i="13"/>
  <c r="A24" i="11"/>
  <c r="A23" i="13"/>
  <c r="M66" i="13"/>
  <c r="M65" i="13"/>
  <c r="M69" i="13"/>
  <c r="M68" i="13"/>
  <c r="M67" i="13"/>
  <c r="M64" i="13"/>
  <c r="B81" i="11"/>
  <c r="B74" i="13"/>
  <c r="B79" i="11"/>
  <c r="B72" i="13"/>
  <c r="B83" i="11"/>
  <c r="B76" i="13"/>
  <c r="B80" i="11"/>
  <c r="B73" i="13"/>
  <c r="B78" i="11"/>
  <c r="B71" i="13"/>
  <c r="B82" i="11"/>
  <c r="B75" i="13"/>
  <c r="V20" i="11"/>
  <c r="D20" i="11" s="1"/>
  <c r="J20" i="13" s="1"/>
  <c r="D19" i="11"/>
  <c r="J19" i="13" s="1"/>
  <c r="D156" i="11"/>
  <c r="J156" i="13" s="1"/>
  <c r="N73" i="13" l="1"/>
  <c r="N72" i="13"/>
  <c r="N71" i="13"/>
  <c r="N76" i="13"/>
  <c r="N74" i="13"/>
  <c r="N75" i="13"/>
  <c r="A25" i="11"/>
  <c r="A24" i="13"/>
  <c r="M75" i="13"/>
  <c r="M71" i="13"/>
  <c r="M74" i="13"/>
  <c r="M76" i="13"/>
  <c r="M73" i="13"/>
  <c r="M72" i="13"/>
  <c r="B87" i="11"/>
  <c r="B80" i="13"/>
  <c r="B89" i="11"/>
  <c r="B82" i="13"/>
  <c r="B86" i="11"/>
  <c r="B79" i="13"/>
  <c r="B85" i="11"/>
  <c r="B78" i="13"/>
  <c r="B90" i="11"/>
  <c r="B83" i="13"/>
  <c r="B88" i="11"/>
  <c r="B81" i="13"/>
  <c r="D163" i="11"/>
  <c r="J163" i="13" s="1"/>
  <c r="N83" i="13" l="1"/>
  <c r="N78" i="13"/>
  <c r="N82" i="13"/>
  <c r="N80" i="13"/>
  <c r="N79" i="13"/>
  <c r="N81" i="13"/>
  <c r="A26" i="11"/>
  <c r="A25" i="13"/>
  <c r="M78" i="13"/>
  <c r="M83" i="13"/>
  <c r="M82" i="13"/>
  <c r="M81" i="13"/>
  <c r="M79" i="13"/>
  <c r="M80" i="13"/>
  <c r="B96" i="11"/>
  <c r="B89" i="13"/>
  <c r="B93" i="11"/>
  <c r="B86" i="13"/>
  <c r="B95" i="11"/>
  <c r="B88" i="13"/>
  <c r="B97" i="11"/>
  <c r="B90" i="13"/>
  <c r="B92" i="11"/>
  <c r="B85" i="13"/>
  <c r="B94" i="11"/>
  <c r="B87" i="13"/>
  <c r="D170" i="11"/>
  <c r="J170" i="13" s="1"/>
  <c r="N90" i="13" l="1"/>
  <c r="N88" i="13"/>
  <c r="N85" i="13"/>
  <c r="N86" i="13"/>
  <c r="N89" i="13"/>
  <c r="N87" i="13"/>
  <c r="A27" i="11"/>
  <c r="A26" i="13"/>
  <c r="M89" i="13"/>
  <c r="M87" i="13"/>
  <c r="M85" i="13"/>
  <c r="M88" i="13"/>
  <c r="M90" i="13"/>
  <c r="M86" i="13"/>
  <c r="B100" i="11"/>
  <c r="B93" i="13"/>
  <c r="B102" i="11"/>
  <c r="B95" i="13"/>
  <c r="B103" i="11"/>
  <c r="B96" i="13"/>
  <c r="B99" i="11"/>
  <c r="B92" i="13"/>
  <c r="B101" i="11"/>
  <c r="B94" i="13"/>
  <c r="B104" i="11"/>
  <c r="B97" i="13"/>
  <c r="D177" i="11"/>
  <c r="J177" i="13" s="1"/>
  <c r="N96" i="13" l="1"/>
  <c r="N92" i="13"/>
  <c r="N95" i="13"/>
  <c r="N94" i="13"/>
  <c r="N93" i="13"/>
  <c r="N97" i="13"/>
  <c r="A28" i="11"/>
  <c r="A27" i="13"/>
  <c r="M94" i="13"/>
  <c r="M97" i="13"/>
  <c r="M92" i="13"/>
  <c r="M93" i="13"/>
  <c r="M96" i="13"/>
  <c r="M95" i="13"/>
  <c r="B109" i="11"/>
  <c r="B102" i="13"/>
  <c r="B106" i="11"/>
  <c r="B99" i="13"/>
  <c r="B110" i="11"/>
  <c r="B103" i="13"/>
  <c r="B111" i="11"/>
  <c r="B104" i="13"/>
  <c r="B108" i="11"/>
  <c r="B101" i="13"/>
  <c r="B107" i="11"/>
  <c r="B100" i="13"/>
  <c r="D184" i="11"/>
  <c r="J184" i="13" s="1"/>
  <c r="N104" i="13" l="1"/>
  <c r="N101" i="13"/>
  <c r="N99" i="13"/>
  <c r="N103" i="13"/>
  <c r="N102" i="13"/>
  <c r="N100" i="13"/>
  <c r="A29" i="11"/>
  <c r="A28" i="13"/>
  <c r="M100" i="13"/>
  <c r="M103" i="13"/>
  <c r="M99" i="13"/>
  <c r="M101" i="13"/>
  <c r="M104" i="13"/>
  <c r="M102" i="13"/>
  <c r="B118" i="11"/>
  <c r="B111" i="13"/>
  <c r="B113" i="11"/>
  <c r="B106" i="13"/>
  <c r="B117" i="11"/>
  <c r="B110" i="13"/>
  <c r="B115" i="11"/>
  <c r="B108" i="13"/>
  <c r="B114" i="11"/>
  <c r="B107" i="13"/>
  <c r="B109" i="13"/>
  <c r="B116" i="11"/>
  <c r="D191" i="11"/>
  <c r="J191" i="13" s="1"/>
  <c r="N108" i="13" l="1"/>
  <c r="N110" i="13"/>
  <c r="N111" i="13"/>
  <c r="N107" i="13"/>
  <c r="N106" i="13"/>
  <c r="N109" i="13"/>
  <c r="A30" i="11"/>
  <c r="A29" i="13"/>
  <c r="M109" i="13"/>
  <c r="M108" i="13"/>
  <c r="M111" i="13"/>
  <c r="M106" i="13"/>
  <c r="M107" i="13"/>
  <c r="M110" i="13"/>
  <c r="B120" i="11"/>
  <c r="B113" i="13"/>
  <c r="B121" i="11"/>
  <c r="B114" i="13"/>
  <c r="B122" i="11"/>
  <c r="B115" i="13"/>
  <c r="B125" i="11"/>
  <c r="B118" i="13"/>
  <c r="B124" i="11"/>
  <c r="B117" i="13"/>
  <c r="B123" i="11"/>
  <c r="B116" i="13"/>
  <c r="D198" i="11"/>
  <c r="J198" i="13" s="1"/>
  <c r="N118" i="13" l="1"/>
  <c r="N115" i="13"/>
  <c r="N114" i="13"/>
  <c r="N113" i="13"/>
  <c r="N116" i="13"/>
  <c r="N117" i="13"/>
  <c r="A31" i="11"/>
  <c r="A30" i="13"/>
  <c r="M118" i="13"/>
  <c r="M115" i="13"/>
  <c r="M113" i="13"/>
  <c r="M117" i="13"/>
  <c r="M116" i="13"/>
  <c r="M114" i="13"/>
  <c r="B120" i="13"/>
  <c r="B127" i="11"/>
  <c r="B122" i="13"/>
  <c r="B129" i="11"/>
  <c r="B125" i="13"/>
  <c r="B132" i="11"/>
  <c r="B124" i="13"/>
  <c r="B131" i="11"/>
  <c r="B121" i="13"/>
  <c r="B128" i="11"/>
  <c r="B123" i="13"/>
  <c r="B130" i="11"/>
  <c r="D205" i="11"/>
  <c r="J205" i="13" s="1"/>
  <c r="N121" i="13" l="1"/>
  <c r="N124" i="13"/>
  <c r="N125" i="13"/>
  <c r="N122" i="13"/>
  <c r="N123" i="13"/>
  <c r="N120" i="13"/>
  <c r="A32" i="11"/>
  <c r="A31" i="13"/>
  <c r="M120" i="13"/>
  <c r="M121" i="13"/>
  <c r="M123" i="13"/>
  <c r="M125" i="13"/>
  <c r="M124" i="13"/>
  <c r="M122" i="13"/>
  <c r="B127" i="13"/>
  <c r="B134" i="11"/>
  <c r="B130" i="13"/>
  <c r="B137" i="11"/>
  <c r="B131" i="13"/>
  <c r="B138" i="11"/>
  <c r="B128" i="13"/>
  <c r="B135" i="11"/>
  <c r="B129" i="13"/>
  <c r="B136" i="11"/>
  <c r="B132" i="13"/>
  <c r="B139" i="11"/>
  <c r="D212" i="11"/>
  <c r="J212" i="13" s="1"/>
  <c r="N128" i="13" l="1"/>
  <c r="N132" i="13"/>
  <c r="N129" i="13"/>
  <c r="N130" i="13"/>
  <c r="N131" i="13"/>
  <c r="N127" i="13"/>
  <c r="A33" i="11"/>
  <c r="A32" i="13"/>
  <c r="M127" i="13"/>
  <c r="M132" i="13"/>
  <c r="M128" i="13"/>
  <c r="M131" i="13"/>
  <c r="M129" i="13"/>
  <c r="M130" i="13"/>
  <c r="B135" i="13"/>
  <c r="B142" i="11"/>
  <c r="B134" i="13"/>
  <c r="B141" i="11"/>
  <c r="B139" i="13"/>
  <c r="B146" i="11"/>
  <c r="B138" i="13"/>
  <c r="B145" i="11"/>
  <c r="B137" i="13"/>
  <c r="B144" i="11"/>
  <c r="B136" i="13"/>
  <c r="B143" i="11"/>
  <c r="D219" i="11"/>
  <c r="J219" i="13" s="1"/>
  <c r="N138" i="13" l="1"/>
  <c r="N136" i="13"/>
  <c r="N139" i="13"/>
  <c r="N137" i="13"/>
  <c r="N135" i="13"/>
  <c r="N134" i="13"/>
  <c r="A34" i="11"/>
  <c r="A33" i="13"/>
  <c r="M135" i="13"/>
  <c r="M136" i="13"/>
  <c r="M137" i="13"/>
  <c r="M139" i="13"/>
  <c r="M138" i="13"/>
  <c r="M134" i="13"/>
  <c r="B142" i="13"/>
  <c r="B149" i="11"/>
  <c r="B145" i="13"/>
  <c r="B152" i="11"/>
  <c r="B144" i="13"/>
  <c r="B151" i="11"/>
  <c r="B141" i="13"/>
  <c r="B148" i="11"/>
  <c r="B143" i="13"/>
  <c r="B150" i="11"/>
  <c r="B146" i="13"/>
  <c r="B153" i="11"/>
  <c r="D226" i="11"/>
  <c r="J226" i="13" s="1"/>
  <c r="N143" i="13" l="1"/>
  <c r="N145" i="13"/>
  <c r="N141" i="13"/>
  <c r="N144" i="13"/>
  <c r="N142" i="13"/>
  <c r="N146" i="13"/>
  <c r="A35" i="11"/>
  <c r="A34" i="13"/>
  <c r="M146" i="13"/>
  <c r="M142" i="13"/>
  <c r="M141" i="13"/>
  <c r="M145" i="13"/>
  <c r="M144" i="13"/>
  <c r="M143" i="13"/>
  <c r="B151" i="13"/>
  <c r="B158" i="11"/>
  <c r="B148" i="13"/>
  <c r="B155" i="11"/>
  <c r="B153" i="13"/>
  <c r="B160" i="11"/>
  <c r="B152" i="13"/>
  <c r="B159" i="11"/>
  <c r="B149" i="13"/>
  <c r="B156" i="11"/>
  <c r="B150" i="13"/>
  <c r="B157" i="11"/>
  <c r="D233" i="11"/>
  <c r="J233" i="13" s="1"/>
  <c r="N150" i="13" l="1"/>
  <c r="N153" i="13"/>
  <c r="N149" i="13"/>
  <c r="N152" i="13"/>
  <c r="N151" i="13"/>
  <c r="N148" i="13"/>
  <c r="A36" i="11"/>
  <c r="A35" i="13"/>
  <c r="M151" i="13"/>
  <c r="M149" i="13"/>
  <c r="M152" i="13"/>
  <c r="M153" i="13"/>
  <c r="M150" i="13"/>
  <c r="M148" i="13"/>
  <c r="B155" i="13"/>
  <c r="B162" i="11"/>
  <c r="B156" i="13"/>
  <c r="B163" i="11"/>
  <c r="B158" i="13"/>
  <c r="B165" i="11"/>
  <c r="B157" i="13"/>
  <c r="B164" i="11"/>
  <c r="B159" i="13"/>
  <c r="B166" i="11"/>
  <c r="B160" i="13"/>
  <c r="B167" i="11"/>
  <c r="D240" i="11"/>
  <c r="J240" i="13" s="1"/>
  <c r="N157" i="13" l="1"/>
  <c r="N158" i="13"/>
  <c r="N156" i="13"/>
  <c r="N155" i="13"/>
  <c r="N159" i="13"/>
  <c r="N160" i="13"/>
  <c r="A37" i="11"/>
  <c r="A36" i="13"/>
  <c r="M159" i="13"/>
  <c r="M155" i="13"/>
  <c r="M157" i="13"/>
  <c r="M158" i="13"/>
  <c r="M160" i="13"/>
  <c r="M156" i="13"/>
  <c r="B165" i="13"/>
  <c r="B172" i="11"/>
  <c r="B167" i="13"/>
  <c r="B174" i="11"/>
  <c r="B163" i="13"/>
  <c r="B170" i="11"/>
  <c r="B166" i="13"/>
  <c r="B173" i="11"/>
  <c r="B162" i="13"/>
  <c r="B169" i="11"/>
  <c r="B164" i="13"/>
  <c r="B171" i="11"/>
  <c r="D247" i="11"/>
  <c r="J247" i="13" s="1"/>
  <c r="N163" i="13" l="1"/>
  <c r="N162" i="13"/>
  <c r="N166" i="13"/>
  <c r="N164" i="13"/>
  <c r="N167" i="13"/>
  <c r="N165" i="13"/>
  <c r="A38" i="11"/>
  <c r="A37" i="13"/>
  <c r="M165" i="13"/>
  <c r="M164" i="13"/>
  <c r="M163" i="13"/>
  <c r="M162" i="13"/>
  <c r="M166" i="13"/>
  <c r="M167" i="13"/>
  <c r="B170" i="13"/>
  <c r="B177" i="11"/>
  <c r="B174" i="13"/>
  <c r="B181" i="11"/>
  <c r="B172" i="13"/>
  <c r="B179" i="11"/>
  <c r="B171" i="13"/>
  <c r="B178" i="11"/>
  <c r="B173" i="13"/>
  <c r="B180" i="11"/>
  <c r="B169" i="13"/>
  <c r="B176" i="11"/>
  <c r="D254" i="11"/>
  <c r="J254" i="13" s="1"/>
  <c r="N173" i="13" l="1"/>
  <c r="N169" i="13"/>
  <c r="N171" i="13"/>
  <c r="N172" i="13"/>
  <c r="N174" i="13"/>
  <c r="N170" i="13"/>
  <c r="A39" i="11"/>
  <c r="A38" i="13"/>
  <c r="M169" i="13"/>
  <c r="M171" i="13"/>
  <c r="M173" i="13"/>
  <c r="M172" i="13"/>
  <c r="M174" i="13"/>
  <c r="M170" i="13"/>
  <c r="B179" i="13"/>
  <c r="B186" i="11"/>
  <c r="B181" i="13"/>
  <c r="B188" i="11"/>
  <c r="B178" i="13"/>
  <c r="B185" i="11"/>
  <c r="B180" i="13"/>
  <c r="B187" i="11"/>
  <c r="B177" i="13"/>
  <c r="B184" i="11"/>
  <c r="B176" i="13"/>
  <c r="B183" i="11"/>
  <c r="D261" i="11"/>
  <c r="J261" i="13" s="1"/>
  <c r="N178" i="13" l="1"/>
  <c r="N180" i="13"/>
  <c r="N176" i="13"/>
  <c r="N177" i="13"/>
  <c r="N181" i="13"/>
  <c r="N179" i="13"/>
  <c r="A40" i="11"/>
  <c r="A39" i="13"/>
  <c r="M176" i="13"/>
  <c r="M180" i="13"/>
  <c r="M178" i="13"/>
  <c r="M181" i="13"/>
  <c r="M177" i="13"/>
  <c r="M179" i="13"/>
  <c r="B187" i="13"/>
  <c r="B194" i="11"/>
  <c r="B183" i="13"/>
  <c r="B190" i="11"/>
  <c r="B185" i="13"/>
  <c r="B192" i="11"/>
  <c r="B184" i="13"/>
  <c r="B191" i="11"/>
  <c r="B186" i="13"/>
  <c r="B193" i="11"/>
  <c r="B188" i="13"/>
  <c r="B195" i="11"/>
  <c r="D268" i="11"/>
  <c r="J268" i="13" s="1"/>
  <c r="N188" i="13" l="1"/>
  <c r="N186" i="13"/>
  <c r="N184" i="13"/>
  <c r="N185" i="13"/>
  <c r="N183" i="13"/>
  <c r="N187" i="13"/>
  <c r="A41" i="11"/>
  <c r="A40" i="13"/>
  <c r="M183" i="13"/>
  <c r="M187" i="13"/>
  <c r="M186" i="13"/>
  <c r="M185" i="13"/>
  <c r="M188" i="13"/>
  <c r="M184" i="13"/>
  <c r="B192" i="13"/>
  <c r="B199" i="11"/>
  <c r="B190" i="13"/>
  <c r="B197" i="11"/>
  <c r="B194" i="13"/>
  <c r="B201" i="11"/>
  <c r="B195" i="13"/>
  <c r="B202" i="11"/>
  <c r="B191" i="13"/>
  <c r="B198" i="11"/>
  <c r="B193" i="13"/>
  <c r="B200" i="11"/>
  <c r="D275" i="11"/>
  <c r="J275" i="13" s="1"/>
  <c r="N191" i="13" l="1"/>
  <c r="N192" i="13"/>
  <c r="N195" i="13"/>
  <c r="N194" i="13"/>
  <c r="N190" i="13"/>
  <c r="N193" i="13"/>
  <c r="A42" i="11"/>
  <c r="A41" i="13"/>
  <c r="M193" i="13"/>
  <c r="M191" i="13"/>
  <c r="M195" i="13"/>
  <c r="M194" i="13"/>
  <c r="M190" i="13"/>
  <c r="M192" i="13"/>
  <c r="B201" i="13"/>
  <c r="B208" i="11"/>
  <c r="B202" i="13"/>
  <c r="B209" i="11"/>
  <c r="B198" i="13"/>
  <c r="B205" i="11"/>
  <c r="B199" i="13"/>
  <c r="B206" i="11"/>
  <c r="B200" i="13"/>
  <c r="B207" i="11"/>
  <c r="B197" i="13"/>
  <c r="B204" i="11"/>
  <c r="D282" i="11"/>
  <c r="J282" i="13" s="1"/>
  <c r="N200" i="13" l="1"/>
  <c r="N199" i="13"/>
  <c r="N202" i="13"/>
  <c r="N198" i="13"/>
  <c r="N201" i="13"/>
  <c r="N197" i="13"/>
  <c r="A43" i="11"/>
  <c r="A42" i="13"/>
  <c r="M200" i="13"/>
  <c r="M199" i="13"/>
  <c r="M198" i="13"/>
  <c r="M197" i="13"/>
  <c r="M202" i="13"/>
  <c r="M201" i="13"/>
  <c r="B206" i="13"/>
  <c r="B213" i="11"/>
  <c r="B205" i="13"/>
  <c r="B212" i="11"/>
  <c r="B209" i="13"/>
  <c r="B216" i="11"/>
  <c r="B204" i="13"/>
  <c r="B211" i="11"/>
  <c r="B207" i="13"/>
  <c r="B214" i="11"/>
  <c r="B208" i="13"/>
  <c r="B215" i="11"/>
  <c r="D289" i="11"/>
  <c r="J289" i="13" s="1"/>
  <c r="N209" i="13" l="1"/>
  <c r="N207" i="13"/>
  <c r="N204" i="13"/>
  <c r="N206" i="13"/>
  <c r="N205" i="13"/>
  <c r="N208" i="13"/>
  <c r="A44" i="11"/>
  <c r="A43" i="13"/>
  <c r="M206" i="13"/>
  <c r="M208" i="13"/>
  <c r="M209" i="13"/>
  <c r="M204" i="13"/>
  <c r="M205" i="13"/>
  <c r="M207" i="13"/>
  <c r="B216" i="13"/>
  <c r="B223" i="11"/>
  <c r="B212" i="13"/>
  <c r="B219" i="11"/>
  <c r="B211" i="13"/>
  <c r="B218" i="11"/>
  <c r="B215" i="13"/>
  <c r="B222" i="11"/>
  <c r="B213" i="13"/>
  <c r="B220" i="11"/>
  <c r="B214" i="13"/>
  <c r="B221" i="11"/>
  <c r="D296" i="11"/>
  <c r="J296" i="13" s="1"/>
  <c r="N213" i="13" l="1"/>
  <c r="N215" i="13"/>
  <c r="N212" i="13"/>
  <c r="N211" i="13"/>
  <c r="N216" i="13"/>
  <c r="N214" i="13"/>
  <c r="A45" i="11"/>
  <c r="A44" i="13"/>
  <c r="M216" i="13"/>
  <c r="M213" i="13"/>
  <c r="M214" i="13"/>
  <c r="M211" i="13"/>
  <c r="M215" i="13"/>
  <c r="M212" i="13"/>
  <c r="B222" i="13"/>
  <c r="B229" i="11"/>
  <c r="B219" i="13"/>
  <c r="B226" i="11"/>
  <c r="B221" i="13"/>
  <c r="B228" i="11"/>
  <c r="B220" i="13"/>
  <c r="B227" i="11"/>
  <c r="B223" i="13"/>
  <c r="B230" i="11"/>
  <c r="B218" i="13"/>
  <c r="B225" i="11"/>
  <c r="D303" i="11"/>
  <c r="J303" i="13" s="1"/>
  <c r="N223" i="13" l="1"/>
  <c r="N221" i="13"/>
  <c r="N220" i="13"/>
  <c r="N219" i="13"/>
  <c r="N222" i="13"/>
  <c r="N218" i="13"/>
  <c r="A46" i="11"/>
  <c r="A45" i="13"/>
  <c r="M218" i="13"/>
  <c r="M223" i="13"/>
  <c r="M220" i="13"/>
  <c r="M221" i="13"/>
  <c r="M219" i="13"/>
  <c r="M222" i="13"/>
  <c r="B227" i="13"/>
  <c r="B234" i="11"/>
  <c r="B226" i="13"/>
  <c r="B233" i="11"/>
  <c r="B228" i="13"/>
  <c r="B235" i="11"/>
  <c r="B225" i="13"/>
  <c r="B232" i="11"/>
  <c r="B230" i="13"/>
  <c r="B237" i="11"/>
  <c r="B229" i="13"/>
  <c r="B236" i="11"/>
  <c r="D310" i="11"/>
  <c r="J310" i="13" s="1"/>
  <c r="N229" i="13" l="1"/>
  <c r="N230" i="13"/>
  <c r="N225" i="13"/>
  <c r="N228" i="13"/>
  <c r="N226" i="13"/>
  <c r="N227" i="13"/>
  <c r="A47" i="11"/>
  <c r="A46" i="13"/>
  <c r="M229" i="13"/>
  <c r="M227" i="13"/>
  <c r="M230" i="13"/>
  <c r="M228" i="13"/>
  <c r="M225" i="13"/>
  <c r="M226" i="13"/>
  <c r="B232" i="13"/>
  <c r="B239" i="11"/>
  <c r="B233" i="13"/>
  <c r="B240" i="11"/>
  <c r="B235" i="13"/>
  <c r="B242" i="11"/>
  <c r="B237" i="13"/>
  <c r="B244" i="11"/>
  <c r="B234" i="13"/>
  <c r="B241" i="11"/>
  <c r="B236" i="13"/>
  <c r="B243" i="11"/>
  <c r="D317" i="11"/>
  <c r="J317" i="13" s="1"/>
  <c r="N236" i="13" l="1"/>
  <c r="N235" i="13"/>
  <c r="N234" i="13"/>
  <c r="N237" i="13"/>
  <c r="N232" i="13"/>
  <c r="N233" i="13"/>
  <c r="A48" i="11"/>
  <c r="A47" i="13"/>
  <c r="M232" i="13"/>
  <c r="M233" i="13"/>
  <c r="M237" i="13"/>
  <c r="M236" i="13"/>
  <c r="M234" i="13"/>
  <c r="M235" i="13"/>
  <c r="B242" i="13"/>
  <c r="B249" i="11"/>
  <c r="B244" i="13"/>
  <c r="B251" i="11"/>
  <c r="B243" i="13"/>
  <c r="B250" i="11"/>
  <c r="B241" i="13"/>
  <c r="B248" i="11"/>
  <c r="B239" i="13"/>
  <c r="B246" i="11"/>
  <c r="B240" i="13"/>
  <c r="B247" i="11"/>
  <c r="D324" i="11"/>
  <c r="J324" i="13" s="1"/>
  <c r="N241" i="13" l="1"/>
  <c r="N243" i="13"/>
  <c r="N242" i="13"/>
  <c r="N239" i="13"/>
  <c r="N244" i="13"/>
  <c r="N240" i="13"/>
  <c r="A49" i="11"/>
  <c r="A48" i="13"/>
  <c r="M240" i="13"/>
  <c r="M242" i="13"/>
  <c r="M241" i="13"/>
  <c r="M243" i="13"/>
  <c r="M239" i="13"/>
  <c r="M244" i="13"/>
  <c r="B251" i="13"/>
  <c r="B258" i="11"/>
  <c r="B248" i="13"/>
  <c r="B255" i="11"/>
  <c r="B247" i="13"/>
  <c r="B254" i="11"/>
  <c r="B246" i="13"/>
  <c r="B253" i="11"/>
  <c r="B249" i="13"/>
  <c r="B256" i="11"/>
  <c r="B250" i="13"/>
  <c r="B257" i="11"/>
  <c r="D331" i="11"/>
  <c r="J331" i="13" s="1"/>
  <c r="N250" i="13" l="1"/>
  <c r="N249" i="13"/>
  <c r="N247" i="13"/>
  <c r="N246" i="13"/>
  <c r="N248" i="13"/>
  <c r="N251" i="13"/>
  <c r="A50" i="11"/>
  <c r="A49" i="13"/>
  <c r="M251" i="13"/>
  <c r="M250" i="13"/>
  <c r="M249" i="13"/>
  <c r="M246" i="13"/>
  <c r="M247" i="13"/>
  <c r="M248" i="13"/>
  <c r="B253" i="13"/>
  <c r="B260" i="11"/>
  <c r="B254" i="13"/>
  <c r="B261" i="11"/>
  <c r="B256" i="13"/>
  <c r="B263" i="11"/>
  <c r="B258" i="13"/>
  <c r="B265" i="11"/>
  <c r="B257" i="13"/>
  <c r="B264" i="11"/>
  <c r="B255" i="13"/>
  <c r="B262" i="11"/>
  <c r="D338" i="11"/>
  <c r="J338" i="13" s="1"/>
  <c r="N255" i="13" l="1"/>
  <c r="N258" i="13"/>
  <c r="N257" i="13"/>
  <c r="N254" i="13"/>
  <c r="N256" i="13"/>
  <c r="N253" i="13"/>
  <c r="A51" i="11"/>
  <c r="A50" i="13"/>
  <c r="M255" i="13"/>
  <c r="M257" i="13"/>
  <c r="M258" i="13"/>
  <c r="M256" i="13"/>
  <c r="M254" i="13"/>
  <c r="M253" i="13"/>
  <c r="B265" i="13"/>
  <c r="B272" i="11"/>
  <c r="B260" i="13"/>
  <c r="B267" i="11"/>
  <c r="B263" i="13"/>
  <c r="B270" i="11"/>
  <c r="B262" i="13"/>
  <c r="B269" i="11"/>
  <c r="B261" i="13"/>
  <c r="B268" i="11"/>
  <c r="B264" i="13"/>
  <c r="B271" i="11"/>
  <c r="D345" i="11"/>
  <c r="J345" i="13" s="1"/>
  <c r="N261" i="13" l="1"/>
  <c r="N262" i="13"/>
  <c r="N264" i="13"/>
  <c r="N260" i="13"/>
  <c r="N263" i="13"/>
  <c r="N265" i="13"/>
  <c r="A52" i="11"/>
  <c r="A51" i="13"/>
  <c r="M260" i="13"/>
  <c r="M265" i="13"/>
  <c r="M261" i="13"/>
  <c r="M264" i="13"/>
  <c r="M262" i="13"/>
  <c r="M263" i="13"/>
  <c r="B269" i="13"/>
  <c r="B276" i="11"/>
  <c r="B267" i="13"/>
  <c r="B274" i="11"/>
  <c r="B270" i="13"/>
  <c r="B277" i="11"/>
  <c r="B268" i="13"/>
  <c r="B275" i="11"/>
  <c r="B272" i="13"/>
  <c r="B279" i="11"/>
  <c r="B271" i="13"/>
  <c r="B278" i="11"/>
  <c r="D352" i="11"/>
  <c r="J352" i="13" s="1"/>
  <c r="N268" i="13" l="1"/>
  <c r="N272" i="13"/>
  <c r="N271" i="13"/>
  <c r="N270" i="13"/>
  <c r="N267" i="13"/>
  <c r="N269" i="13"/>
  <c r="A53" i="11"/>
  <c r="A52" i="13"/>
  <c r="M271" i="13"/>
  <c r="M269" i="13"/>
  <c r="M268" i="13"/>
  <c r="M272" i="13"/>
  <c r="M270" i="13"/>
  <c r="M267" i="13"/>
  <c r="B277" i="13"/>
  <c r="B284" i="11"/>
  <c r="B278" i="13"/>
  <c r="B285" i="11"/>
  <c r="B279" i="13"/>
  <c r="B286" i="11"/>
  <c r="B276" i="13"/>
  <c r="B283" i="11"/>
  <c r="B275" i="13"/>
  <c r="B282" i="11"/>
  <c r="B274" i="13"/>
  <c r="B281" i="11"/>
  <c r="D359" i="11"/>
  <c r="J359" i="13" s="1"/>
  <c r="N277" i="13" l="1"/>
  <c r="N274" i="13"/>
  <c r="N275" i="13"/>
  <c r="N276" i="13"/>
  <c r="N278" i="13"/>
  <c r="N279" i="13"/>
  <c r="A54" i="11"/>
  <c r="A53" i="13"/>
  <c r="M278" i="13"/>
  <c r="M275" i="13"/>
  <c r="M276" i="13"/>
  <c r="M274" i="13"/>
  <c r="M277" i="13"/>
  <c r="M279" i="13"/>
  <c r="B281" i="13"/>
  <c r="B288" i="11"/>
  <c r="B282" i="13"/>
  <c r="B289" i="11"/>
  <c r="B284" i="13"/>
  <c r="B291" i="11"/>
  <c r="B286" i="13"/>
  <c r="B293" i="11"/>
  <c r="B285" i="13"/>
  <c r="B292" i="11"/>
  <c r="B283" i="13"/>
  <c r="B290" i="11"/>
  <c r="D366" i="11"/>
  <c r="J366" i="13" s="1"/>
  <c r="N283" i="13" l="1"/>
  <c r="N286" i="13"/>
  <c r="N284" i="13"/>
  <c r="N282" i="13"/>
  <c r="N285" i="13"/>
  <c r="N281" i="13"/>
  <c r="A55" i="11"/>
  <c r="A54" i="13"/>
  <c r="M281" i="13"/>
  <c r="M285" i="13"/>
  <c r="M284" i="13"/>
  <c r="M283" i="13"/>
  <c r="M286" i="13"/>
  <c r="M282" i="13"/>
  <c r="B291" i="13"/>
  <c r="B298" i="11"/>
  <c r="B289" i="13"/>
  <c r="B296" i="11"/>
  <c r="B293" i="13"/>
  <c r="B300" i="11"/>
  <c r="B292" i="13"/>
  <c r="B299" i="11"/>
  <c r="B288" i="13"/>
  <c r="B295" i="11"/>
  <c r="B290" i="13"/>
  <c r="B297" i="11"/>
  <c r="D373" i="11"/>
  <c r="J373" i="13" s="1"/>
  <c r="N289" i="13" l="1"/>
  <c r="N288" i="13"/>
  <c r="N292" i="13"/>
  <c r="N293" i="13"/>
  <c r="N291" i="13"/>
  <c r="N290" i="13"/>
  <c r="A56" i="11"/>
  <c r="A55" i="13"/>
  <c r="M289" i="13"/>
  <c r="M291" i="13"/>
  <c r="M290" i="13"/>
  <c r="M288" i="13"/>
  <c r="M292" i="13"/>
  <c r="M293" i="13"/>
  <c r="B299" i="13"/>
  <c r="B306" i="11"/>
  <c r="B300" i="13"/>
  <c r="B307" i="11"/>
  <c r="B296" i="13"/>
  <c r="B303" i="11"/>
  <c r="B295" i="13"/>
  <c r="B302" i="11"/>
  <c r="B298" i="13"/>
  <c r="B305" i="11"/>
  <c r="B297" i="13"/>
  <c r="B304" i="11"/>
  <c r="D380" i="11"/>
  <c r="J380" i="13" s="1"/>
  <c r="N298" i="13" l="1"/>
  <c r="N300" i="13"/>
  <c r="N299" i="13"/>
  <c r="N295" i="13"/>
  <c r="N296" i="13"/>
  <c r="N297" i="13"/>
  <c r="A57" i="11"/>
  <c r="A56" i="13"/>
  <c r="M295" i="13"/>
  <c r="M299" i="13"/>
  <c r="M297" i="13"/>
  <c r="M298" i="13"/>
  <c r="M296" i="13"/>
  <c r="M300" i="13"/>
  <c r="B303" i="13"/>
  <c r="B310" i="11"/>
  <c r="B304" i="13"/>
  <c r="B311" i="11"/>
  <c r="B302" i="13"/>
  <c r="B309" i="11"/>
  <c r="B307" i="13"/>
  <c r="B314" i="11"/>
  <c r="B305" i="13"/>
  <c r="B312" i="11"/>
  <c r="B306" i="13"/>
  <c r="B313" i="11"/>
  <c r="D387" i="11"/>
  <c r="J387" i="13" s="1"/>
  <c r="N306" i="13" l="1"/>
  <c r="N305" i="13"/>
  <c r="N302" i="13"/>
  <c r="N304" i="13"/>
  <c r="N303" i="13"/>
  <c r="N307" i="13"/>
  <c r="A58" i="11"/>
  <c r="A57" i="13"/>
  <c r="M306" i="13"/>
  <c r="M305" i="13"/>
  <c r="M307" i="13"/>
  <c r="M303" i="13"/>
  <c r="M302" i="13"/>
  <c r="M304" i="13"/>
  <c r="B314" i="13"/>
  <c r="B321" i="11"/>
  <c r="B313" i="13"/>
  <c r="B320" i="11"/>
  <c r="B311" i="13"/>
  <c r="B318" i="11"/>
  <c r="B312" i="13"/>
  <c r="B319" i="11"/>
  <c r="B310" i="13"/>
  <c r="B317" i="11"/>
  <c r="B309" i="13"/>
  <c r="B316" i="11"/>
  <c r="D394" i="11"/>
  <c r="J394" i="13" s="1"/>
  <c r="N312" i="13" l="1"/>
  <c r="N309" i="13"/>
  <c r="N313" i="13"/>
  <c r="N310" i="13"/>
  <c r="N311" i="13"/>
  <c r="N314" i="13"/>
  <c r="A59" i="11"/>
  <c r="A58" i="13"/>
  <c r="M309" i="13"/>
  <c r="M310" i="13"/>
  <c r="M314" i="13"/>
  <c r="M312" i="13"/>
  <c r="M311" i="13"/>
  <c r="M313" i="13"/>
  <c r="B316" i="13"/>
  <c r="B323" i="11"/>
  <c r="B320" i="13"/>
  <c r="B327" i="11"/>
  <c r="B317" i="13"/>
  <c r="B324" i="11"/>
  <c r="B321" i="13"/>
  <c r="B328" i="11"/>
  <c r="B319" i="13"/>
  <c r="B326" i="11"/>
  <c r="B318" i="13"/>
  <c r="B325" i="11"/>
  <c r="D401" i="11"/>
  <c r="J401" i="13" s="1"/>
  <c r="N317" i="13" l="1"/>
  <c r="N320" i="13"/>
  <c r="N319" i="13"/>
  <c r="N316" i="13"/>
  <c r="N321" i="13"/>
  <c r="N318" i="13"/>
  <c r="A60" i="11"/>
  <c r="A59" i="13"/>
  <c r="M320" i="13"/>
  <c r="M319" i="13"/>
  <c r="M318" i="13"/>
  <c r="M316" i="13"/>
  <c r="M321" i="13"/>
  <c r="M317" i="13"/>
  <c r="B324" i="13"/>
  <c r="B331" i="11"/>
  <c r="B327" i="13"/>
  <c r="B334" i="11"/>
  <c r="B325" i="13"/>
  <c r="B332" i="11"/>
  <c r="B326" i="13"/>
  <c r="B333" i="11"/>
  <c r="B323" i="13"/>
  <c r="B330" i="11"/>
  <c r="B328" i="13"/>
  <c r="B335" i="11"/>
  <c r="D408" i="11"/>
  <c r="J408" i="13" s="1"/>
  <c r="N326" i="13" l="1"/>
  <c r="N328" i="13"/>
  <c r="N323" i="13"/>
  <c r="N327" i="13"/>
  <c r="N325" i="13"/>
  <c r="N324" i="13"/>
  <c r="A61" i="11"/>
  <c r="A60" i="13"/>
  <c r="M324" i="13"/>
  <c r="M328" i="13"/>
  <c r="M323" i="13"/>
  <c r="M326" i="13"/>
  <c r="M325" i="13"/>
  <c r="M327" i="13"/>
  <c r="B333" i="13"/>
  <c r="B340" i="11"/>
  <c r="B334" i="13"/>
  <c r="B341" i="11"/>
  <c r="B335" i="13"/>
  <c r="B342" i="11"/>
  <c r="B330" i="13"/>
  <c r="B337" i="11"/>
  <c r="B331" i="13"/>
  <c r="B338" i="11"/>
  <c r="B332" i="13"/>
  <c r="B339" i="11"/>
  <c r="D415" i="11"/>
  <c r="J415" i="13" s="1"/>
  <c r="N332" i="13" l="1"/>
  <c r="N331" i="13"/>
  <c r="N334" i="13"/>
  <c r="N330" i="13"/>
  <c r="N335" i="13"/>
  <c r="N333" i="13"/>
  <c r="A62" i="11"/>
  <c r="A61" i="13"/>
  <c r="M332" i="13"/>
  <c r="M331" i="13"/>
  <c r="M335" i="13"/>
  <c r="M330" i="13"/>
  <c r="M333" i="13"/>
  <c r="M334" i="13"/>
  <c r="B342" i="13"/>
  <c r="B349" i="11"/>
  <c r="B339" i="13"/>
  <c r="B346" i="11"/>
  <c r="B337" i="13"/>
  <c r="B344" i="11"/>
  <c r="B338" i="13"/>
  <c r="B345" i="11"/>
  <c r="B340" i="13"/>
  <c r="B347" i="11"/>
  <c r="B341" i="13"/>
  <c r="B348" i="11"/>
  <c r="D422" i="11"/>
  <c r="J422" i="13" s="1"/>
  <c r="N341" i="13" l="1"/>
  <c r="N338" i="13"/>
  <c r="N340" i="13"/>
  <c r="N337" i="13"/>
  <c r="N339" i="13"/>
  <c r="N342" i="13"/>
  <c r="A63" i="11"/>
  <c r="A62" i="13"/>
  <c r="M340" i="13"/>
  <c r="M338" i="13"/>
  <c r="M339" i="13"/>
  <c r="M341" i="13"/>
  <c r="M342" i="13"/>
  <c r="M337" i="13"/>
  <c r="B348" i="13"/>
  <c r="B355" i="11"/>
  <c r="B344" i="13"/>
  <c r="B351" i="11"/>
  <c r="B347" i="13"/>
  <c r="B354" i="11"/>
  <c r="B349" i="13"/>
  <c r="B356" i="11"/>
  <c r="B345" i="13"/>
  <c r="B352" i="11"/>
  <c r="B346" i="13"/>
  <c r="B353" i="11"/>
  <c r="D429" i="11"/>
  <c r="J429" i="13" s="1"/>
  <c r="N346" i="13" l="1"/>
  <c r="N345" i="13"/>
  <c r="N347" i="13"/>
  <c r="N344" i="13"/>
  <c r="N349" i="13"/>
  <c r="N348" i="13"/>
  <c r="A64" i="11"/>
  <c r="A63" i="13"/>
  <c r="M344" i="13"/>
  <c r="M348" i="13"/>
  <c r="M349" i="13"/>
  <c r="M345" i="13"/>
  <c r="M346" i="13"/>
  <c r="M347" i="13"/>
  <c r="B351" i="13"/>
  <c r="B358" i="11"/>
  <c r="B356" i="13"/>
  <c r="B363" i="11"/>
  <c r="B352" i="13"/>
  <c r="B359" i="11"/>
  <c r="B355" i="13"/>
  <c r="B362" i="11"/>
  <c r="B354" i="13"/>
  <c r="B361" i="11"/>
  <c r="B353" i="13"/>
  <c r="B360" i="11"/>
  <c r="D436" i="11"/>
  <c r="J436" i="13" s="1"/>
  <c r="N352" i="13" l="1"/>
  <c r="N353" i="13"/>
  <c r="N356" i="13"/>
  <c r="N354" i="13"/>
  <c r="N355" i="13"/>
  <c r="N351" i="13"/>
  <c r="A65" i="11"/>
  <c r="A64" i="13"/>
  <c r="M351" i="13"/>
  <c r="M354" i="13"/>
  <c r="M353" i="13"/>
  <c r="M356" i="13"/>
  <c r="M355" i="13"/>
  <c r="M352" i="13"/>
  <c r="B362" i="13"/>
  <c r="B369" i="11"/>
  <c r="B363" i="13"/>
  <c r="B370" i="11"/>
  <c r="B359" i="13"/>
  <c r="B366" i="11"/>
  <c r="B361" i="13"/>
  <c r="B368" i="11"/>
  <c r="B358" i="13"/>
  <c r="B365" i="11"/>
  <c r="B360" i="13"/>
  <c r="B367" i="11"/>
  <c r="D443" i="11"/>
  <c r="J443" i="13" s="1"/>
  <c r="N358" i="13" l="1"/>
  <c r="N359" i="13"/>
  <c r="N363" i="13"/>
  <c r="N361" i="13"/>
  <c r="N362" i="13"/>
  <c r="N360" i="13"/>
  <c r="A66" i="11"/>
  <c r="A65" i="13"/>
  <c r="M360" i="13"/>
  <c r="M362" i="13"/>
  <c r="M363" i="13"/>
  <c r="M361" i="13"/>
  <c r="M358" i="13"/>
  <c r="M359" i="13"/>
  <c r="B367" i="13"/>
  <c r="B374" i="11"/>
  <c r="B368" i="13"/>
  <c r="B375" i="11"/>
  <c r="B366" i="13"/>
  <c r="B373" i="11"/>
  <c r="B365" i="13"/>
  <c r="B372" i="11"/>
  <c r="B369" i="13"/>
  <c r="B376" i="11"/>
  <c r="B370" i="13"/>
  <c r="B377" i="11"/>
  <c r="D450" i="11"/>
  <c r="J450" i="13" s="1"/>
  <c r="N370" i="13" l="1"/>
  <c r="N369" i="13"/>
  <c r="N365" i="13"/>
  <c r="N366" i="13"/>
  <c r="N368" i="13"/>
  <c r="N367" i="13"/>
  <c r="A67" i="11"/>
  <c r="A66" i="13"/>
  <c r="M369" i="13"/>
  <c r="M367" i="13"/>
  <c r="M365" i="13"/>
  <c r="M368" i="13"/>
  <c r="M370" i="13"/>
  <c r="M366" i="13"/>
  <c r="B375" i="13"/>
  <c r="B382" i="11"/>
  <c r="B373" i="13"/>
  <c r="B380" i="11"/>
  <c r="B377" i="13"/>
  <c r="B384" i="11"/>
  <c r="B376" i="13"/>
  <c r="B383" i="11"/>
  <c r="B374" i="13"/>
  <c r="B381" i="11"/>
  <c r="B372" i="13"/>
  <c r="B379" i="11"/>
  <c r="D457" i="11"/>
  <c r="J457" i="13" s="1"/>
  <c r="N374" i="13" l="1"/>
  <c r="N376" i="13"/>
  <c r="N372" i="13"/>
  <c r="N377" i="13"/>
  <c r="N373" i="13"/>
  <c r="N375" i="13"/>
  <c r="A68" i="11"/>
  <c r="A67" i="13"/>
  <c r="M373" i="13"/>
  <c r="M372" i="13"/>
  <c r="M375" i="13"/>
  <c r="M374" i="13"/>
  <c r="M376" i="13"/>
  <c r="M377" i="13"/>
  <c r="B380" i="13"/>
  <c r="B387" i="11"/>
  <c r="B384" i="13"/>
  <c r="B391" i="11"/>
  <c r="B383" i="13"/>
  <c r="B390" i="11"/>
  <c r="B379" i="13"/>
  <c r="B386" i="11"/>
  <c r="B381" i="13"/>
  <c r="B388" i="11"/>
  <c r="B382" i="13"/>
  <c r="B389" i="11"/>
  <c r="D464" i="11"/>
  <c r="J464" i="13" s="1"/>
  <c r="N382" i="13" l="1"/>
  <c r="N381" i="13"/>
  <c r="N383" i="13"/>
  <c r="N380" i="13"/>
  <c r="N379" i="13"/>
  <c r="N384" i="13"/>
  <c r="A69" i="11"/>
  <c r="A68" i="13"/>
  <c r="M384" i="13"/>
  <c r="M382" i="13"/>
  <c r="M381" i="13"/>
  <c r="M379" i="13"/>
  <c r="M380" i="13"/>
  <c r="M383" i="13"/>
  <c r="B391" i="13"/>
  <c r="B398" i="11"/>
  <c r="B390" i="13"/>
  <c r="B397" i="11"/>
  <c r="B386" i="13"/>
  <c r="B393" i="11"/>
  <c r="B388" i="13"/>
  <c r="B395" i="11"/>
  <c r="B387" i="13"/>
  <c r="B394" i="11"/>
  <c r="B389" i="13"/>
  <c r="B396" i="11"/>
  <c r="D471" i="11"/>
  <c r="J471" i="13" s="1"/>
  <c r="N387" i="13" l="1"/>
  <c r="N388" i="13"/>
  <c r="N390" i="13"/>
  <c r="N386" i="13"/>
  <c r="N391" i="13"/>
  <c r="N389" i="13"/>
  <c r="A70" i="11"/>
  <c r="A69" i="13"/>
  <c r="M389" i="13"/>
  <c r="M391" i="13"/>
  <c r="M387" i="13"/>
  <c r="M386" i="13"/>
  <c r="M388" i="13"/>
  <c r="M390" i="13"/>
  <c r="B395" i="13"/>
  <c r="B402" i="11"/>
  <c r="B393" i="13"/>
  <c r="B400" i="11"/>
  <c r="B397" i="13"/>
  <c r="B404" i="11"/>
  <c r="B394" i="13"/>
  <c r="B401" i="11"/>
  <c r="B398" i="13"/>
  <c r="B405" i="11"/>
  <c r="B396" i="13"/>
  <c r="B403" i="11"/>
  <c r="D478" i="11"/>
  <c r="J478" i="13" s="1"/>
  <c r="N396" i="13" l="1"/>
  <c r="N398" i="13"/>
  <c r="N397" i="13"/>
  <c r="N393" i="13"/>
  <c r="N394" i="13"/>
  <c r="N395" i="13"/>
  <c r="A71" i="11"/>
  <c r="A70" i="13"/>
  <c r="M393" i="13"/>
  <c r="M396" i="13"/>
  <c r="M395" i="13"/>
  <c r="M398" i="13"/>
  <c r="M394" i="13"/>
  <c r="M397" i="13"/>
  <c r="B403" i="13"/>
  <c r="B410" i="11"/>
  <c r="B400" i="13"/>
  <c r="B407" i="11"/>
  <c r="B405" i="13"/>
  <c r="B412" i="11"/>
  <c r="B402" i="13"/>
  <c r="B409" i="11"/>
  <c r="B404" i="13"/>
  <c r="B411" i="11"/>
  <c r="B401" i="13"/>
  <c r="B408" i="11"/>
  <c r="D485" i="11"/>
  <c r="J485" i="13" s="1"/>
  <c r="N402" i="13" l="1"/>
  <c r="N404" i="13"/>
  <c r="N405" i="13"/>
  <c r="N400" i="13"/>
  <c r="N403" i="13"/>
  <c r="N401" i="13"/>
  <c r="A72" i="11"/>
  <c r="A71" i="13"/>
  <c r="M403" i="13"/>
  <c r="M404" i="13"/>
  <c r="M402" i="13"/>
  <c r="M405" i="13"/>
  <c r="M401" i="13"/>
  <c r="M400" i="13"/>
  <c r="B409" i="13"/>
  <c r="B416" i="11"/>
  <c r="B408" i="13"/>
  <c r="B415" i="11"/>
  <c r="B412" i="13"/>
  <c r="B419" i="11"/>
  <c r="B407" i="13"/>
  <c r="B414" i="11"/>
  <c r="B411" i="13"/>
  <c r="B418" i="11"/>
  <c r="B410" i="13"/>
  <c r="B417" i="11"/>
  <c r="D492" i="11"/>
  <c r="J492" i="13" s="1"/>
  <c r="N411" i="13" l="1"/>
  <c r="N407" i="13"/>
  <c r="N412" i="13"/>
  <c r="N410" i="13"/>
  <c r="N408" i="13"/>
  <c r="N409" i="13"/>
  <c r="A73" i="11"/>
  <c r="A72" i="13"/>
  <c r="M412" i="13"/>
  <c r="M408" i="13"/>
  <c r="M409" i="13"/>
  <c r="M410" i="13"/>
  <c r="M407" i="13"/>
  <c r="M411" i="13"/>
  <c r="D513" i="11"/>
  <c r="J513" i="13" s="1"/>
  <c r="D506" i="11"/>
  <c r="J506" i="13" s="1"/>
  <c r="B414" i="13"/>
  <c r="B421" i="11"/>
  <c r="B415" i="13"/>
  <c r="B422" i="11"/>
  <c r="B419" i="13"/>
  <c r="B426" i="11"/>
  <c r="B417" i="13"/>
  <c r="B424" i="11"/>
  <c r="B418" i="13"/>
  <c r="B425" i="11"/>
  <c r="B416" i="13"/>
  <c r="B423" i="11"/>
  <c r="D499" i="11"/>
  <c r="J499" i="13" s="1"/>
  <c r="N417" i="13" l="1"/>
  <c r="N418" i="13"/>
  <c r="N414" i="13"/>
  <c r="N419" i="13"/>
  <c r="N415" i="13"/>
  <c r="N416" i="13"/>
  <c r="A74" i="11"/>
  <c r="A73" i="13"/>
  <c r="D534" i="11"/>
  <c r="J534" i="13" s="1"/>
  <c r="D555" i="11"/>
  <c r="J555" i="13" s="1"/>
  <c r="D548" i="11"/>
  <c r="J548" i="13" s="1"/>
  <c r="M414" i="13"/>
  <c r="M416" i="13"/>
  <c r="M418" i="13"/>
  <c r="M419" i="13"/>
  <c r="M417" i="13"/>
  <c r="M415" i="13"/>
  <c r="B426" i="13"/>
  <c r="B433" i="11"/>
  <c r="B422" i="13"/>
  <c r="B429" i="11"/>
  <c r="B424" i="13"/>
  <c r="B431" i="11"/>
  <c r="B425" i="13"/>
  <c r="B432" i="11"/>
  <c r="B421" i="13"/>
  <c r="B428" i="11"/>
  <c r="B423" i="13"/>
  <c r="B430" i="11"/>
  <c r="D520" i="11"/>
  <c r="J520" i="13" s="1"/>
  <c r="D527" i="11" l="1"/>
  <c r="J527" i="13" s="1"/>
  <c r="N424" i="13"/>
  <c r="N422" i="13"/>
  <c r="N426" i="13"/>
  <c r="N423" i="13"/>
  <c r="N421" i="13"/>
  <c r="N425" i="13"/>
  <c r="A75" i="11"/>
  <c r="A74" i="13"/>
  <c r="M423" i="13"/>
  <c r="M421" i="13"/>
  <c r="M425" i="13"/>
  <c r="M424" i="13"/>
  <c r="M422" i="13"/>
  <c r="M426" i="13"/>
  <c r="D541" i="11"/>
  <c r="J541" i="13" s="1"/>
  <c r="B432" i="13"/>
  <c r="B439" i="11"/>
  <c r="B431" i="13"/>
  <c r="B438" i="11"/>
  <c r="B429" i="13"/>
  <c r="B436" i="11"/>
  <c r="B428" i="13"/>
  <c r="B435" i="11"/>
  <c r="B433" i="13"/>
  <c r="B440" i="11"/>
  <c r="B430" i="13"/>
  <c r="B437" i="11"/>
  <c r="N433" i="13" l="1"/>
  <c r="N429" i="13"/>
  <c r="N431" i="13"/>
  <c r="N432" i="13"/>
  <c r="N428" i="13"/>
  <c r="N430" i="13"/>
  <c r="A76" i="11"/>
  <c r="A75" i="13"/>
  <c r="M432" i="13"/>
  <c r="M433" i="13"/>
  <c r="M430" i="13"/>
  <c r="M429" i="13"/>
  <c r="M428" i="13"/>
  <c r="M431" i="13"/>
  <c r="D562" i="11"/>
  <c r="J562" i="13" s="1"/>
  <c r="B435" i="13"/>
  <c r="B442" i="11"/>
  <c r="B436" i="13"/>
  <c r="B443" i="11"/>
  <c r="B437" i="13"/>
  <c r="B444" i="11"/>
  <c r="B438" i="13"/>
  <c r="B445" i="11"/>
  <c r="B440" i="13"/>
  <c r="B447" i="11"/>
  <c r="B439" i="13"/>
  <c r="B446" i="11"/>
  <c r="N438" i="13" l="1"/>
  <c r="N436" i="13"/>
  <c r="N437" i="13"/>
  <c r="N440" i="13"/>
  <c r="N435" i="13"/>
  <c r="N439" i="13"/>
  <c r="A77" i="11"/>
  <c r="A76" i="13"/>
  <c r="M435" i="13"/>
  <c r="M439" i="13"/>
  <c r="M440" i="13"/>
  <c r="M437" i="13"/>
  <c r="M438" i="13"/>
  <c r="M436" i="13"/>
  <c r="B445" i="13"/>
  <c r="B452" i="11"/>
  <c r="B443" i="13"/>
  <c r="B450" i="11"/>
  <c r="B446" i="13"/>
  <c r="B453" i="11"/>
  <c r="B447" i="13"/>
  <c r="B454" i="11"/>
  <c r="B442" i="13"/>
  <c r="B449" i="11"/>
  <c r="B444" i="13"/>
  <c r="B451" i="11"/>
  <c r="N444" i="13" l="1"/>
  <c r="N447" i="13"/>
  <c r="N446" i="13"/>
  <c r="N442" i="13"/>
  <c r="N443" i="13"/>
  <c r="N445" i="13"/>
  <c r="A78" i="11"/>
  <c r="A77" i="13"/>
  <c r="M443" i="13"/>
  <c r="M446" i="13"/>
  <c r="M445" i="13"/>
  <c r="M444" i="13"/>
  <c r="M442" i="13"/>
  <c r="M447" i="13"/>
  <c r="B450" i="13"/>
  <c r="B457" i="11"/>
  <c r="B453" i="13"/>
  <c r="B460" i="11"/>
  <c r="B454" i="13"/>
  <c r="B461" i="11"/>
  <c r="B451" i="13"/>
  <c r="B458" i="11"/>
  <c r="B449" i="13"/>
  <c r="B456" i="11"/>
  <c r="B452" i="13"/>
  <c r="B459" i="11"/>
  <c r="N451" i="13" l="1"/>
  <c r="N454" i="13"/>
  <c r="N450" i="13"/>
  <c r="N449" i="13"/>
  <c r="N453" i="13"/>
  <c r="N452" i="13"/>
  <c r="A79" i="11"/>
  <c r="A78" i="13"/>
  <c r="M449" i="13"/>
  <c r="M450" i="13"/>
  <c r="M452" i="13"/>
  <c r="M451" i="13"/>
  <c r="M454" i="13"/>
  <c r="M453" i="13"/>
  <c r="B460" i="13"/>
  <c r="B467" i="11"/>
  <c r="B458" i="13"/>
  <c r="B465" i="11"/>
  <c r="B461" i="13"/>
  <c r="B468" i="11"/>
  <c r="B459" i="13"/>
  <c r="B466" i="11"/>
  <c r="B456" i="13"/>
  <c r="B463" i="11"/>
  <c r="B457" i="13"/>
  <c r="B464" i="11"/>
  <c r="N459" i="13" l="1"/>
  <c r="N457" i="13"/>
  <c r="N456" i="13"/>
  <c r="N461" i="13"/>
  <c r="N458" i="13"/>
  <c r="N460" i="13"/>
  <c r="A80" i="11"/>
  <c r="A79" i="13"/>
  <c r="M459" i="13"/>
  <c r="M458" i="13"/>
  <c r="M457" i="13"/>
  <c r="M460" i="13"/>
  <c r="M456" i="13"/>
  <c r="M461" i="13"/>
  <c r="B464" i="13"/>
  <c r="B471" i="11"/>
  <c r="B465" i="13"/>
  <c r="B472" i="11"/>
  <c r="B463" i="13"/>
  <c r="B470" i="11"/>
  <c r="B467" i="13"/>
  <c r="B474" i="11"/>
  <c r="B466" i="13"/>
  <c r="B473" i="11"/>
  <c r="B468" i="13"/>
  <c r="B475" i="11"/>
  <c r="N466" i="13" l="1"/>
  <c r="N465" i="13"/>
  <c r="N468" i="13"/>
  <c r="N467" i="13"/>
  <c r="N463" i="13"/>
  <c r="N464" i="13"/>
  <c r="A81" i="11"/>
  <c r="A80" i="13"/>
  <c r="M465" i="13"/>
  <c r="M464" i="13"/>
  <c r="M468" i="13"/>
  <c r="M463" i="13"/>
  <c r="M466" i="13"/>
  <c r="M467" i="13"/>
  <c r="B474" i="13"/>
  <c r="B481" i="11"/>
  <c r="B470" i="13"/>
  <c r="B477" i="11"/>
  <c r="B475" i="13"/>
  <c r="B482" i="11"/>
  <c r="B472" i="13"/>
  <c r="B479" i="11"/>
  <c r="B473" i="13"/>
  <c r="B480" i="11"/>
  <c r="B471" i="13"/>
  <c r="B478" i="11"/>
  <c r="N475" i="13" l="1"/>
  <c r="N471" i="13"/>
  <c r="N472" i="13"/>
  <c r="N473" i="13"/>
  <c r="N470" i="13"/>
  <c r="N474" i="13"/>
  <c r="A82" i="11"/>
  <c r="A81" i="13"/>
  <c r="M470" i="13"/>
  <c r="M474" i="13"/>
  <c r="M475" i="13"/>
  <c r="M473" i="13"/>
  <c r="M471" i="13"/>
  <c r="M472" i="13"/>
  <c r="B479" i="13"/>
  <c r="B486" i="11"/>
  <c r="B482" i="13"/>
  <c r="B489" i="11"/>
  <c r="B477" i="13"/>
  <c r="B484" i="11"/>
  <c r="B480" i="13"/>
  <c r="B487" i="11"/>
  <c r="B481" i="13"/>
  <c r="B488" i="11"/>
  <c r="B478" i="13"/>
  <c r="B485" i="11"/>
  <c r="N479" i="13" l="1"/>
  <c r="N478" i="13"/>
  <c r="N481" i="13"/>
  <c r="N480" i="13"/>
  <c r="N477" i="13"/>
  <c r="N482" i="13"/>
  <c r="A83" i="11"/>
  <c r="A82" i="13"/>
  <c r="M477" i="13"/>
  <c r="M478" i="13"/>
  <c r="M481" i="13"/>
  <c r="M482" i="13"/>
  <c r="M479" i="13"/>
  <c r="M480" i="13"/>
  <c r="B487" i="13"/>
  <c r="B494" i="11"/>
  <c r="B484" i="13"/>
  <c r="B491" i="11"/>
  <c r="B489" i="13"/>
  <c r="B496" i="11"/>
  <c r="B488" i="13"/>
  <c r="B495" i="11"/>
  <c r="B486" i="13"/>
  <c r="B493" i="11"/>
  <c r="B485" i="13"/>
  <c r="B492" i="11"/>
  <c r="N488" i="13" l="1"/>
  <c r="N486" i="13"/>
  <c r="N489" i="13"/>
  <c r="N484" i="13"/>
  <c r="N487" i="13"/>
  <c r="N485" i="13"/>
  <c r="A84" i="11"/>
  <c r="A83" i="13"/>
  <c r="M484" i="13"/>
  <c r="M489" i="13"/>
  <c r="M487" i="13"/>
  <c r="M485" i="13"/>
  <c r="M486" i="13"/>
  <c r="M488" i="13"/>
  <c r="B496" i="13"/>
  <c r="B503" i="11"/>
  <c r="B495" i="13"/>
  <c r="B502" i="11"/>
  <c r="B491" i="13"/>
  <c r="B498" i="11"/>
  <c r="B492" i="13"/>
  <c r="B499" i="11"/>
  <c r="B493" i="13"/>
  <c r="B500" i="11"/>
  <c r="B494" i="13"/>
  <c r="B501" i="11"/>
  <c r="N493" i="13" l="1"/>
  <c r="N491" i="13"/>
  <c r="N492" i="13"/>
  <c r="N495" i="13"/>
  <c r="N496" i="13"/>
  <c r="N494" i="13"/>
  <c r="A85" i="11"/>
  <c r="A84" i="13"/>
  <c r="M495" i="13"/>
  <c r="M496" i="13"/>
  <c r="M494" i="13"/>
  <c r="M493" i="13"/>
  <c r="M492" i="13"/>
  <c r="M491" i="13"/>
  <c r="B513" i="11"/>
  <c r="B506" i="11"/>
  <c r="B517" i="11"/>
  <c r="B510" i="11"/>
  <c r="B512" i="11"/>
  <c r="B505" i="11"/>
  <c r="B515" i="11"/>
  <c r="B508" i="11"/>
  <c r="B516" i="11"/>
  <c r="B509" i="11"/>
  <c r="B514" i="11"/>
  <c r="B507" i="11"/>
  <c r="B499" i="13"/>
  <c r="B520" i="11"/>
  <c r="B502" i="13"/>
  <c r="B523" i="11"/>
  <c r="B498" i="13"/>
  <c r="B519" i="11"/>
  <c r="B500" i="13"/>
  <c r="B521" i="11"/>
  <c r="B503" i="13"/>
  <c r="B524" i="11"/>
  <c r="B501" i="13"/>
  <c r="B522" i="11"/>
  <c r="B534" i="11" l="1"/>
  <c r="B536" i="11"/>
  <c r="B533" i="11"/>
  <c r="B538" i="11"/>
  <c r="B535" i="11"/>
  <c r="B537" i="11"/>
  <c r="N501" i="13"/>
  <c r="N503" i="13"/>
  <c r="N498" i="13"/>
  <c r="N500" i="13"/>
  <c r="N502" i="13"/>
  <c r="N499" i="13"/>
  <c r="A86" i="11"/>
  <c r="A85" i="13"/>
  <c r="M498" i="13"/>
  <c r="M502" i="13"/>
  <c r="M503" i="13"/>
  <c r="M501" i="13"/>
  <c r="M500" i="13"/>
  <c r="M499" i="13"/>
  <c r="B528" i="11"/>
  <c r="B529" i="11"/>
  <c r="B527" i="11"/>
  <c r="B531" i="11"/>
  <c r="B526" i="11"/>
  <c r="B530" i="11"/>
  <c r="B506" i="13"/>
  <c r="B514" i="13"/>
  <c r="B509" i="13"/>
  <c r="B507" i="13"/>
  <c r="B516" i="13"/>
  <c r="B508" i="13"/>
  <c r="B515" i="13"/>
  <c r="B513" i="13"/>
  <c r="B505" i="13"/>
  <c r="B512" i="13"/>
  <c r="B510" i="13"/>
  <c r="B517" i="13"/>
  <c r="B519" i="13"/>
  <c r="B521" i="13"/>
  <c r="B523" i="13"/>
  <c r="B524" i="13"/>
  <c r="B520" i="13"/>
  <c r="B522" i="13"/>
  <c r="B536" i="13" l="1"/>
  <c r="B535" i="13"/>
  <c r="B538" i="13"/>
  <c r="B537" i="13"/>
  <c r="B533" i="13"/>
  <c r="B534" i="13"/>
  <c r="B557" i="11"/>
  <c r="B557" i="13" s="1"/>
  <c r="B555" i="11"/>
  <c r="B555" i="13" s="1"/>
  <c r="B556" i="11"/>
  <c r="B554" i="11"/>
  <c r="B559" i="11"/>
  <c r="B558" i="11"/>
  <c r="N520" i="13"/>
  <c r="N516" i="13"/>
  <c r="N509" i="13"/>
  <c r="N523" i="13"/>
  <c r="N524" i="13"/>
  <c r="N506" i="13"/>
  <c r="N507" i="13"/>
  <c r="N521" i="13"/>
  <c r="N517" i="13"/>
  <c r="N512" i="13"/>
  <c r="N513" i="13"/>
  <c r="N514" i="13"/>
  <c r="N515" i="13"/>
  <c r="N519" i="13"/>
  <c r="N510" i="13"/>
  <c r="N505" i="13"/>
  <c r="N522" i="13"/>
  <c r="N508" i="13"/>
  <c r="B547" i="11"/>
  <c r="B526" i="13"/>
  <c r="B552" i="11"/>
  <c r="B531" i="13"/>
  <c r="B548" i="11"/>
  <c r="B527" i="13"/>
  <c r="B550" i="11"/>
  <c r="B529" i="13"/>
  <c r="B551" i="11"/>
  <c r="B530" i="13"/>
  <c r="B549" i="11"/>
  <c r="B528" i="13"/>
  <c r="A87" i="11"/>
  <c r="A86" i="13"/>
  <c r="M513" i="13"/>
  <c r="M522" i="13"/>
  <c r="M520" i="13"/>
  <c r="M523" i="13"/>
  <c r="M509" i="13"/>
  <c r="M505" i="13"/>
  <c r="M524" i="13"/>
  <c r="M514" i="13"/>
  <c r="M508" i="13"/>
  <c r="M521" i="13"/>
  <c r="M506" i="13"/>
  <c r="M516" i="13"/>
  <c r="M515" i="13"/>
  <c r="M519" i="13"/>
  <c r="M517" i="13"/>
  <c r="M510" i="13"/>
  <c r="M507" i="13"/>
  <c r="M512" i="13"/>
  <c r="B544" i="11"/>
  <c r="B540" i="11"/>
  <c r="B543" i="11"/>
  <c r="B545" i="11"/>
  <c r="B541" i="11"/>
  <c r="B542" i="11"/>
  <c r="B545" i="13" l="1"/>
  <c r="B542" i="13"/>
  <c r="B540" i="13"/>
  <c r="B544" i="13"/>
  <c r="B554" i="13"/>
  <c r="B559" i="13"/>
  <c r="B541" i="13"/>
  <c r="B543" i="13"/>
  <c r="B556" i="13"/>
  <c r="B558" i="13"/>
  <c r="B552" i="13"/>
  <c r="B549" i="13"/>
  <c r="B551" i="13"/>
  <c r="B547" i="13"/>
  <c r="B550" i="13"/>
  <c r="A88" i="11"/>
  <c r="A87" i="13"/>
  <c r="B548" i="13"/>
  <c r="B566" i="11"/>
  <c r="B564" i="11"/>
  <c r="B565" i="11"/>
  <c r="B562" i="11"/>
  <c r="B561" i="11"/>
  <c r="B563" i="11"/>
  <c r="B565" i="13" l="1"/>
  <c r="B564" i="13"/>
  <c r="B566" i="13"/>
  <c r="A89" i="11"/>
  <c r="A88" i="13"/>
  <c r="B562" i="13"/>
  <c r="B561" i="13"/>
  <c r="B563"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2" i="13"/>
  <c r="A244" i="11" l="1"/>
  <c r="A243" i="13"/>
  <c r="A245" i="11" l="1"/>
  <c r="A244" i="13"/>
  <c r="A246" i="11" l="1"/>
  <c r="A245" i="13"/>
  <c r="A247" i="11" l="1"/>
  <c r="A246" i="13"/>
  <c r="A248" i="11" l="1"/>
  <c r="A247" i="13"/>
  <c r="A249" i="11" l="1"/>
  <c r="A248" i="13"/>
  <c r="A250" i="11" l="1"/>
  <c r="A249" i="13"/>
  <c r="A251" i="11" l="1"/>
  <c r="A250" i="13"/>
  <c r="A252" i="11" l="1"/>
  <c r="A251" i="13"/>
  <c r="A253" i="11" l="1"/>
  <c r="A252" i="13"/>
  <c r="A254" i="11" l="1"/>
  <c r="A253" i="13"/>
  <c r="A255" i="11" l="1"/>
  <c r="A254" i="13"/>
  <c r="A256" i="11" l="1"/>
  <c r="A255" i="13"/>
  <c r="A257" i="11" l="1"/>
  <c r="A256" i="13"/>
  <c r="A258" i="11" l="1"/>
  <c r="A257" i="13"/>
  <c r="A259" i="11" l="1"/>
  <c r="A258" i="13"/>
  <c r="A260" i="11" l="1"/>
  <c r="A259" i="13"/>
  <c r="A261" i="11" l="1"/>
  <c r="A260" i="13"/>
  <c r="A262" i="11" l="1"/>
  <c r="A261" i="13"/>
  <c r="A263" i="11" l="1"/>
  <c r="A262" i="13"/>
  <c r="A264" i="11" l="1"/>
  <c r="A263" i="13"/>
  <c r="A265" i="11" l="1"/>
  <c r="A264" i="13"/>
  <c r="A266" i="11" l="1"/>
  <c r="A265" i="13"/>
  <c r="A267" i="11" l="1"/>
  <c r="A266" i="13"/>
  <c r="A268" i="11" l="1"/>
  <c r="A267" i="13"/>
  <c r="A269" i="11" l="1"/>
  <c r="A268" i="13"/>
  <c r="A270" i="11" l="1"/>
  <c r="A269" i="13"/>
  <c r="A271" i="11" l="1"/>
  <c r="A270" i="13"/>
  <c r="A272" i="11" l="1"/>
  <c r="A271" i="13"/>
  <c r="A273" i="11" l="1"/>
  <c r="A272" i="13"/>
  <c r="A274" i="11" l="1"/>
  <c r="A273" i="13"/>
  <c r="A275" i="11" l="1"/>
  <c r="A274" i="13"/>
  <c r="A276" i="11" l="1"/>
  <c r="A275" i="13"/>
  <c r="A277" i="11" l="1"/>
  <c r="A276" i="13"/>
  <c r="A278" i="11" l="1"/>
  <c r="A277" i="13"/>
  <c r="A279" i="11" l="1"/>
  <c r="A278" i="13"/>
  <c r="A280" i="11" l="1"/>
  <c r="A279" i="13"/>
  <c r="A281" i="11" l="1"/>
  <c r="A280" i="13"/>
  <c r="A282" i="11" l="1"/>
  <c r="A281" i="13"/>
  <c r="A283" i="11" l="1"/>
  <c r="A282" i="13"/>
  <c r="A284" i="11" l="1"/>
  <c r="A283" i="13"/>
  <c r="A285" i="11" l="1"/>
  <c r="A284" i="13"/>
  <c r="A286" i="11" l="1"/>
  <c r="A285" i="13"/>
  <c r="A287" i="11" l="1"/>
  <c r="A286" i="13"/>
  <c r="A288" i="11" l="1"/>
  <c r="A287" i="13"/>
  <c r="A289" i="11" l="1"/>
  <c r="A288" i="13"/>
  <c r="A290" i="11" l="1"/>
  <c r="A289" i="13"/>
  <c r="A291" i="11" l="1"/>
  <c r="A290" i="13"/>
  <c r="A292" i="11" l="1"/>
  <c r="A291" i="13"/>
  <c r="A293" i="11" l="1"/>
  <c r="A292" i="13"/>
  <c r="A294" i="11" l="1"/>
  <c r="A293" i="13"/>
  <c r="A295" i="11" l="1"/>
  <c r="A294" i="13"/>
  <c r="A296" i="11" l="1"/>
  <c r="A295" i="13"/>
  <c r="A297" i="11" l="1"/>
  <c r="A296" i="13"/>
  <c r="A298" i="11" l="1"/>
  <c r="A297" i="13"/>
  <c r="A299" i="11" l="1"/>
  <c r="A298" i="13"/>
  <c r="A300" i="11" l="1"/>
  <c r="A299" i="13"/>
  <c r="A301" i="11" l="1"/>
  <c r="A300" i="13"/>
  <c r="A302" i="11" l="1"/>
  <c r="A301" i="13"/>
  <c r="A303" i="11" l="1"/>
  <c r="A302" i="13"/>
  <c r="A304" i="11" l="1"/>
  <c r="A303" i="13"/>
  <c r="A305" i="11" l="1"/>
  <c r="A304" i="13"/>
  <c r="A306" i="11" l="1"/>
  <c r="A305" i="13"/>
  <c r="A307" i="11" l="1"/>
  <c r="A306" i="13"/>
  <c r="A308" i="11" l="1"/>
  <c r="A307" i="13"/>
  <c r="A309" i="11" l="1"/>
  <c r="A308" i="13"/>
  <c r="A310" i="11" l="1"/>
  <c r="A309" i="13"/>
  <c r="A311" i="11" l="1"/>
  <c r="A310" i="13"/>
  <c r="A312" i="11" l="1"/>
  <c r="A311" i="13"/>
  <c r="A313" i="11" l="1"/>
  <c r="A312" i="13"/>
  <c r="A314" i="11" l="1"/>
  <c r="A313" i="13"/>
  <c r="A315" i="11" l="1"/>
  <c r="A314" i="13"/>
  <c r="A316" i="11" l="1"/>
  <c r="A315" i="13"/>
  <c r="A317" i="11" l="1"/>
  <c r="A316" i="13"/>
  <c r="A318" i="11" l="1"/>
  <c r="A317" i="13"/>
  <c r="A319" i="11" l="1"/>
  <c r="A318" i="13"/>
  <c r="A320" i="11" l="1"/>
  <c r="A319" i="13"/>
  <c r="A321" i="11" l="1"/>
  <c r="A320" i="13"/>
  <c r="A322" i="11" l="1"/>
  <c r="A321" i="13"/>
  <c r="A323" i="11" l="1"/>
  <c r="A322" i="13"/>
  <c r="A324" i="11" l="1"/>
  <c r="A323" i="13"/>
  <c r="A325" i="11" l="1"/>
  <c r="A324" i="13"/>
  <c r="A326" i="11" l="1"/>
  <c r="A325" i="13"/>
  <c r="A327" i="11" l="1"/>
  <c r="A326" i="13"/>
  <c r="A328" i="11" l="1"/>
  <c r="A327" i="13"/>
  <c r="A329" i="11" l="1"/>
  <c r="A328" i="13"/>
  <c r="A330" i="11" l="1"/>
  <c r="A329" i="13"/>
  <c r="A331" i="11" l="1"/>
  <c r="A330" i="13"/>
  <c r="A332" i="11" l="1"/>
  <c r="A331" i="13"/>
  <c r="A333" i="11" l="1"/>
  <c r="A332" i="13"/>
  <c r="A334" i="11" l="1"/>
  <c r="A333" i="13"/>
  <c r="A335" i="11" l="1"/>
  <c r="A334" i="13"/>
  <c r="A336" i="11" l="1"/>
  <c r="A335" i="13"/>
  <c r="A337" i="11" l="1"/>
  <c r="A336" i="13"/>
  <c r="A338" i="11" l="1"/>
  <c r="A337" i="13"/>
  <c r="A339" i="11" l="1"/>
  <c r="A338" i="13"/>
  <c r="A340" i="11" l="1"/>
  <c r="A339" i="13"/>
  <c r="A341" i="11" l="1"/>
  <c r="A340" i="13"/>
  <c r="A342" i="11" l="1"/>
  <c r="A341" i="13"/>
  <c r="A343" i="11" l="1"/>
  <c r="A342" i="13"/>
  <c r="A344" i="11" l="1"/>
  <c r="A343" i="13"/>
  <c r="A345" i="11" l="1"/>
  <c r="A344" i="13"/>
  <c r="A346" i="11" l="1"/>
  <c r="A345" i="13"/>
  <c r="A347" i="11" l="1"/>
  <c r="A346" i="13"/>
  <c r="A348" i="11" l="1"/>
  <c r="A347" i="13"/>
  <c r="A349" i="11" l="1"/>
  <c r="A348" i="13"/>
  <c r="A350" i="11" l="1"/>
  <c r="A349" i="13"/>
  <c r="A351" i="11" l="1"/>
  <c r="A350" i="13"/>
  <c r="A352" i="11" l="1"/>
  <c r="A351" i="13"/>
  <c r="A353" i="11" l="1"/>
  <c r="A352" i="13"/>
  <c r="A354" i="11" l="1"/>
  <c r="A353" i="13"/>
  <c r="A355" i="11" l="1"/>
  <c r="A354" i="13"/>
  <c r="A356" i="11" l="1"/>
  <c r="A355" i="13"/>
  <c r="A357" i="11" l="1"/>
  <c r="A356" i="13"/>
  <c r="A358" i="11" l="1"/>
  <c r="A357" i="13"/>
  <c r="A359" i="11" l="1"/>
  <c r="A358" i="13"/>
  <c r="A360" i="11" l="1"/>
  <c r="A359" i="13"/>
  <c r="A361" i="11" l="1"/>
  <c r="A360" i="13"/>
  <c r="A362" i="11" l="1"/>
  <c r="A361" i="13"/>
  <c r="A363" i="11" l="1"/>
  <c r="A362" i="13"/>
  <c r="A364" i="11" l="1"/>
  <c r="A363" i="13"/>
  <c r="A365" i="11" l="1"/>
  <c r="A364" i="13"/>
  <c r="A366" i="11" l="1"/>
  <c r="A365" i="13"/>
  <c r="A367" i="11" l="1"/>
  <c r="A366" i="13"/>
  <c r="A368" i="11" l="1"/>
  <c r="A367" i="13"/>
  <c r="A369" i="11" l="1"/>
  <c r="A368" i="13"/>
  <c r="A370" i="11" l="1"/>
  <c r="A369" i="13"/>
  <c r="A371" i="11" l="1"/>
  <c r="A370" i="13"/>
  <c r="A372" i="11" l="1"/>
  <c r="A371" i="13"/>
  <c r="A373" i="11" l="1"/>
  <c r="A372" i="13"/>
  <c r="A374" i="11" l="1"/>
  <c r="A373" i="13"/>
  <c r="A375" i="11" l="1"/>
  <c r="A374" i="13"/>
  <c r="A376" i="11" l="1"/>
  <c r="A375" i="13"/>
  <c r="A377" i="11" l="1"/>
  <c r="A376" i="13"/>
  <c r="A378" i="11" l="1"/>
  <c r="A377" i="13"/>
  <c r="A379" i="11" l="1"/>
  <c r="A378" i="13"/>
  <c r="A380" i="11" l="1"/>
  <c r="A379" i="13"/>
  <c r="A381" i="11" l="1"/>
  <c r="A380" i="13"/>
  <c r="A382" i="11" l="1"/>
  <c r="A381" i="13"/>
  <c r="A383" i="11" l="1"/>
  <c r="A382" i="13"/>
  <c r="A384" i="11" l="1"/>
  <c r="A383" i="13"/>
  <c r="A385" i="11" l="1"/>
  <c r="A384" i="13"/>
  <c r="A386" i="11" l="1"/>
  <c r="A385" i="13"/>
  <c r="A387" i="11" l="1"/>
  <c r="A386" i="13"/>
  <c r="A388" i="11" l="1"/>
  <c r="A387" i="13"/>
  <c r="A389" i="11" l="1"/>
  <c r="A388" i="13"/>
  <c r="A390" i="11" l="1"/>
  <c r="A389" i="13"/>
  <c r="A391" i="11" l="1"/>
  <c r="A390" i="13"/>
  <c r="A392" i="11" l="1"/>
  <c r="A391" i="13"/>
  <c r="A393" i="11" l="1"/>
  <c r="A392" i="13"/>
  <c r="A394" i="11" l="1"/>
  <c r="A393" i="13"/>
  <c r="A395" i="11" l="1"/>
  <c r="A394" i="13"/>
  <c r="A396" i="11" l="1"/>
  <c r="A395" i="13"/>
  <c r="A397" i="11" l="1"/>
  <c r="A396" i="13"/>
  <c r="A398" i="11" l="1"/>
  <c r="A397" i="13"/>
  <c r="A399" i="11" l="1"/>
  <c r="A398" i="13"/>
  <c r="A400" i="11" l="1"/>
  <c r="A399" i="13"/>
  <c r="A401" i="11" l="1"/>
  <c r="A400" i="13"/>
  <c r="A402" i="11" l="1"/>
  <c r="A401" i="13"/>
  <c r="A403" i="11" l="1"/>
  <c r="A402" i="13"/>
  <c r="A404" i="11" l="1"/>
  <c r="A403" i="13"/>
  <c r="A405" i="11" l="1"/>
  <c r="A404" i="13"/>
  <c r="A406" i="11" l="1"/>
  <c r="A405" i="13"/>
  <c r="A407" i="11" l="1"/>
  <c r="A406" i="13"/>
  <c r="A408" i="11" l="1"/>
  <c r="A407" i="13"/>
  <c r="A409" i="11" l="1"/>
  <c r="A408" i="13"/>
  <c r="A410" i="11" l="1"/>
  <c r="A409" i="13"/>
  <c r="A411" i="11" l="1"/>
  <c r="A410" i="13"/>
  <c r="A412" i="11" l="1"/>
  <c r="A411" i="13"/>
  <c r="A413" i="11" l="1"/>
  <c r="A412" i="13"/>
  <c r="A414" i="11" l="1"/>
  <c r="A413" i="13"/>
  <c r="A415" i="11" l="1"/>
  <c r="A414" i="13"/>
  <c r="A416" i="11" l="1"/>
  <c r="A415" i="13"/>
  <c r="A417" i="11" l="1"/>
  <c r="A416" i="13"/>
  <c r="A418" i="11" l="1"/>
  <c r="A417" i="13"/>
  <c r="A419" i="11" l="1"/>
  <c r="A418" i="13"/>
  <c r="A420" i="11" l="1"/>
  <c r="A419" i="13"/>
  <c r="A421" i="11" l="1"/>
  <c r="A420" i="13"/>
  <c r="A422" i="11" l="1"/>
  <c r="A421" i="13"/>
  <c r="A423" i="11" l="1"/>
  <c r="A422" i="13"/>
  <c r="A424" i="11" l="1"/>
  <c r="A423" i="13"/>
  <c r="A425" i="11" l="1"/>
  <c r="A424" i="13"/>
  <c r="A426" i="11" l="1"/>
  <c r="A425" i="13"/>
  <c r="A427" i="11" l="1"/>
  <c r="A426" i="13"/>
  <c r="A428" i="11" l="1"/>
  <c r="A427" i="13"/>
  <c r="A429" i="11" l="1"/>
  <c r="A428" i="13"/>
  <c r="A430" i="11" l="1"/>
  <c r="A429" i="13"/>
  <c r="A431" i="11" l="1"/>
  <c r="A430" i="13"/>
  <c r="A432" i="11" l="1"/>
  <c r="A431" i="13"/>
  <c r="A433" i="11" l="1"/>
  <c r="A432" i="13"/>
  <c r="A434" i="11" l="1"/>
  <c r="A433" i="13"/>
  <c r="A435" i="11" l="1"/>
  <c r="A434" i="13"/>
  <c r="A436" i="11" l="1"/>
  <c r="A435" i="13"/>
  <c r="A437" i="11" l="1"/>
  <c r="A436" i="13"/>
  <c r="A438" i="11" l="1"/>
  <c r="A437" i="13"/>
  <c r="A439" i="11" l="1"/>
  <c r="A438" i="13"/>
  <c r="A440" i="11" l="1"/>
  <c r="A439" i="13"/>
  <c r="A441" i="11" l="1"/>
  <c r="A440" i="13"/>
  <c r="A442" i="11" l="1"/>
  <c r="A441" i="13"/>
  <c r="A443" i="11" l="1"/>
  <c r="A442" i="13"/>
  <c r="A444" i="11" l="1"/>
  <c r="A443" i="13"/>
  <c r="A445" i="11" l="1"/>
  <c r="A444" i="13"/>
  <c r="A446" i="11" l="1"/>
  <c r="A445" i="13"/>
  <c r="A447" i="11" l="1"/>
  <c r="A446" i="13"/>
  <c r="A448" i="11" l="1"/>
  <c r="A447" i="13"/>
  <c r="A449" i="11" l="1"/>
  <c r="A448" i="13"/>
  <c r="A450" i="11" l="1"/>
  <c r="A449" i="13"/>
  <c r="A451" i="11" l="1"/>
  <c r="A450" i="13"/>
  <c r="A452" i="11" l="1"/>
  <c r="A451" i="13"/>
  <c r="A453" i="11" l="1"/>
  <c r="A452" i="13"/>
  <c r="A454" i="11" l="1"/>
  <c r="A453" i="13"/>
  <c r="A455" i="11" l="1"/>
  <c r="A454" i="13"/>
  <c r="A456" i="11" l="1"/>
  <c r="A455" i="13"/>
  <c r="A457" i="11" l="1"/>
  <c r="A456" i="13"/>
  <c r="A458" i="11" l="1"/>
  <c r="A457" i="13"/>
  <c r="A459" i="11" l="1"/>
  <c r="A458" i="13"/>
  <c r="A460" i="11" l="1"/>
  <c r="A459" i="13"/>
  <c r="A461" i="11" l="1"/>
  <c r="A460" i="13"/>
  <c r="A462" i="11" l="1"/>
  <c r="A461" i="13"/>
  <c r="A463" i="11" l="1"/>
  <c r="A462" i="13"/>
  <c r="A464" i="11" l="1"/>
  <c r="A463" i="13"/>
  <c r="A465" i="11" l="1"/>
  <c r="A464" i="13"/>
  <c r="A466" i="11" l="1"/>
  <c r="A465" i="13"/>
  <c r="A467" i="11" l="1"/>
  <c r="A466" i="13"/>
  <c r="A468" i="11" l="1"/>
  <c r="A467" i="13"/>
  <c r="A469" i="11" l="1"/>
  <c r="A468" i="13"/>
  <c r="A470" i="11" l="1"/>
  <c r="A469" i="13"/>
  <c r="A471" i="11" l="1"/>
  <c r="A470" i="13"/>
  <c r="A472" i="11" l="1"/>
  <c r="A471" i="13"/>
  <c r="A473" i="11" l="1"/>
  <c r="A472" i="13"/>
  <c r="A474" i="11" l="1"/>
  <c r="A473" i="13"/>
  <c r="A475" i="11" l="1"/>
  <c r="A474" i="13"/>
  <c r="A476" i="11" l="1"/>
  <c r="A475" i="13"/>
  <c r="A477" i="11" l="1"/>
  <c r="A476" i="13"/>
  <c r="A478" i="11" l="1"/>
  <c r="A477" i="13"/>
  <c r="A479" i="11" l="1"/>
  <c r="A478" i="13"/>
  <c r="A480" i="11" l="1"/>
  <c r="A479" i="13"/>
  <c r="A481" i="11" l="1"/>
  <c r="A480" i="13"/>
  <c r="A482" i="11" l="1"/>
  <c r="A481" i="13"/>
  <c r="A483" i="11" l="1"/>
  <c r="A482" i="13"/>
  <c r="A484" i="11" l="1"/>
  <c r="A483" i="13"/>
  <c r="A485" i="11" l="1"/>
  <c r="A484" i="13"/>
  <c r="A486" i="11" l="1"/>
  <c r="A485" i="13"/>
  <c r="A487" i="11" l="1"/>
  <c r="A486" i="13"/>
  <c r="A488" i="11" l="1"/>
  <c r="A487" i="13"/>
  <c r="A489" i="11" l="1"/>
  <c r="A488" i="13"/>
  <c r="A490" i="11" l="1"/>
  <c r="A489" i="13"/>
  <c r="A491" i="11" l="1"/>
  <c r="A490" i="13"/>
  <c r="A492" i="11" l="1"/>
  <c r="A491" i="13"/>
  <c r="A493" i="11" l="1"/>
  <c r="A492" i="13"/>
  <c r="A494" i="11" l="1"/>
  <c r="A493" i="13"/>
  <c r="A495" i="11" l="1"/>
  <c r="A494" i="13"/>
  <c r="A496" i="11" l="1"/>
  <c r="A495" i="13"/>
  <c r="A497" i="11" l="1"/>
  <c r="A496" i="13"/>
  <c r="A498" i="11" l="1"/>
  <c r="A497" i="13"/>
  <c r="A499" i="11" l="1"/>
  <c r="A498" i="13"/>
  <c r="A500" i="11" l="1"/>
  <c r="A499" i="13"/>
  <c r="A501" i="11" l="1"/>
  <c r="A500" i="13"/>
  <c r="A502" i="11" l="1"/>
  <c r="A501" i="13"/>
  <c r="A503" i="11" l="1"/>
  <c r="A502" i="13"/>
  <c r="A504" i="11" l="1"/>
  <c r="A503" i="13"/>
  <c r="A505" i="11" l="1"/>
  <c r="A504" i="13"/>
  <c r="A506" i="11" l="1"/>
  <c r="A505" i="13"/>
  <c r="A507" i="11" l="1"/>
  <c r="A506" i="13"/>
  <c r="A508" i="11" l="1"/>
  <c r="A507" i="13"/>
  <c r="A509" i="11" l="1"/>
  <c r="A508" i="13"/>
  <c r="A510" i="11" l="1"/>
  <c r="A509" i="13"/>
  <c r="A511" i="11" l="1"/>
  <c r="A510" i="13"/>
  <c r="A512" i="11" l="1"/>
  <c r="A511" i="13"/>
  <c r="A513" i="11" l="1"/>
  <c r="A512" i="13"/>
  <c r="A514" i="11" l="1"/>
  <c r="A513" i="13"/>
  <c r="A515" i="11" l="1"/>
  <c r="A514" i="13"/>
  <c r="A516" i="11" l="1"/>
  <c r="A515" i="13"/>
  <c r="A517" i="11" l="1"/>
  <c r="A516" i="13"/>
  <c r="A518" i="11" l="1"/>
  <c r="A517" i="13"/>
  <c r="A519" i="11" l="1"/>
  <c r="A518" i="13"/>
  <c r="A520" i="11" l="1"/>
  <c r="A519" i="13"/>
  <c r="A521" i="11" l="1"/>
  <c r="A520" i="13"/>
  <c r="A522" i="11" l="1"/>
  <c r="A521" i="13"/>
  <c r="A523" i="11" l="1"/>
  <c r="A522" i="13"/>
  <c r="A524" i="11" l="1"/>
  <c r="A523" i="13"/>
  <c r="A525" i="11" l="1"/>
  <c r="A524" i="13"/>
  <c r="A526" i="11" l="1"/>
  <c r="A525" i="13"/>
  <c r="A527" i="11" l="1"/>
  <c r="A526" i="13"/>
  <c r="A528" i="11" l="1"/>
  <c r="A527" i="13"/>
  <c r="A529" i="11" l="1"/>
  <c r="A528" i="13"/>
  <c r="A530" i="11" l="1"/>
  <c r="A529" i="13"/>
  <c r="A531" i="11" l="1"/>
  <c r="A530" i="13"/>
  <c r="A532" i="11" l="1"/>
  <c r="A531" i="13"/>
  <c r="A533" i="11" l="1"/>
  <c r="A532" i="13"/>
  <c r="A534" i="11" l="1"/>
  <c r="A533" i="13"/>
  <c r="A535" i="11" l="1"/>
  <c r="A534" i="13"/>
  <c r="A536" i="11" l="1"/>
  <c r="A535" i="13"/>
  <c r="A537" i="11" l="1"/>
  <c r="A536" i="13"/>
  <c r="A538" i="11" l="1"/>
  <c r="A537" i="13"/>
  <c r="A539" i="11" l="1"/>
  <c r="A538" i="13"/>
  <c r="A540" i="11" l="1"/>
  <c r="A539" i="13"/>
  <c r="A541" i="11" l="1"/>
  <c r="A540" i="13"/>
  <c r="A542" i="11" l="1"/>
  <c r="A541" i="13"/>
  <c r="A543" i="11" l="1"/>
  <c r="A542" i="13"/>
  <c r="A544" i="11" l="1"/>
  <c r="A543" i="13"/>
  <c r="A545" i="11" l="1"/>
  <c r="A544" i="13"/>
  <c r="A546" i="11" l="1"/>
  <c r="A545" i="13"/>
  <c r="A547" i="11" l="1"/>
  <c r="A546" i="13"/>
  <c r="A548" i="11" l="1"/>
  <c r="A547" i="13"/>
  <c r="A549" i="11" l="1"/>
  <c r="A548" i="13"/>
  <c r="A550" i="11" l="1"/>
  <c r="A549" i="13"/>
  <c r="A551" i="11" l="1"/>
  <c r="A550" i="13"/>
  <c r="A552" i="11" l="1"/>
  <c r="A551" i="13"/>
  <c r="A553" i="11" l="1"/>
  <c r="A552" i="13"/>
  <c r="A554" i="11" l="1"/>
  <c r="A553" i="13"/>
  <c r="A555" i="11" l="1"/>
  <c r="A554" i="13"/>
  <c r="A556" i="11" l="1"/>
  <c r="A555" i="13"/>
  <c r="A557" i="11" l="1"/>
  <c r="A556" i="13"/>
  <c r="A558" i="11" l="1"/>
  <c r="A557" i="13"/>
  <c r="A559" i="11" l="1"/>
  <c r="A558" i="13"/>
  <c r="A560" i="11" l="1"/>
  <c r="A559" i="13"/>
  <c r="A561" i="11" l="1"/>
  <c r="A560" i="13"/>
  <c r="A562" i="11" l="1"/>
  <c r="A561" i="13"/>
  <c r="A563" i="11" l="1"/>
  <c r="A562" i="13"/>
  <c r="A564" i="11" l="1"/>
  <c r="A563" i="13"/>
  <c r="A565" i="11" l="1"/>
  <c r="A564" i="13"/>
  <c r="A566" i="11" l="1"/>
  <c r="A565" i="13"/>
  <c r="A567" i="11" l="1"/>
  <c r="A567" i="13" s="1"/>
  <c r="A566" i="13"/>
  <c r="Q224" i="11" l="1"/>
  <c r="Q70" i="11"/>
  <c r="Q308" i="11"/>
  <c r="Q301" i="11"/>
  <c r="Q357" i="11"/>
  <c r="Q105" i="11"/>
  <c r="Q259" i="11"/>
  <c r="Q245" i="11"/>
  <c r="Q322" i="11"/>
  <c r="Q294" i="11"/>
  <c r="Q35" i="11"/>
  <c r="Q567" i="11" s="1"/>
  <c r="Q189" i="11"/>
  <c r="Q168" i="11"/>
  <c r="Q161" i="11"/>
  <c r="Q483" i="11"/>
  <c r="Q462" i="11"/>
  <c r="Q448" i="11"/>
  <c r="Q399" i="11"/>
  <c r="Q463" i="11" l="1"/>
  <c r="Q464" i="11" s="1"/>
  <c r="Q465" i="11" s="1"/>
  <c r="Q466" i="11" s="1"/>
  <c r="Q467" i="11" s="1"/>
  <c r="Q468" i="11" s="1"/>
  <c r="Q532" i="11"/>
  <c r="Q169" i="11"/>
  <c r="Q170" i="11" s="1"/>
  <c r="Q171" i="11" s="1"/>
  <c r="Q172" i="11" s="1"/>
  <c r="Q173" i="11" s="1"/>
  <c r="Q174" i="11" s="1"/>
  <c r="Q106" i="11"/>
  <c r="Q107" i="11" s="1"/>
  <c r="Q108" i="11" s="1"/>
  <c r="Q109" i="11" s="1"/>
  <c r="Q110" i="11" s="1"/>
  <c r="Q111" i="11" s="1"/>
  <c r="Q71" i="11"/>
  <c r="Q72" i="11" s="1"/>
  <c r="Q73" i="11" s="1"/>
  <c r="Q74" i="11" s="1"/>
  <c r="Q75" i="11" s="1"/>
  <c r="Q76" i="11" s="1"/>
  <c r="Q400" i="11"/>
  <c r="Q401" i="11" s="1"/>
  <c r="Q402" i="11" s="1"/>
  <c r="Q403" i="11" s="1"/>
  <c r="Q404" i="11" s="1"/>
  <c r="Q405" i="11" s="1"/>
  <c r="Q190" i="11"/>
  <c r="Q191" i="11" s="1"/>
  <c r="Q192" i="11" s="1"/>
  <c r="Q193" i="11" s="1"/>
  <c r="Q194" i="11" s="1"/>
  <c r="Q195" i="11" s="1"/>
  <c r="Q36" i="11"/>
  <c r="Q37" i="11" s="1"/>
  <c r="Q38" i="11" s="1"/>
  <c r="Q39" i="11" s="1"/>
  <c r="Q40" i="11" s="1"/>
  <c r="Q41" i="11" s="1"/>
  <c r="Q295" i="11"/>
  <c r="Q296" i="11" s="1"/>
  <c r="Q297" i="11" s="1"/>
  <c r="Q298" i="11" s="1"/>
  <c r="Q299" i="11" s="1"/>
  <c r="Q300" i="11" s="1"/>
  <c r="Q358" i="11"/>
  <c r="Q359" i="11" s="1"/>
  <c r="Q360" i="11" s="1"/>
  <c r="Q361" i="11" s="1"/>
  <c r="Q362" i="11" s="1"/>
  <c r="Q363" i="11" s="1"/>
  <c r="Q225" i="11"/>
  <c r="Q226" i="11" s="1"/>
  <c r="Q227" i="11" s="1"/>
  <c r="Q228" i="11" s="1"/>
  <c r="Q229" i="11" s="1"/>
  <c r="Q230" i="11" s="1"/>
  <c r="Q560" i="11"/>
  <c r="Q323" i="11"/>
  <c r="Q324" i="11" s="1"/>
  <c r="Q325" i="11" s="1"/>
  <c r="Q326" i="11" s="1"/>
  <c r="Q327" i="11" s="1"/>
  <c r="Q328" i="11" s="1"/>
  <c r="Q302" i="11"/>
  <c r="Q303" i="11" s="1"/>
  <c r="Q304" i="11" s="1"/>
  <c r="Q305" i="11" s="1"/>
  <c r="Q306" i="11" s="1"/>
  <c r="Q307" i="11" s="1"/>
  <c r="Q484" i="11"/>
  <c r="Q485" i="11" s="1"/>
  <c r="Q486" i="11" s="1"/>
  <c r="Q487" i="11" s="1"/>
  <c r="Q488" i="11" s="1"/>
  <c r="Q489" i="11" s="1"/>
  <c r="Q162" i="11"/>
  <c r="Q163" i="11" s="1"/>
  <c r="Q164" i="11" s="1"/>
  <c r="Q165" i="11" s="1"/>
  <c r="Q166" i="11" s="1"/>
  <c r="Q167" i="11" s="1"/>
  <c r="Q246" i="11"/>
  <c r="Q247" i="11" s="1"/>
  <c r="Q248" i="11" s="1"/>
  <c r="Q249" i="11" s="1"/>
  <c r="Q250" i="11" s="1"/>
  <c r="Q251" i="11" s="1"/>
  <c r="Q309" i="11"/>
  <c r="Q310" i="11" s="1"/>
  <c r="Q311" i="11" s="1"/>
  <c r="Q312" i="11" s="1"/>
  <c r="Q313" i="11" s="1"/>
  <c r="Q314" i="11" s="1"/>
  <c r="Q449" i="11"/>
  <c r="Q450" i="11" s="1"/>
  <c r="Q451" i="11" s="1"/>
  <c r="Q452" i="11" s="1"/>
  <c r="Q453" i="11" s="1"/>
  <c r="Q454" i="11" s="1"/>
  <c r="Q260" i="11"/>
  <c r="Q261" i="11" s="1"/>
  <c r="Q262" i="11" s="1"/>
  <c r="Q263" i="11" s="1"/>
  <c r="Q264" i="11" s="1"/>
  <c r="Q265" i="11" s="1"/>
  <c r="R112" i="11"/>
  <c r="R113" i="11" s="1"/>
  <c r="Q112" i="11"/>
  <c r="R385" i="11"/>
  <c r="Q385" i="11"/>
  <c r="R469" i="11"/>
  <c r="R470" i="11" s="1"/>
  <c r="Q469" i="11"/>
  <c r="R518" i="11"/>
  <c r="R519" i="11" s="1"/>
  <c r="Q518" i="11"/>
  <c r="Q519" i="11" s="1"/>
  <c r="S119" i="11"/>
  <c r="S120" i="11" s="1"/>
  <c r="S121" i="11" s="1"/>
  <c r="Q119" i="11"/>
  <c r="S392" i="11"/>
  <c r="S393" i="11" s="1"/>
  <c r="S394" i="11" s="1"/>
  <c r="Q392" i="11"/>
  <c r="S210" i="11"/>
  <c r="S211" i="11" s="1"/>
  <c r="S212" i="11" s="1"/>
  <c r="Q210" i="11"/>
  <c r="S266" i="11"/>
  <c r="S267" i="11" s="1"/>
  <c r="S268" i="11" s="1"/>
  <c r="Q266" i="11"/>
  <c r="S343" i="11"/>
  <c r="S344" i="11" s="1"/>
  <c r="S345" i="11" s="1"/>
  <c r="Q343" i="11"/>
  <c r="S77" i="11"/>
  <c r="S78" i="11" s="1"/>
  <c r="S79" i="11" s="1"/>
  <c r="Q77" i="11"/>
  <c r="T126" i="11"/>
  <c r="T127" i="11" s="1"/>
  <c r="T128" i="11" s="1"/>
  <c r="T129" i="11" s="1"/>
  <c r="Q126" i="11"/>
  <c r="T476" i="11"/>
  <c r="T477" i="11" s="1"/>
  <c r="T478" i="11" s="1"/>
  <c r="T479" i="11" s="1"/>
  <c r="Q476" i="11"/>
  <c r="S56" i="11"/>
  <c r="S57" i="11" s="1"/>
  <c r="S58" i="11" s="1"/>
  <c r="Q56" i="11"/>
  <c r="S273" i="11"/>
  <c r="S274" i="11" s="1"/>
  <c r="S275" i="11" s="1"/>
  <c r="Q273" i="11"/>
  <c r="S350" i="11"/>
  <c r="S351" i="11" s="1"/>
  <c r="S352" i="11" s="1"/>
  <c r="Q350" i="11"/>
  <c r="S217" i="11"/>
  <c r="S218" i="11" s="1"/>
  <c r="S219" i="11" s="1"/>
  <c r="Q217" i="11"/>
  <c r="R133" i="11"/>
  <c r="R134" i="11" s="1"/>
  <c r="Q133" i="11"/>
  <c r="R406" i="11"/>
  <c r="R407" i="11" s="1"/>
  <c r="Q406" i="11"/>
  <c r="R7" i="11"/>
  <c r="R8" i="11" s="1"/>
  <c r="Q7" i="11"/>
  <c r="S140" i="11"/>
  <c r="S141" i="11" s="1"/>
  <c r="S142" i="11" s="1"/>
  <c r="Q140" i="11"/>
  <c r="S413" i="11"/>
  <c r="S414" i="11" s="1"/>
  <c r="S415" i="11" s="1"/>
  <c r="Q413" i="11"/>
  <c r="S14" i="11"/>
  <c r="Q14" i="11"/>
  <c r="S196" i="11"/>
  <c r="S197" i="11" s="1"/>
  <c r="S198" i="11" s="1"/>
  <c r="Q196" i="11"/>
  <c r="S42" i="11"/>
  <c r="S43" i="11" s="1"/>
  <c r="S44" i="11" s="1"/>
  <c r="Q42" i="11"/>
  <c r="S329" i="11"/>
  <c r="S330" i="11" s="1"/>
  <c r="S331" i="11" s="1"/>
  <c r="Q329" i="11"/>
  <c r="S287" i="11"/>
  <c r="S288" i="11" s="1"/>
  <c r="S289" i="11" s="1"/>
  <c r="Q287" i="11"/>
  <c r="S84" i="11"/>
  <c r="S85" i="11" s="1"/>
  <c r="S86" i="11" s="1"/>
  <c r="Q84" i="11"/>
  <c r="T420" i="11"/>
  <c r="T421" i="11" s="1"/>
  <c r="T422" i="11" s="1"/>
  <c r="T423" i="11" s="1"/>
  <c r="Q420" i="11"/>
  <c r="T21" i="11"/>
  <c r="T22" i="11" s="1"/>
  <c r="T23" i="11" s="1"/>
  <c r="T24" i="11" s="1"/>
  <c r="Q21" i="11"/>
  <c r="S28" i="11"/>
  <c r="S29" i="11" s="1"/>
  <c r="S30" i="11" s="1"/>
  <c r="Q28" i="11"/>
  <c r="S203" i="11"/>
  <c r="S204" i="11" s="1"/>
  <c r="S205" i="11" s="1"/>
  <c r="Q203" i="11"/>
  <c r="S336" i="11"/>
  <c r="S337" i="11" s="1"/>
  <c r="S338" i="11" s="1"/>
  <c r="Q336" i="11"/>
  <c r="S280" i="11"/>
  <c r="S281" i="11" s="1"/>
  <c r="S282" i="11" s="1"/>
  <c r="Q280" i="11"/>
  <c r="R147" i="11"/>
  <c r="R148" i="11" s="1"/>
  <c r="Q147" i="11"/>
  <c r="R427" i="11"/>
  <c r="R428" i="11" s="1"/>
  <c r="Q427" i="11"/>
  <c r="R175" i="11"/>
  <c r="R176" i="11" s="1"/>
  <c r="Q175" i="11"/>
  <c r="S154" i="11"/>
  <c r="S155" i="11" s="1"/>
  <c r="S156" i="11" s="1"/>
  <c r="Q154" i="11"/>
  <c r="S434" i="11"/>
  <c r="S435" i="11" s="1"/>
  <c r="S436" i="11" s="1"/>
  <c r="Q434" i="11"/>
  <c r="S182" i="11"/>
  <c r="Q182" i="11"/>
  <c r="S238" i="11"/>
  <c r="S239" i="11" s="1"/>
  <c r="S240" i="11" s="1"/>
  <c r="Q238" i="11"/>
  <c r="S98" i="11"/>
  <c r="S99" i="11" s="1"/>
  <c r="S100" i="11" s="1"/>
  <c r="Q98" i="11"/>
  <c r="T231" i="11"/>
  <c r="T232" i="11" s="1"/>
  <c r="T233" i="11" s="1"/>
  <c r="T234" i="11" s="1"/>
  <c r="Q231" i="11"/>
  <c r="T441" i="11"/>
  <c r="T442" i="11" s="1"/>
  <c r="T443" i="11" s="1"/>
  <c r="T444" i="11" s="1"/>
  <c r="Q441" i="11"/>
  <c r="S315" i="11"/>
  <c r="S316" i="11" s="1"/>
  <c r="S317" i="11" s="1"/>
  <c r="Q315" i="11"/>
  <c r="R364" i="11"/>
  <c r="R365" i="11" s="1"/>
  <c r="Q364" i="11"/>
  <c r="R490" i="11"/>
  <c r="R491" i="11" s="1"/>
  <c r="Q490" i="11"/>
  <c r="S371" i="11"/>
  <c r="S372" i="11" s="1"/>
  <c r="S373" i="11" s="1"/>
  <c r="Q371" i="11"/>
  <c r="S455" i="11"/>
  <c r="S456" i="11" s="1"/>
  <c r="S457" i="11" s="1"/>
  <c r="Q455" i="11"/>
  <c r="S497" i="11"/>
  <c r="S498" i="11" s="1"/>
  <c r="S499" i="11" s="1"/>
  <c r="Q497" i="11"/>
  <c r="Q498" i="11" s="1"/>
  <c r="S252" i="11"/>
  <c r="S253" i="11" s="1"/>
  <c r="S254" i="11" s="1"/>
  <c r="Q252" i="11"/>
  <c r="S91" i="11"/>
  <c r="S92" i="11" s="1"/>
  <c r="S93" i="11" s="1"/>
  <c r="Q91" i="11"/>
  <c r="S49" i="11"/>
  <c r="S50" i="11" s="1"/>
  <c r="S51" i="11" s="1"/>
  <c r="Q49" i="11"/>
  <c r="T378" i="11"/>
  <c r="T379" i="11" s="1"/>
  <c r="T380" i="11" s="1"/>
  <c r="T381" i="11" s="1"/>
  <c r="Q378" i="11"/>
  <c r="S63" i="11"/>
  <c r="S64" i="11" s="1"/>
  <c r="S65" i="11" s="1"/>
  <c r="Q63" i="11"/>
  <c r="S385" i="11"/>
  <c r="T364" i="11"/>
  <c r="T365" i="11" s="1"/>
  <c r="T366" i="11" s="1"/>
  <c r="T367" i="11" s="1"/>
  <c r="S147" i="11"/>
  <c r="S148" i="11" s="1"/>
  <c r="S149" i="11" s="1"/>
  <c r="T413" i="11"/>
  <c r="T414" i="11" s="1"/>
  <c r="T415" i="11" s="1"/>
  <c r="T416" i="11" s="1"/>
  <c r="S133" i="11"/>
  <c r="S134" i="11" s="1"/>
  <c r="S135" i="11" s="1"/>
  <c r="S490" i="11"/>
  <c r="S491" i="11" s="1"/>
  <c r="S492" i="11" s="1"/>
  <c r="T273" i="11"/>
  <c r="T274" i="11" s="1"/>
  <c r="T275" i="11" s="1"/>
  <c r="T276" i="11" s="1"/>
  <c r="S406" i="11"/>
  <c r="S407" i="11" s="1"/>
  <c r="S408" i="11" s="1"/>
  <c r="T210" i="11"/>
  <c r="T211" i="11" s="1"/>
  <c r="T212" i="11" s="1"/>
  <c r="T213" i="11" s="1"/>
  <c r="T497" i="11"/>
  <c r="T498" i="11" s="1"/>
  <c r="T499" i="11" s="1"/>
  <c r="T500" i="11" s="1"/>
  <c r="R126" i="11"/>
  <c r="R127" i="11" s="1"/>
  <c r="R371" i="11"/>
  <c r="R372" i="11" s="1"/>
  <c r="T371" i="11"/>
  <c r="T372" i="11" s="1"/>
  <c r="T373" i="11" s="1"/>
  <c r="T374" i="11" s="1"/>
  <c r="R14" i="11"/>
  <c r="T434" i="11"/>
  <c r="T435" i="11" s="1"/>
  <c r="T436" i="11" s="1"/>
  <c r="T437" i="11" s="1"/>
  <c r="R448" i="11"/>
  <c r="R449" i="11" s="1"/>
  <c r="S448" i="11"/>
  <c r="S449" i="11" s="1"/>
  <c r="S450" i="11" s="1"/>
  <c r="R231" i="11"/>
  <c r="R232" i="11" s="1"/>
  <c r="T392" i="11"/>
  <c r="T393" i="11" s="1"/>
  <c r="T394" i="11" s="1"/>
  <c r="T395" i="11" s="1"/>
  <c r="R434" i="11"/>
  <c r="R435" i="11" s="1"/>
  <c r="R476" i="11"/>
  <c r="R477" i="11" s="1"/>
  <c r="S364" i="11"/>
  <c r="S365" i="11" s="1"/>
  <c r="S366" i="11" s="1"/>
  <c r="T406" i="11"/>
  <c r="T407" i="11" s="1"/>
  <c r="T408" i="11" s="1"/>
  <c r="T409" i="11" s="1"/>
  <c r="T14" i="11"/>
  <c r="S175" i="11"/>
  <c r="S176" i="11" s="1"/>
  <c r="S177" i="11" s="1"/>
  <c r="T147" i="11"/>
  <c r="T148" i="11" s="1"/>
  <c r="T149" i="11" s="1"/>
  <c r="T150" i="11" s="1"/>
  <c r="R420" i="11"/>
  <c r="R421" i="11" s="1"/>
  <c r="S469" i="11"/>
  <c r="S470" i="11" s="1"/>
  <c r="S471" i="11" s="1"/>
  <c r="R182" i="11"/>
  <c r="R119" i="11"/>
  <c r="R120" i="11" s="1"/>
  <c r="T154" i="11"/>
  <c r="T155" i="11" s="1"/>
  <c r="T156" i="11" s="1"/>
  <c r="T157" i="11" s="1"/>
  <c r="T427" i="11"/>
  <c r="T428" i="11" s="1"/>
  <c r="T429" i="11" s="1"/>
  <c r="T430" i="11" s="1"/>
  <c r="T182" i="11"/>
  <c r="T350" i="11"/>
  <c r="T351" i="11" s="1"/>
  <c r="T352" i="11" s="1"/>
  <c r="T353" i="11" s="1"/>
  <c r="T119" i="11"/>
  <c r="T120" i="11" s="1"/>
  <c r="T121" i="11" s="1"/>
  <c r="T122" i="11" s="1"/>
  <c r="R392" i="11"/>
  <c r="R393" i="11" s="1"/>
  <c r="T140" i="11"/>
  <c r="T141" i="11" s="1"/>
  <c r="T142" i="11" s="1"/>
  <c r="T143" i="11" s="1"/>
  <c r="T483" i="11"/>
  <c r="T484" i="11" s="1"/>
  <c r="T485" i="11" s="1"/>
  <c r="T486" i="11" s="1"/>
  <c r="R483" i="11"/>
  <c r="R484" i="11" s="1"/>
  <c r="S112" i="11"/>
  <c r="S113" i="11" s="1"/>
  <c r="S114" i="11" s="1"/>
  <c r="S7" i="11"/>
  <c r="S8" i="11" s="1"/>
  <c r="S9" i="11" s="1"/>
  <c r="T112" i="11"/>
  <c r="T113" i="11" s="1"/>
  <c r="T114" i="11" s="1"/>
  <c r="T115" i="11" s="1"/>
  <c r="T7" i="11"/>
  <c r="T8" i="11" s="1"/>
  <c r="T9" i="11" s="1"/>
  <c r="T10" i="11" s="1"/>
  <c r="R455" i="11"/>
  <c r="R456" i="11" s="1"/>
  <c r="T455" i="11"/>
  <c r="T456" i="11" s="1"/>
  <c r="T457" i="11" s="1"/>
  <c r="T458" i="11" s="1"/>
  <c r="R140" i="11"/>
  <c r="R141" i="11" s="1"/>
  <c r="T462" i="11"/>
  <c r="T463" i="11" s="1"/>
  <c r="T464" i="11" s="1"/>
  <c r="T465" i="11" s="1"/>
  <c r="R462" i="11"/>
  <c r="R463" i="11" s="1"/>
  <c r="S427" i="11"/>
  <c r="S428" i="11" s="1"/>
  <c r="S429" i="11" s="1"/>
  <c r="S518" i="11"/>
  <c r="S519" i="11" s="1"/>
  <c r="S520" i="11" s="1"/>
  <c r="T399" i="11"/>
  <c r="T400" i="11" s="1"/>
  <c r="T401" i="11" s="1"/>
  <c r="T402" i="11" s="1"/>
  <c r="R399" i="11"/>
  <c r="R400" i="11" s="1"/>
  <c r="T518" i="11"/>
  <c r="T519" i="11" s="1"/>
  <c r="T520" i="11" s="1"/>
  <c r="T521" i="11" s="1"/>
  <c r="T469" i="11"/>
  <c r="T470" i="11" s="1"/>
  <c r="T471" i="11" s="1"/>
  <c r="T472" i="11" s="1"/>
  <c r="T490" i="11"/>
  <c r="T491" i="11" s="1"/>
  <c r="T492" i="11" s="1"/>
  <c r="T493" i="11" s="1"/>
  <c r="R378" i="11"/>
  <c r="R379" i="11" s="1"/>
  <c r="R441" i="11"/>
  <c r="R442" i="11" s="1"/>
  <c r="R21" i="11"/>
  <c r="R22" i="11" s="1"/>
  <c r="S259" i="11"/>
  <c r="S260" i="11" s="1"/>
  <c r="S261" i="11" s="1"/>
  <c r="T259" i="11"/>
  <c r="T260" i="11" s="1"/>
  <c r="T261" i="11" s="1"/>
  <c r="T262" i="11" s="1"/>
  <c r="R154" i="11"/>
  <c r="R155" i="11" s="1"/>
  <c r="R413" i="11"/>
  <c r="R414" i="11" s="1"/>
  <c r="R210" i="11"/>
  <c r="R211" i="11" s="1"/>
  <c r="R497" i="11"/>
  <c r="R498" i="11" s="1"/>
  <c r="T133" i="11"/>
  <c r="T134" i="11" s="1"/>
  <c r="T135" i="11" s="1"/>
  <c r="T136" i="11" s="1"/>
  <c r="T385" i="11"/>
  <c r="T448" i="11"/>
  <c r="T449" i="11" s="1"/>
  <c r="T450" i="11" s="1"/>
  <c r="T451" i="11" s="1"/>
  <c r="T175" i="11"/>
  <c r="T176" i="11" s="1"/>
  <c r="T177" i="11" s="1"/>
  <c r="T178" i="11" s="1"/>
  <c r="T56" i="11"/>
  <c r="T57" i="11" s="1"/>
  <c r="T58" i="11" s="1"/>
  <c r="T59" i="11" s="1"/>
  <c r="T217" i="11"/>
  <c r="T218" i="11" s="1"/>
  <c r="T219" i="11" s="1"/>
  <c r="T220" i="11" s="1"/>
  <c r="T336" i="11"/>
  <c r="T337" i="11" s="1"/>
  <c r="T338" i="11" s="1"/>
  <c r="T339" i="11" s="1"/>
  <c r="T315" i="11"/>
  <c r="T316" i="11" s="1"/>
  <c r="T317" i="11" s="1"/>
  <c r="T318" i="11" s="1"/>
  <c r="T28" i="11"/>
  <c r="T29" i="11" s="1"/>
  <c r="T30" i="11" s="1"/>
  <c r="T31" i="11" s="1"/>
  <c r="T63" i="11"/>
  <c r="T64" i="11" s="1"/>
  <c r="T65" i="11" s="1"/>
  <c r="T66" i="11" s="1"/>
  <c r="T203" i="11"/>
  <c r="T204" i="11" s="1"/>
  <c r="T205" i="11" s="1"/>
  <c r="T206" i="11" s="1"/>
  <c r="T280" i="11"/>
  <c r="T281" i="11" s="1"/>
  <c r="T282" i="11" s="1"/>
  <c r="T283" i="11" s="1"/>
  <c r="S126" i="11"/>
  <c r="S127" i="11" s="1"/>
  <c r="S128" i="11" s="1"/>
  <c r="S231" i="11"/>
  <c r="S232" i="11" s="1"/>
  <c r="S233" i="11" s="1"/>
  <c r="S378" i="11"/>
  <c r="S379" i="11" s="1"/>
  <c r="S380" i="11" s="1"/>
  <c r="S399" i="11"/>
  <c r="S400" i="11" s="1"/>
  <c r="S401" i="11" s="1"/>
  <c r="S420" i="11"/>
  <c r="S421" i="11" s="1"/>
  <c r="S422" i="11" s="1"/>
  <c r="S441" i="11"/>
  <c r="S442" i="11" s="1"/>
  <c r="S443" i="11" s="1"/>
  <c r="S462" i="11"/>
  <c r="S463" i="11" s="1"/>
  <c r="S464" i="11" s="1"/>
  <c r="S476" i="11"/>
  <c r="S477" i="11" s="1"/>
  <c r="S478" i="11" s="1"/>
  <c r="S21" i="11"/>
  <c r="S22" i="11" s="1"/>
  <c r="S23" i="11" s="1"/>
  <c r="S483" i="11"/>
  <c r="S484" i="11" s="1"/>
  <c r="S485" i="11" s="1"/>
  <c r="S161" i="11"/>
  <c r="S162" i="11" s="1"/>
  <c r="S163" i="11" s="1"/>
  <c r="R161" i="11"/>
  <c r="R162" i="11" s="1"/>
  <c r="S189" i="11"/>
  <c r="S190" i="11" s="1"/>
  <c r="S191" i="11" s="1"/>
  <c r="R189" i="11"/>
  <c r="R190" i="11" s="1"/>
  <c r="S35" i="11"/>
  <c r="R35" i="11"/>
  <c r="S294" i="11"/>
  <c r="S295" i="11" s="1"/>
  <c r="S296" i="11" s="1"/>
  <c r="R294" i="11"/>
  <c r="R295" i="11" s="1"/>
  <c r="S245" i="11"/>
  <c r="S246" i="11" s="1"/>
  <c r="S247" i="11" s="1"/>
  <c r="R245" i="11"/>
  <c r="R246" i="11" s="1"/>
  <c r="S357" i="11"/>
  <c r="S358" i="11" s="1"/>
  <c r="S359" i="11" s="1"/>
  <c r="R357" i="11"/>
  <c r="R358" i="11" s="1"/>
  <c r="S308" i="11"/>
  <c r="S309" i="11" s="1"/>
  <c r="S310" i="11" s="1"/>
  <c r="R308" i="11"/>
  <c r="R309" i="11" s="1"/>
  <c r="S224" i="11"/>
  <c r="S225" i="11" s="1"/>
  <c r="S226" i="11" s="1"/>
  <c r="R224" i="11"/>
  <c r="R225" i="11" s="1"/>
  <c r="T161" i="11"/>
  <c r="T162" i="11" s="1"/>
  <c r="T163" i="11" s="1"/>
  <c r="T164" i="11" s="1"/>
  <c r="T189" i="11"/>
  <c r="T190" i="11" s="1"/>
  <c r="T191" i="11" s="1"/>
  <c r="T192" i="11" s="1"/>
  <c r="T35" i="11"/>
  <c r="T294" i="11"/>
  <c r="T295" i="11" s="1"/>
  <c r="T296" i="11" s="1"/>
  <c r="T297" i="11" s="1"/>
  <c r="T245" i="11"/>
  <c r="T246" i="11" s="1"/>
  <c r="T247" i="11" s="1"/>
  <c r="T248" i="11" s="1"/>
  <c r="T357" i="11"/>
  <c r="T358" i="11" s="1"/>
  <c r="T359" i="11" s="1"/>
  <c r="T360" i="11" s="1"/>
  <c r="T308" i="11"/>
  <c r="T309" i="11" s="1"/>
  <c r="T310" i="11" s="1"/>
  <c r="T311" i="11" s="1"/>
  <c r="T224" i="11"/>
  <c r="T225" i="11" s="1"/>
  <c r="T226" i="11" s="1"/>
  <c r="T227" i="11" s="1"/>
  <c r="T49" i="11"/>
  <c r="T50" i="11" s="1"/>
  <c r="T51" i="11" s="1"/>
  <c r="T52" i="11" s="1"/>
  <c r="R49" i="11"/>
  <c r="R50" i="11" s="1"/>
  <c r="T196" i="11"/>
  <c r="T197" i="11" s="1"/>
  <c r="T198" i="11" s="1"/>
  <c r="T199" i="11" s="1"/>
  <c r="R196" i="11"/>
  <c r="R197" i="11" s="1"/>
  <c r="T42" i="11"/>
  <c r="T43" i="11" s="1"/>
  <c r="T44" i="11" s="1"/>
  <c r="T45" i="11" s="1"/>
  <c r="R42" i="11"/>
  <c r="R43" i="11" s="1"/>
  <c r="T329" i="11"/>
  <c r="T330" i="11" s="1"/>
  <c r="T331" i="11" s="1"/>
  <c r="T332" i="11" s="1"/>
  <c r="R329" i="11"/>
  <c r="R330" i="11" s="1"/>
  <c r="T252" i="11"/>
  <c r="T253" i="11" s="1"/>
  <c r="T254" i="11" s="1"/>
  <c r="T255" i="11" s="1"/>
  <c r="R252" i="11"/>
  <c r="R253" i="11" s="1"/>
  <c r="T287" i="11"/>
  <c r="T288" i="11" s="1"/>
  <c r="T289" i="11" s="1"/>
  <c r="T290" i="11" s="1"/>
  <c r="R287" i="11"/>
  <c r="R288" i="11" s="1"/>
  <c r="T91" i="11"/>
  <c r="T92" i="11" s="1"/>
  <c r="T93" i="11" s="1"/>
  <c r="T94" i="11" s="1"/>
  <c r="R91" i="11"/>
  <c r="R92" i="11" s="1"/>
  <c r="T84" i="11"/>
  <c r="T85" i="11" s="1"/>
  <c r="T86" i="11" s="1"/>
  <c r="T87" i="11" s="1"/>
  <c r="R84" i="11"/>
  <c r="R85" i="11" s="1"/>
  <c r="S168" i="11"/>
  <c r="R168" i="11"/>
  <c r="S322" i="11"/>
  <c r="R322" i="11"/>
  <c r="S105" i="11"/>
  <c r="S106" i="11" s="1"/>
  <c r="S107" i="11" s="1"/>
  <c r="R105" i="11"/>
  <c r="R106" i="11" s="1"/>
  <c r="S301" i="11"/>
  <c r="S302" i="11" s="1"/>
  <c r="S303" i="11" s="1"/>
  <c r="R301" i="11"/>
  <c r="R302" i="11" s="1"/>
  <c r="S70" i="11"/>
  <c r="S71" i="11" s="1"/>
  <c r="S72" i="11" s="1"/>
  <c r="R70" i="11"/>
  <c r="R71" i="11" s="1"/>
  <c r="T168" i="11"/>
  <c r="T322" i="11"/>
  <c r="T105" i="11"/>
  <c r="T106" i="11" s="1"/>
  <c r="T107" i="11" s="1"/>
  <c r="T108" i="11" s="1"/>
  <c r="T301" i="11"/>
  <c r="T302" i="11" s="1"/>
  <c r="T303" i="11" s="1"/>
  <c r="T304" i="11" s="1"/>
  <c r="T70" i="11"/>
  <c r="T71" i="11" s="1"/>
  <c r="T72" i="11" s="1"/>
  <c r="T73" i="11" s="1"/>
  <c r="T266" i="11"/>
  <c r="T267" i="11" s="1"/>
  <c r="T268" i="11" s="1"/>
  <c r="T269" i="11" s="1"/>
  <c r="R266" i="11"/>
  <c r="R267" i="11" s="1"/>
  <c r="T238" i="11"/>
  <c r="T239" i="11" s="1"/>
  <c r="T240" i="11" s="1"/>
  <c r="T241" i="11" s="1"/>
  <c r="R238" i="11"/>
  <c r="R239" i="11" s="1"/>
  <c r="T343" i="11"/>
  <c r="T344" i="11" s="1"/>
  <c r="T345" i="11" s="1"/>
  <c r="T346" i="11" s="1"/>
  <c r="R343" i="11"/>
  <c r="R344" i="11" s="1"/>
  <c r="T98" i="11"/>
  <c r="T99" i="11" s="1"/>
  <c r="T100" i="11" s="1"/>
  <c r="T101" i="11" s="1"/>
  <c r="R98" i="11"/>
  <c r="R99" i="11" s="1"/>
  <c r="T77" i="11"/>
  <c r="T78" i="11" s="1"/>
  <c r="T79" i="11" s="1"/>
  <c r="T80" i="11" s="1"/>
  <c r="R77" i="11"/>
  <c r="R78" i="11" s="1"/>
  <c r="R28" i="11"/>
  <c r="R29" i="11" s="1"/>
  <c r="R203" i="11"/>
  <c r="R204" i="11" s="1"/>
  <c r="R56" i="11"/>
  <c r="R57" i="11" s="1"/>
  <c r="R273" i="11"/>
  <c r="R274" i="11" s="1"/>
  <c r="R336" i="11"/>
  <c r="R337" i="11" s="1"/>
  <c r="R259" i="11"/>
  <c r="R260" i="11" s="1"/>
  <c r="R350" i="11"/>
  <c r="R351" i="11" s="1"/>
  <c r="R280" i="11"/>
  <c r="R281" i="11" s="1"/>
  <c r="R315" i="11"/>
  <c r="R316" i="11" s="1"/>
  <c r="R63" i="11"/>
  <c r="R64" i="11" s="1"/>
  <c r="R217" i="11"/>
  <c r="R218" i="11" s="1"/>
  <c r="AI448" i="13" l="1"/>
  <c r="AI322" i="13"/>
  <c r="AI399" i="13"/>
  <c r="AI308" i="13"/>
  <c r="AI224" i="13"/>
  <c r="AI70" i="13"/>
  <c r="AI245" i="13"/>
  <c r="AI357" i="13"/>
  <c r="AI161" i="13"/>
  <c r="AI294" i="13"/>
  <c r="AI105" i="13"/>
  <c r="AI483" i="13"/>
  <c r="AI168" i="13"/>
  <c r="AI259" i="13"/>
  <c r="AI301" i="13"/>
  <c r="AI567" i="13"/>
  <c r="AI189" i="13"/>
  <c r="AI462" i="13"/>
  <c r="Q533" i="11"/>
  <c r="Q534" i="11" s="1"/>
  <c r="Q535" i="11" s="1"/>
  <c r="Q536" i="11" s="1"/>
  <c r="Q537" i="11" s="1"/>
  <c r="Q538" i="11" s="1"/>
  <c r="S87" i="11"/>
  <c r="S88" i="11" s="1"/>
  <c r="S89" i="11" s="1"/>
  <c r="R86" i="11"/>
  <c r="R87" i="11" s="1"/>
  <c r="R88" i="11" s="1"/>
  <c r="T88" i="11"/>
  <c r="T89" i="11" s="1"/>
  <c r="T90" i="11" s="1"/>
  <c r="Q85" i="11"/>
  <c r="Q86" i="11" s="1"/>
  <c r="Q87" i="11" s="1"/>
  <c r="Q88" i="11" s="1"/>
  <c r="Q89" i="11" s="1"/>
  <c r="Q90" i="11" s="1"/>
  <c r="R58" i="11"/>
  <c r="R59" i="11" s="1"/>
  <c r="R60" i="11" s="1"/>
  <c r="T102" i="11"/>
  <c r="T103" i="11" s="1"/>
  <c r="T104" i="11" s="1"/>
  <c r="T305" i="11"/>
  <c r="T306" i="11" s="1"/>
  <c r="T307" i="11" s="1"/>
  <c r="S304" i="11"/>
  <c r="S305" i="11" s="1"/>
  <c r="S306" i="11" s="1"/>
  <c r="T291" i="11"/>
  <c r="T292" i="11" s="1"/>
  <c r="T293" i="11" s="1"/>
  <c r="T200" i="11"/>
  <c r="T201" i="11" s="1"/>
  <c r="T202" i="11" s="1"/>
  <c r="S248" i="11"/>
  <c r="S249" i="11" s="1"/>
  <c r="S250" i="11" s="1"/>
  <c r="S381" i="11"/>
  <c r="S382" i="11" s="1"/>
  <c r="S383" i="11" s="1"/>
  <c r="S521" i="11"/>
  <c r="S522" i="11" s="1"/>
  <c r="S523" i="11" s="1"/>
  <c r="R464" i="11"/>
  <c r="R465" i="11" s="1"/>
  <c r="R466" i="11" s="1"/>
  <c r="T459" i="11"/>
  <c r="T460" i="11" s="1"/>
  <c r="T461" i="11" s="1"/>
  <c r="R457" i="11"/>
  <c r="R458" i="11" s="1"/>
  <c r="R459" i="11" s="1"/>
  <c r="T504" i="11"/>
  <c r="T505" i="11" s="1"/>
  <c r="T506" i="11" s="1"/>
  <c r="T507" i="11" s="1"/>
  <c r="T183" i="11"/>
  <c r="T184" i="11" s="1"/>
  <c r="T185" i="11" s="1"/>
  <c r="T151" i="11"/>
  <c r="T152" i="11" s="1"/>
  <c r="T153" i="11" s="1"/>
  <c r="T501" i="11"/>
  <c r="T502" i="11" s="1"/>
  <c r="T503" i="11" s="1"/>
  <c r="S52" i="11"/>
  <c r="S53" i="11" s="1"/>
  <c r="S54" i="11" s="1"/>
  <c r="S318" i="11"/>
  <c r="S319" i="11" s="1"/>
  <c r="S320" i="11" s="1"/>
  <c r="S339" i="11"/>
  <c r="S340" i="11" s="1"/>
  <c r="S341" i="11" s="1"/>
  <c r="R9" i="11"/>
  <c r="R10" i="11" s="1"/>
  <c r="R11" i="11" s="1"/>
  <c r="S353" i="11"/>
  <c r="S354" i="11" s="1"/>
  <c r="S355" i="11" s="1"/>
  <c r="S80" i="11"/>
  <c r="S81" i="11" s="1"/>
  <c r="S82" i="11" s="1"/>
  <c r="S122" i="11"/>
  <c r="S123" i="11" s="1"/>
  <c r="S124" i="11" s="1"/>
  <c r="R511" i="11"/>
  <c r="R512" i="11" s="1"/>
  <c r="R386" i="11"/>
  <c r="R219" i="11"/>
  <c r="R220" i="11" s="1"/>
  <c r="R221" i="11" s="1"/>
  <c r="R65" i="11"/>
  <c r="R66" i="11" s="1"/>
  <c r="R67" i="11" s="1"/>
  <c r="R345" i="11"/>
  <c r="R346" i="11" s="1"/>
  <c r="R347" i="11" s="1"/>
  <c r="T109" i="11"/>
  <c r="T110" i="11" s="1"/>
  <c r="T111" i="11" s="1"/>
  <c r="R107" i="11"/>
  <c r="R108" i="11" s="1"/>
  <c r="R109" i="11" s="1"/>
  <c r="R254" i="11"/>
  <c r="R255" i="11" s="1"/>
  <c r="R256" i="11" s="1"/>
  <c r="R51" i="11"/>
  <c r="R52" i="11" s="1"/>
  <c r="R53" i="11" s="1"/>
  <c r="R296" i="11"/>
  <c r="R297" i="11" s="1"/>
  <c r="R298" i="11" s="1"/>
  <c r="S234" i="11"/>
  <c r="S235" i="11" s="1"/>
  <c r="S236" i="11" s="1"/>
  <c r="S430" i="11"/>
  <c r="S431" i="11" s="1"/>
  <c r="S432" i="11" s="1"/>
  <c r="T466" i="11"/>
  <c r="T467" i="11" s="1"/>
  <c r="T468" i="11" s="1"/>
  <c r="T431" i="11"/>
  <c r="T432" i="11" s="1"/>
  <c r="T433" i="11" s="1"/>
  <c r="R525" i="11"/>
  <c r="R526" i="11" s="1"/>
  <c r="R15" i="11"/>
  <c r="T214" i="11"/>
  <c r="T215" i="11" s="1"/>
  <c r="T216" i="11" s="1"/>
  <c r="T417" i="11"/>
  <c r="T418" i="11" s="1"/>
  <c r="T419" i="11" s="1"/>
  <c r="Q92" i="11"/>
  <c r="Q93" i="11" s="1"/>
  <c r="Q94" i="11" s="1"/>
  <c r="Q95" i="11" s="1"/>
  <c r="Q96" i="11" s="1"/>
  <c r="Q97" i="11" s="1"/>
  <c r="Q491" i="11"/>
  <c r="Q492" i="11" s="1"/>
  <c r="Q493" i="11" s="1"/>
  <c r="Q494" i="11" s="1"/>
  <c r="Q495" i="11" s="1"/>
  <c r="Q496" i="11" s="1"/>
  <c r="Q504" i="11"/>
  <c r="Q505" i="11" s="1"/>
  <c r="Q183" i="11"/>
  <c r="Q184" i="11" s="1"/>
  <c r="Q185" i="11" s="1"/>
  <c r="Q186" i="11" s="1"/>
  <c r="Q187" i="11" s="1"/>
  <c r="Q188" i="11" s="1"/>
  <c r="Q288" i="11"/>
  <c r="Q289" i="11" s="1"/>
  <c r="Q290" i="11" s="1"/>
  <c r="Q291" i="11" s="1"/>
  <c r="Q292" i="11" s="1"/>
  <c r="Q293" i="11" s="1"/>
  <c r="Q407" i="11"/>
  <c r="Q408" i="11" s="1"/>
  <c r="Q409" i="11" s="1"/>
  <c r="Q410" i="11" s="1"/>
  <c r="Q411" i="11" s="1"/>
  <c r="Q412" i="11" s="1"/>
  <c r="Q274" i="11"/>
  <c r="Q275" i="11" s="1"/>
  <c r="Q276" i="11" s="1"/>
  <c r="Q277" i="11" s="1"/>
  <c r="Q278" i="11" s="1"/>
  <c r="Q279" i="11" s="1"/>
  <c r="Q344" i="11"/>
  <c r="Q345" i="11" s="1"/>
  <c r="Q346" i="11" s="1"/>
  <c r="Q347" i="11" s="1"/>
  <c r="Q348" i="11" s="1"/>
  <c r="Q349" i="11" s="1"/>
  <c r="Q561" i="11"/>
  <c r="Q562" i="11" s="1"/>
  <c r="Q563" i="11" s="1"/>
  <c r="Q564" i="11" s="1"/>
  <c r="Q565" i="11" s="1"/>
  <c r="Q566" i="11" s="1"/>
  <c r="T560" i="11"/>
  <c r="T561" i="11" s="1"/>
  <c r="T562" i="11" s="1"/>
  <c r="T563" i="11" s="1"/>
  <c r="T323" i="11"/>
  <c r="T324" i="11" s="1"/>
  <c r="T325" i="11" s="1"/>
  <c r="S108" i="11"/>
  <c r="S109" i="11" s="1"/>
  <c r="S110" i="11" s="1"/>
  <c r="T256" i="11"/>
  <c r="T257" i="11" s="1"/>
  <c r="T258" i="11" s="1"/>
  <c r="T53" i="11"/>
  <c r="T54" i="11" s="1"/>
  <c r="T55" i="11" s="1"/>
  <c r="S297" i="11"/>
  <c r="S298" i="11" s="1"/>
  <c r="S299" i="11" s="1"/>
  <c r="T284" i="11"/>
  <c r="T285" i="11" s="1"/>
  <c r="T286" i="11" s="1"/>
  <c r="T67" i="11"/>
  <c r="T68" i="11" s="1"/>
  <c r="T69" i="11" s="1"/>
  <c r="T263" i="11"/>
  <c r="T264" i="11" s="1"/>
  <c r="T265" i="11" s="1"/>
  <c r="S10" i="11"/>
  <c r="S11" i="11" s="1"/>
  <c r="S12" i="11" s="1"/>
  <c r="T158" i="11"/>
  <c r="T159" i="11" s="1"/>
  <c r="T160" i="11" s="1"/>
  <c r="S367" i="11"/>
  <c r="S368" i="11" s="1"/>
  <c r="S369" i="11" s="1"/>
  <c r="T375" i="11"/>
  <c r="T376" i="11" s="1"/>
  <c r="T377" i="11" s="1"/>
  <c r="S94" i="11"/>
  <c r="S95" i="11" s="1"/>
  <c r="S96" i="11" s="1"/>
  <c r="R492" i="11"/>
  <c r="R493" i="11" s="1"/>
  <c r="R494" i="11" s="1"/>
  <c r="S504" i="11"/>
  <c r="S505" i="11" s="1"/>
  <c r="S506" i="11" s="1"/>
  <c r="S183" i="11"/>
  <c r="S184" i="11" s="1"/>
  <c r="S290" i="11"/>
  <c r="S291" i="11" s="1"/>
  <c r="S292" i="11" s="1"/>
  <c r="R408" i="11"/>
  <c r="R409" i="11" s="1"/>
  <c r="R410" i="11" s="1"/>
  <c r="S276" i="11"/>
  <c r="S277" i="11" s="1"/>
  <c r="S278" i="11" s="1"/>
  <c r="S346" i="11"/>
  <c r="S347" i="11" s="1"/>
  <c r="S348" i="11" s="1"/>
  <c r="R317" i="11"/>
  <c r="R318" i="11" s="1"/>
  <c r="R319" i="11" s="1"/>
  <c r="T532" i="11"/>
  <c r="T169" i="11"/>
  <c r="T170" i="11" s="1"/>
  <c r="T171" i="11" s="1"/>
  <c r="R560" i="11"/>
  <c r="R561" i="11" s="1"/>
  <c r="R323" i="11"/>
  <c r="R331" i="11"/>
  <c r="R332" i="11" s="1"/>
  <c r="R333" i="11" s="1"/>
  <c r="T228" i="11"/>
  <c r="T229" i="11" s="1"/>
  <c r="T230" i="11" s="1"/>
  <c r="R163" i="11"/>
  <c r="R164" i="11" s="1"/>
  <c r="R165" i="11" s="1"/>
  <c r="S129" i="11"/>
  <c r="S130" i="11" s="1"/>
  <c r="S131" i="11" s="1"/>
  <c r="T207" i="11"/>
  <c r="T208" i="11" s="1"/>
  <c r="T209" i="11" s="1"/>
  <c r="T340" i="11"/>
  <c r="T341" i="11" s="1"/>
  <c r="T342" i="11" s="1"/>
  <c r="S262" i="11"/>
  <c r="S263" i="11" s="1"/>
  <c r="S264" i="11" s="1"/>
  <c r="T522" i="11"/>
  <c r="T523" i="11" s="1"/>
  <c r="T524" i="11" s="1"/>
  <c r="R121" i="11"/>
  <c r="R122" i="11" s="1"/>
  <c r="R123" i="11" s="1"/>
  <c r="S451" i="11"/>
  <c r="S452" i="11" s="1"/>
  <c r="S453" i="11" s="1"/>
  <c r="Q379" i="11"/>
  <c r="Q380" i="11" s="1"/>
  <c r="Q381" i="11" s="1"/>
  <c r="Q382" i="11" s="1"/>
  <c r="Q383" i="11" s="1"/>
  <c r="Q384" i="11" s="1"/>
  <c r="Q253" i="11"/>
  <c r="Q254" i="11" s="1"/>
  <c r="Q255" i="11" s="1"/>
  <c r="Q256" i="11" s="1"/>
  <c r="Q257" i="11" s="1"/>
  <c r="Q258" i="11" s="1"/>
  <c r="Q499" i="11"/>
  <c r="Q500" i="11" s="1"/>
  <c r="Q501" i="11" s="1"/>
  <c r="Q502" i="11" s="1"/>
  <c r="Q503" i="11" s="1"/>
  <c r="Q365" i="11"/>
  <c r="Q366" i="11" s="1"/>
  <c r="Q367" i="11" s="1"/>
  <c r="Q368" i="11" s="1"/>
  <c r="Q369" i="11" s="1"/>
  <c r="Q370" i="11" s="1"/>
  <c r="Q435" i="11"/>
  <c r="Q436" i="11" s="1"/>
  <c r="Q437" i="11" s="1"/>
  <c r="Q438" i="11" s="1"/>
  <c r="Q439" i="11" s="1"/>
  <c r="Q440" i="11" s="1"/>
  <c r="Q204" i="11"/>
  <c r="Q205" i="11" s="1"/>
  <c r="Q206" i="11" s="1"/>
  <c r="Q207" i="11" s="1"/>
  <c r="Q208" i="11" s="1"/>
  <c r="Q209" i="11" s="1"/>
  <c r="Q330" i="11"/>
  <c r="Q331" i="11" s="1"/>
  <c r="Q332" i="11" s="1"/>
  <c r="Q333" i="11" s="1"/>
  <c r="Q334" i="11" s="1"/>
  <c r="Q335" i="11" s="1"/>
  <c r="Q525" i="11"/>
  <c r="Q526" i="11" s="1"/>
  <c r="Q527" i="11" s="1"/>
  <c r="Q528" i="11" s="1"/>
  <c r="Q529" i="11" s="1"/>
  <c r="Q530" i="11" s="1"/>
  <c r="Q531" i="11" s="1"/>
  <c r="Q15" i="11"/>
  <c r="Q16" i="11" s="1"/>
  <c r="Q17" i="11" s="1"/>
  <c r="Q18" i="11" s="1"/>
  <c r="Q19" i="11" s="1"/>
  <c r="Q20" i="11" s="1"/>
  <c r="Q134" i="11"/>
  <c r="Q135" i="11" s="1"/>
  <c r="Q136" i="11" s="1"/>
  <c r="Q137" i="11" s="1"/>
  <c r="Q138" i="11" s="1"/>
  <c r="Q139" i="11" s="1"/>
  <c r="Q57" i="11"/>
  <c r="Q58" i="11" s="1"/>
  <c r="Q59" i="11" s="1"/>
  <c r="Q60" i="11" s="1"/>
  <c r="Q61" i="11" s="1"/>
  <c r="Q62" i="11" s="1"/>
  <c r="Q267" i="11"/>
  <c r="Q268" i="11" s="1"/>
  <c r="Q269" i="11" s="1"/>
  <c r="Q270" i="11" s="1"/>
  <c r="Q271" i="11" s="1"/>
  <c r="Q272" i="11" s="1"/>
  <c r="R205" i="11"/>
  <c r="R206" i="11" s="1"/>
  <c r="R207" i="11" s="1"/>
  <c r="R352" i="11"/>
  <c r="R353" i="11" s="1"/>
  <c r="R354" i="11" s="1"/>
  <c r="T242" i="11"/>
  <c r="T243" i="11" s="1"/>
  <c r="T244" i="11" s="1"/>
  <c r="S560" i="11"/>
  <c r="S561" i="11" s="1"/>
  <c r="S562" i="11" s="1"/>
  <c r="S323" i="11"/>
  <c r="S324" i="11" s="1"/>
  <c r="T333" i="11"/>
  <c r="T334" i="11" s="1"/>
  <c r="T335" i="11" s="1"/>
  <c r="T312" i="11"/>
  <c r="T313" i="11" s="1"/>
  <c r="T314" i="11" s="1"/>
  <c r="S164" i="11"/>
  <c r="S165" i="11" s="1"/>
  <c r="S166" i="11" s="1"/>
  <c r="R401" i="11"/>
  <c r="R402" i="11" s="1"/>
  <c r="R403" i="11" s="1"/>
  <c r="T525" i="11"/>
  <c r="T526" i="11" s="1"/>
  <c r="T15" i="11"/>
  <c r="T16" i="11" s="1"/>
  <c r="T17" i="11" s="1"/>
  <c r="R450" i="11"/>
  <c r="R451" i="11" s="1"/>
  <c r="R452" i="11" s="1"/>
  <c r="T438" i="11"/>
  <c r="T439" i="11" s="1"/>
  <c r="T440" i="11" s="1"/>
  <c r="T382" i="11"/>
  <c r="T383" i="11" s="1"/>
  <c r="T384" i="11" s="1"/>
  <c r="S255" i="11"/>
  <c r="S256" i="11" s="1"/>
  <c r="S257" i="11" s="1"/>
  <c r="S500" i="11"/>
  <c r="S501" i="11" s="1"/>
  <c r="S502" i="11" s="1"/>
  <c r="R366" i="11"/>
  <c r="R367" i="11" s="1"/>
  <c r="R368" i="11" s="1"/>
  <c r="S437" i="11"/>
  <c r="S438" i="11" s="1"/>
  <c r="S439" i="11" s="1"/>
  <c r="S206" i="11"/>
  <c r="S207" i="11" s="1"/>
  <c r="S208" i="11" s="1"/>
  <c r="S332" i="11"/>
  <c r="S333" i="11" s="1"/>
  <c r="S334" i="11" s="1"/>
  <c r="S525" i="11"/>
  <c r="S526" i="11" s="1"/>
  <c r="S527" i="11" s="1"/>
  <c r="S15" i="11"/>
  <c r="S16" i="11" s="1"/>
  <c r="R135" i="11"/>
  <c r="R136" i="11" s="1"/>
  <c r="R137" i="11" s="1"/>
  <c r="S59" i="11"/>
  <c r="S60" i="11" s="1"/>
  <c r="S61" i="11" s="1"/>
  <c r="S269" i="11"/>
  <c r="S270" i="11" s="1"/>
  <c r="S271" i="11" s="1"/>
  <c r="R240" i="11"/>
  <c r="R241" i="11" s="1"/>
  <c r="R242" i="11" s="1"/>
  <c r="R268" i="11"/>
  <c r="R269" i="11" s="1"/>
  <c r="R270" i="11" s="1"/>
  <c r="R532" i="11"/>
  <c r="R169" i="11"/>
  <c r="T361" i="11"/>
  <c r="T362" i="11" s="1"/>
  <c r="T363" i="11" s="1"/>
  <c r="R226" i="11"/>
  <c r="R227" i="11" s="1"/>
  <c r="R228" i="11" s="1"/>
  <c r="R567" i="11"/>
  <c r="R36" i="11"/>
  <c r="S486" i="11"/>
  <c r="S487" i="11" s="1"/>
  <c r="S488" i="11" s="1"/>
  <c r="T403" i="11"/>
  <c r="T404" i="11" s="1"/>
  <c r="T405" i="11" s="1"/>
  <c r="T410" i="11"/>
  <c r="T411" i="11" s="1"/>
  <c r="T412" i="11" s="1"/>
  <c r="S511" i="11"/>
  <c r="S512" i="11" s="1"/>
  <c r="S513" i="11" s="1"/>
  <c r="S386" i="11"/>
  <c r="S387" i="11" s="1"/>
  <c r="Q64" i="11"/>
  <c r="Q65" i="11" s="1"/>
  <c r="Q66" i="11" s="1"/>
  <c r="Q67" i="11" s="1"/>
  <c r="Q68" i="11" s="1"/>
  <c r="Q69" i="11" s="1"/>
  <c r="Q456" i="11"/>
  <c r="Q457" i="11" s="1"/>
  <c r="Q458" i="11" s="1"/>
  <c r="Q459" i="11" s="1"/>
  <c r="Q460" i="11" s="1"/>
  <c r="Q461" i="11" s="1"/>
  <c r="Q442" i="11"/>
  <c r="Q443" i="11" s="1"/>
  <c r="Q444" i="11" s="1"/>
  <c r="Q445" i="11" s="1"/>
  <c r="Q446" i="11" s="1"/>
  <c r="Q447" i="11" s="1"/>
  <c r="Q99" i="11"/>
  <c r="Q100" i="11" s="1"/>
  <c r="Q101" i="11" s="1"/>
  <c r="Q102" i="11" s="1"/>
  <c r="Q103" i="11" s="1"/>
  <c r="Q104" i="11" s="1"/>
  <c r="Q155" i="11"/>
  <c r="Q156" i="11" s="1"/>
  <c r="Q157" i="11" s="1"/>
  <c r="Q158" i="11" s="1"/>
  <c r="Q159" i="11" s="1"/>
  <c r="Q160" i="11" s="1"/>
  <c r="Q176" i="11"/>
  <c r="Q177" i="11" s="1"/>
  <c r="Q178" i="11" s="1"/>
  <c r="Q179" i="11" s="1"/>
  <c r="Q180" i="11" s="1"/>
  <c r="Q181" i="11" s="1"/>
  <c r="Q22" i="11"/>
  <c r="Q23" i="11" s="1"/>
  <c r="Q24" i="11" s="1"/>
  <c r="Q25" i="11" s="1"/>
  <c r="Q26" i="11" s="1"/>
  <c r="Q27" i="11" s="1"/>
  <c r="Q43" i="11"/>
  <c r="Q44" i="11" s="1"/>
  <c r="Q45" i="11" s="1"/>
  <c r="Q46" i="11" s="1"/>
  <c r="Q47" i="11" s="1"/>
  <c r="Q48" i="11" s="1"/>
  <c r="Q414" i="11"/>
  <c r="Q415" i="11" s="1"/>
  <c r="Q416" i="11" s="1"/>
  <c r="Q417" i="11" s="1"/>
  <c r="Q418" i="11" s="1"/>
  <c r="Q419" i="11" s="1"/>
  <c r="R282" i="11"/>
  <c r="R283" i="11" s="1"/>
  <c r="R284" i="11" s="1"/>
  <c r="T270" i="11"/>
  <c r="T271" i="11" s="1"/>
  <c r="T272" i="11" s="1"/>
  <c r="S532" i="11"/>
  <c r="S169" i="11"/>
  <c r="S170" i="11" s="1"/>
  <c r="T249" i="11"/>
  <c r="T250" i="11" s="1"/>
  <c r="T251" i="11" s="1"/>
  <c r="S227" i="11"/>
  <c r="S228" i="11" s="1"/>
  <c r="S229" i="11" s="1"/>
  <c r="S567" i="11"/>
  <c r="S36" i="11"/>
  <c r="S37" i="11" s="1"/>
  <c r="S24" i="11"/>
  <c r="S25" i="11" s="1"/>
  <c r="S26" i="11" s="1"/>
  <c r="T221" i="11"/>
  <c r="T222" i="11" s="1"/>
  <c r="T223" i="11" s="1"/>
  <c r="R23" i="11"/>
  <c r="R24" i="11" s="1"/>
  <c r="R25" i="11" s="1"/>
  <c r="R485" i="11"/>
  <c r="R486" i="11" s="1"/>
  <c r="R487" i="11" s="1"/>
  <c r="R504" i="11"/>
  <c r="R505" i="11" s="1"/>
  <c r="R183" i="11"/>
  <c r="S493" i="11"/>
  <c r="S494" i="11" s="1"/>
  <c r="S495" i="11" s="1"/>
  <c r="S66" i="11"/>
  <c r="S67" i="11" s="1"/>
  <c r="S68" i="11" s="1"/>
  <c r="S458" i="11"/>
  <c r="S459" i="11" s="1"/>
  <c r="S460" i="11" s="1"/>
  <c r="T445" i="11"/>
  <c r="T446" i="11" s="1"/>
  <c r="T447" i="11" s="1"/>
  <c r="S101" i="11"/>
  <c r="S102" i="11" s="1"/>
  <c r="S103" i="11" s="1"/>
  <c r="S157" i="11"/>
  <c r="S158" i="11" s="1"/>
  <c r="S159" i="11" s="1"/>
  <c r="R177" i="11"/>
  <c r="R178" i="11" s="1"/>
  <c r="R179" i="11" s="1"/>
  <c r="T25" i="11"/>
  <c r="T26" i="11" s="1"/>
  <c r="T27" i="11" s="1"/>
  <c r="S45" i="11"/>
  <c r="S46" i="11" s="1"/>
  <c r="S47" i="11" s="1"/>
  <c r="S416" i="11"/>
  <c r="S417" i="11" s="1"/>
  <c r="S418" i="11" s="1"/>
  <c r="T347" i="11"/>
  <c r="T348" i="11" s="1"/>
  <c r="T349" i="11" s="1"/>
  <c r="R261" i="11"/>
  <c r="R262" i="11" s="1"/>
  <c r="R263" i="11" s="1"/>
  <c r="R338" i="11"/>
  <c r="R339" i="11" s="1"/>
  <c r="R340" i="11" s="1"/>
  <c r="R44" i="11"/>
  <c r="R45" i="11" s="1"/>
  <c r="R46" i="11" s="1"/>
  <c r="T298" i="11"/>
  <c r="T299" i="11" s="1"/>
  <c r="T300" i="11" s="1"/>
  <c r="R310" i="11"/>
  <c r="R311" i="11" s="1"/>
  <c r="R312" i="11" s="1"/>
  <c r="S479" i="11"/>
  <c r="S480" i="11" s="1"/>
  <c r="S481" i="11" s="1"/>
  <c r="T60" i="11"/>
  <c r="T61" i="11" s="1"/>
  <c r="T62" i="11" s="1"/>
  <c r="T179" i="11"/>
  <c r="T180" i="11" s="1"/>
  <c r="T181" i="11" s="1"/>
  <c r="R443" i="11"/>
  <c r="R444" i="11" s="1"/>
  <c r="R445" i="11" s="1"/>
  <c r="T11" i="11"/>
  <c r="T12" i="11" s="1"/>
  <c r="T13" i="11" s="1"/>
  <c r="T487" i="11"/>
  <c r="T488" i="11" s="1"/>
  <c r="T489" i="11" s="1"/>
  <c r="T368" i="11"/>
  <c r="T369" i="11" s="1"/>
  <c r="T370" i="11" s="1"/>
  <c r="Q372" i="11"/>
  <c r="Q373" i="11" s="1"/>
  <c r="Q374" i="11" s="1"/>
  <c r="Q375" i="11" s="1"/>
  <c r="Q376" i="11" s="1"/>
  <c r="Q377" i="11" s="1"/>
  <c r="Q232" i="11"/>
  <c r="Q233" i="11" s="1"/>
  <c r="Q234" i="11" s="1"/>
  <c r="Q235" i="11" s="1"/>
  <c r="Q236" i="11" s="1"/>
  <c r="Q237" i="11" s="1"/>
  <c r="Q239" i="11"/>
  <c r="Q240" i="11" s="1"/>
  <c r="Q241" i="11" s="1"/>
  <c r="Q242" i="11" s="1"/>
  <c r="Q243" i="11" s="1"/>
  <c r="Q244" i="11" s="1"/>
  <c r="Q428" i="11"/>
  <c r="Q429" i="11" s="1"/>
  <c r="Q430" i="11" s="1"/>
  <c r="Q431" i="11" s="1"/>
  <c r="Q432" i="11" s="1"/>
  <c r="Q433" i="11" s="1"/>
  <c r="Q29" i="11"/>
  <c r="Q30" i="11" s="1"/>
  <c r="Q31" i="11" s="1"/>
  <c r="Q32" i="11" s="1"/>
  <c r="Q33" i="11" s="1"/>
  <c r="Q34" i="11" s="1"/>
  <c r="Q421" i="11"/>
  <c r="Q422" i="11" s="1"/>
  <c r="Q423" i="11" s="1"/>
  <c r="Q424" i="11" s="1"/>
  <c r="Q425" i="11" s="1"/>
  <c r="Q426" i="11" s="1"/>
  <c r="Q197" i="11"/>
  <c r="Q198" i="11" s="1"/>
  <c r="Q199" i="11" s="1"/>
  <c r="Q200" i="11" s="1"/>
  <c r="Q201" i="11" s="1"/>
  <c r="Q202" i="11" s="1"/>
  <c r="Q141" i="11"/>
  <c r="Q142" i="11" s="1"/>
  <c r="Q143" i="11" s="1"/>
  <c r="Q144" i="11" s="1"/>
  <c r="Q145" i="11" s="1"/>
  <c r="Q146" i="11" s="1"/>
  <c r="Q477" i="11"/>
  <c r="Q478" i="11" s="1"/>
  <c r="Q479" i="11" s="1"/>
  <c r="Q480" i="11" s="1"/>
  <c r="Q481" i="11" s="1"/>
  <c r="Q482" i="11" s="1"/>
  <c r="Q211" i="11"/>
  <c r="Q212" i="11" s="1"/>
  <c r="Q213" i="11" s="1"/>
  <c r="Q214" i="11" s="1"/>
  <c r="Q215" i="11" s="1"/>
  <c r="Q216" i="11" s="1"/>
  <c r="Q520" i="11"/>
  <c r="Q521" i="11" s="1"/>
  <c r="Q522" i="11" s="1"/>
  <c r="Q523" i="11" s="1"/>
  <c r="Q524" i="11" s="1"/>
  <c r="R275" i="11"/>
  <c r="R276" i="11" s="1"/>
  <c r="R277" i="11" s="1"/>
  <c r="T46" i="11"/>
  <c r="T47" i="11" s="1"/>
  <c r="T48" i="11" s="1"/>
  <c r="T165" i="11"/>
  <c r="T166" i="11" s="1"/>
  <c r="T167" i="11" s="1"/>
  <c r="S311" i="11"/>
  <c r="S312" i="11" s="1"/>
  <c r="S313" i="11" s="1"/>
  <c r="S465" i="11"/>
  <c r="S466" i="11" s="1"/>
  <c r="S467" i="11" s="1"/>
  <c r="T452" i="11"/>
  <c r="T453" i="11" s="1"/>
  <c r="T454" i="11" s="1"/>
  <c r="R499" i="11"/>
  <c r="R500" i="11" s="1"/>
  <c r="R501" i="11" s="1"/>
  <c r="R380" i="11"/>
  <c r="R381" i="11" s="1"/>
  <c r="R382" i="11" s="1"/>
  <c r="T144" i="11"/>
  <c r="T145" i="11" s="1"/>
  <c r="T146" i="11" s="1"/>
  <c r="R394" i="11"/>
  <c r="R395" i="11" s="1"/>
  <c r="R396" i="11" s="1"/>
  <c r="T354" i="11"/>
  <c r="T355" i="11" s="1"/>
  <c r="T356" i="11" s="1"/>
  <c r="R478" i="11"/>
  <c r="R479" i="11" s="1"/>
  <c r="R480" i="11" s="1"/>
  <c r="S150" i="11"/>
  <c r="S151" i="11" s="1"/>
  <c r="S152" i="11" s="1"/>
  <c r="S374" i="11"/>
  <c r="S375" i="11" s="1"/>
  <c r="S376" i="11" s="1"/>
  <c r="T235" i="11"/>
  <c r="T236" i="11" s="1"/>
  <c r="T237" i="11" s="1"/>
  <c r="S241" i="11"/>
  <c r="S242" i="11" s="1"/>
  <c r="S243" i="11" s="1"/>
  <c r="R429" i="11"/>
  <c r="R430" i="11" s="1"/>
  <c r="R431" i="11" s="1"/>
  <c r="S31" i="11"/>
  <c r="S32" i="11" s="1"/>
  <c r="S33" i="11" s="1"/>
  <c r="T424" i="11"/>
  <c r="T425" i="11" s="1"/>
  <c r="T426" i="11" s="1"/>
  <c r="S199" i="11"/>
  <c r="S200" i="11" s="1"/>
  <c r="S201" i="11" s="1"/>
  <c r="S143" i="11"/>
  <c r="S144" i="11" s="1"/>
  <c r="S145" i="11" s="1"/>
  <c r="T480" i="11"/>
  <c r="T481" i="11" s="1"/>
  <c r="T482" i="11" s="1"/>
  <c r="S213" i="11"/>
  <c r="S214" i="11" s="1"/>
  <c r="S215" i="11" s="1"/>
  <c r="R520" i="11"/>
  <c r="R521" i="11" s="1"/>
  <c r="R522" i="11" s="1"/>
  <c r="R79" i="11"/>
  <c r="R80" i="11" s="1"/>
  <c r="R81" i="11" s="1"/>
  <c r="R72" i="11"/>
  <c r="R73" i="11" s="1"/>
  <c r="R74" i="11" s="1"/>
  <c r="R93" i="11"/>
  <c r="R94" i="11" s="1"/>
  <c r="R95" i="11" s="1"/>
  <c r="T567" i="11"/>
  <c r="T36" i="11"/>
  <c r="T37" i="11" s="1"/>
  <c r="T38" i="11" s="1"/>
  <c r="R359" i="11"/>
  <c r="R360" i="11" s="1"/>
  <c r="R361" i="11" s="1"/>
  <c r="R191" i="11"/>
  <c r="R192" i="11" s="1"/>
  <c r="R193" i="11" s="1"/>
  <c r="S444" i="11"/>
  <c r="S445" i="11" s="1"/>
  <c r="S446" i="11" s="1"/>
  <c r="T32" i="11"/>
  <c r="T33" i="11" s="1"/>
  <c r="T34" i="11" s="1"/>
  <c r="T511" i="11"/>
  <c r="T512" i="11" s="1"/>
  <c r="T513" i="11" s="1"/>
  <c r="T514" i="11" s="1"/>
  <c r="T386" i="11"/>
  <c r="T387" i="11" s="1"/>
  <c r="T388" i="11" s="1"/>
  <c r="R212" i="11"/>
  <c r="R213" i="11" s="1"/>
  <c r="R214" i="11" s="1"/>
  <c r="T494" i="11"/>
  <c r="T495" i="11" s="1"/>
  <c r="T496" i="11" s="1"/>
  <c r="T123" i="11"/>
  <c r="T124" i="11" s="1"/>
  <c r="T125" i="11" s="1"/>
  <c r="R436" i="11"/>
  <c r="R437" i="11" s="1"/>
  <c r="R438" i="11" s="1"/>
  <c r="S409" i="11"/>
  <c r="S410" i="11" s="1"/>
  <c r="S411" i="11" s="1"/>
  <c r="Q148" i="11"/>
  <c r="Q149" i="11" s="1"/>
  <c r="Q150" i="11" s="1"/>
  <c r="Q151" i="11" s="1"/>
  <c r="Q152" i="11" s="1"/>
  <c r="Q153" i="11" s="1"/>
  <c r="Q281" i="11"/>
  <c r="Q282" i="11" s="1"/>
  <c r="Q283" i="11" s="1"/>
  <c r="Q284" i="11" s="1"/>
  <c r="Q285" i="11" s="1"/>
  <c r="Q286" i="11" s="1"/>
  <c r="Q218" i="11"/>
  <c r="Q219" i="11" s="1"/>
  <c r="Q220" i="11" s="1"/>
  <c r="Q221" i="11" s="1"/>
  <c r="Q222" i="11" s="1"/>
  <c r="Q223" i="11" s="1"/>
  <c r="Q127" i="11"/>
  <c r="Q128" i="11" s="1"/>
  <c r="Q129" i="11" s="1"/>
  <c r="Q130" i="11" s="1"/>
  <c r="Q131" i="11" s="1"/>
  <c r="Q132" i="11" s="1"/>
  <c r="Q393" i="11"/>
  <c r="Q394" i="11" s="1"/>
  <c r="Q395" i="11" s="1"/>
  <c r="Q396" i="11" s="1"/>
  <c r="Q397" i="11" s="1"/>
  <c r="Q398" i="11" s="1"/>
  <c r="Q470" i="11"/>
  <c r="Q471" i="11" s="1"/>
  <c r="Q472" i="11" s="1"/>
  <c r="Q473" i="11" s="1"/>
  <c r="Q474" i="11" s="1"/>
  <c r="Q475" i="11" s="1"/>
  <c r="T81" i="11"/>
  <c r="T82" i="11" s="1"/>
  <c r="T83" i="11" s="1"/>
  <c r="S73" i="11"/>
  <c r="S74" i="11" s="1"/>
  <c r="S75" i="11" s="1"/>
  <c r="T95" i="11"/>
  <c r="T96" i="11" s="1"/>
  <c r="T97" i="11" s="1"/>
  <c r="S360" i="11"/>
  <c r="S361" i="11" s="1"/>
  <c r="S362" i="11" s="1"/>
  <c r="S192" i="11"/>
  <c r="S193" i="11" s="1"/>
  <c r="S194" i="11" s="1"/>
  <c r="S423" i="11"/>
  <c r="S424" i="11" s="1"/>
  <c r="S425" i="11" s="1"/>
  <c r="T137" i="11"/>
  <c r="T138" i="11" s="1"/>
  <c r="T139" i="11" s="1"/>
  <c r="R415" i="11"/>
  <c r="R416" i="11" s="1"/>
  <c r="R417" i="11" s="1"/>
  <c r="T473" i="11"/>
  <c r="T474" i="11" s="1"/>
  <c r="T475" i="11" s="1"/>
  <c r="R142" i="11"/>
  <c r="R143" i="11" s="1"/>
  <c r="R144" i="11" s="1"/>
  <c r="S472" i="11"/>
  <c r="S473" i="11" s="1"/>
  <c r="S474" i="11" s="1"/>
  <c r="S178" i="11"/>
  <c r="S179" i="11" s="1"/>
  <c r="S180" i="11" s="1"/>
  <c r="T396" i="11"/>
  <c r="T397" i="11" s="1"/>
  <c r="T398" i="11" s="1"/>
  <c r="R373" i="11"/>
  <c r="R374" i="11" s="1"/>
  <c r="R375" i="11" s="1"/>
  <c r="R149" i="11"/>
  <c r="R150" i="11" s="1"/>
  <c r="R151" i="11" s="1"/>
  <c r="S283" i="11"/>
  <c r="S284" i="11" s="1"/>
  <c r="S285" i="11" s="1"/>
  <c r="S220" i="11"/>
  <c r="S221" i="11" s="1"/>
  <c r="S222" i="11" s="1"/>
  <c r="T130" i="11"/>
  <c r="T131" i="11" s="1"/>
  <c r="T132" i="11" s="1"/>
  <c r="S395" i="11"/>
  <c r="S396" i="11" s="1"/>
  <c r="S397" i="11" s="1"/>
  <c r="R471" i="11"/>
  <c r="R472" i="11" s="1"/>
  <c r="R473" i="11" s="1"/>
  <c r="R30" i="11"/>
  <c r="R31" i="11" s="1"/>
  <c r="R32" i="11" s="1"/>
  <c r="R100" i="11"/>
  <c r="R101" i="11" s="1"/>
  <c r="R102" i="11" s="1"/>
  <c r="T74" i="11"/>
  <c r="T75" i="11" s="1"/>
  <c r="T76" i="11" s="1"/>
  <c r="R303" i="11"/>
  <c r="R304" i="11" s="1"/>
  <c r="R305" i="11" s="1"/>
  <c r="R289" i="11"/>
  <c r="R290" i="11" s="1"/>
  <c r="R291" i="11" s="1"/>
  <c r="R198" i="11"/>
  <c r="R199" i="11" s="1"/>
  <c r="R200" i="11" s="1"/>
  <c r="T193" i="11"/>
  <c r="T194" i="11" s="1"/>
  <c r="T195" i="11" s="1"/>
  <c r="R247" i="11"/>
  <c r="R248" i="11" s="1"/>
  <c r="R249" i="11" s="1"/>
  <c r="S402" i="11"/>
  <c r="S403" i="11" s="1"/>
  <c r="S404" i="11" s="1"/>
  <c r="T319" i="11"/>
  <c r="T320" i="11" s="1"/>
  <c r="T321" i="11" s="1"/>
  <c r="R156" i="11"/>
  <c r="R157" i="11" s="1"/>
  <c r="R158" i="11" s="1"/>
  <c r="R422" i="11"/>
  <c r="R423" i="11" s="1"/>
  <c r="R424" i="11" s="1"/>
  <c r="R233" i="11"/>
  <c r="R234" i="11" s="1"/>
  <c r="R235" i="11" s="1"/>
  <c r="R128" i="11"/>
  <c r="R129" i="11" s="1"/>
  <c r="R130" i="11" s="1"/>
  <c r="T277" i="11"/>
  <c r="T278" i="11" s="1"/>
  <c r="T279" i="11" s="1"/>
  <c r="S136" i="11"/>
  <c r="S137" i="11" s="1"/>
  <c r="S138" i="11" s="1"/>
  <c r="Q50" i="11"/>
  <c r="Q51" i="11" s="1"/>
  <c r="Q52" i="11" s="1"/>
  <c r="Q53" i="11" s="1"/>
  <c r="Q54" i="11" s="1"/>
  <c r="Q55" i="11" s="1"/>
  <c r="Q316" i="11"/>
  <c r="Q317" i="11" s="1"/>
  <c r="Q318" i="11" s="1"/>
  <c r="Q319" i="11" s="1"/>
  <c r="Q320" i="11" s="1"/>
  <c r="Q321" i="11" s="1"/>
  <c r="Q337" i="11"/>
  <c r="Q338" i="11" s="1"/>
  <c r="Q339" i="11" s="1"/>
  <c r="Q340" i="11" s="1"/>
  <c r="Q341" i="11" s="1"/>
  <c r="Q342" i="11" s="1"/>
  <c r="Q8" i="11"/>
  <c r="Q9" i="11" s="1"/>
  <c r="Q10" i="11" s="1"/>
  <c r="Q11" i="11" s="1"/>
  <c r="Q12" i="11" s="1"/>
  <c r="Q13" i="11" s="1"/>
  <c r="Q351" i="11"/>
  <c r="Q352" i="11" s="1"/>
  <c r="Q353" i="11" s="1"/>
  <c r="Q354" i="11" s="1"/>
  <c r="Q355" i="11" s="1"/>
  <c r="Q356" i="11" s="1"/>
  <c r="Q78" i="11"/>
  <c r="Q79" i="11" s="1"/>
  <c r="Q80" i="11" s="1"/>
  <c r="Q81" i="11" s="1"/>
  <c r="Q82" i="11" s="1"/>
  <c r="Q83" i="11" s="1"/>
  <c r="Q120" i="11"/>
  <c r="Q121" i="11" s="1"/>
  <c r="Q122" i="11" s="1"/>
  <c r="Q123" i="11" s="1"/>
  <c r="Q124" i="11" s="1"/>
  <c r="Q125" i="11" s="1"/>
  <c r="Q511" i="11"/>
  <c r="Q512" i="11" s="1"/>
  <c r="Q386" i="11"/>
  <c r="Q387" i="11" s="1"/>
  <c r="Q388" i="11" s="1"/>
  <c r="Q389" i="11" s="1"/>
  <c r="Q390" i="11" s="1"/>
  <c r="Q391" i="11" s="1"/>
  <c r="Q113" i="11"/>
  <c r="Q114" i="11" s="1"/>
  <c r="Q115" i="11" s="1"/>
  <c r="Q116" i="11" s="1"/>
  <c r="Q117" i="11" s="1"/>
  <c r="Q118" i="11" s="1"/>
  <c r="R114" i="11"/>
  <c r="R115" i="11" s="1"/>
  <c r="R116" i="11" s="1"/>
  <c r="S115" i="11"/>
  <c r="S116" i="11" s="1"/>
  <c r="S117" i="11" s="1"/>
  <c r="T116" i="11"/>
  <c r="T117" i="11" s="1"/>
  <c r="T118" i="11" s="1"/>
  <c r="AI35" i="13" l="1"/>
  <c r="AI145" i="13"/>
  <c r="AI166" i="13"/>
  <c r="AI494" i="13"/>
  <c r="AI167" i="13"/>
  <c r="AI165" i="13"/>
  <c r="AI241" i="13"/>
  <c r="AI56" i="13"/>
  <c r="AI521" i="13"/>
  <c r="AI255" i="13"/>
  <c r="AI199" i="13"/>
  <c r="AI421" i="13"/>
  <c r="AI197" i="13"/>
  <c r="AI219" i="13"/>
  <c r="AI31" i="13"/>
  <c r="AI310" i="13"/>
  <c r="AI210" i="13"/>
  <c r="AI427" i="13"/>
  <c r="AI13" i="13"/>
  <c r="AI23" i="13"/>
  <c r="AI281" i="13"/>
  <c r="AI409" i="13"/>
  <c r="AI58" i="13"/>
  <c r="AI364" i="13"/>
  <c r="AI524" i="13"/>
  <c r="AI227" i="13"/>
  <c r="AI9" i="13"/>
  <c r="AI91" i="13"/>
  <c r="AI108" i="13"/>
  <c r="AI456" i="13"/>
  <c r="AI202" i="13"/>
  <c r="AI469" i="13"/>
  <c r="AI408" i="13"/>
  <c r="AI34" i="13"/>
  <c r="AI71" i="13"/>
  <c r="AI143" i="13"/>
  <c r="AI164" i="13"/>
  <c r="AI10" i="13"/>
  <c r="AI297" i="13"/>
  <c r="AI412" i="13"/>
  <c r="AI133" i="13"/>
  <c r="AI497" i="13"/>
  <c r="AI261" i="13"/>
  <c r="AI233" i="13"/>
  <c r="AI461" i="13"/>
  <c r="AI290" i="13"/>
  <c r="AI90" i="13"/>
  <c r="AI28" i="13"/>
  <c r="AI49" i="13"/>
  <c r="AI155" i="13"/>
  <c r="AI288" i="13"/>
  <c r="AI141" i="13"/>
  <c r="AI234" i="13"/>
  <c r="AI146" i="13"/>
  <c r="AI476" i="13"/>
  <c r="AI238" i="13"/>
  <c r="AI134" i="13"/>
  <c r="AI499" i="13"/>
  <c r="AI400" i="13"/>
  <c r="AI351" i="13"/>
  <c r="AI491" i="13"/>
  <c r="AI265" i="13"/>
  <c r="AI107" i="13"/>
  <c r="AI416" i="13"/>
  <c r="AI344" i="13"/>
  <c r="AI458" i="13"/>
  <c r="AI293" i="13"/>
  <c r="AI87" i="13"/>
  <c r="AI27" i="13"/>
  <c r="AI77" i="13"/>
  <c r="AI135" i="13"/>
  <c r="AI321" i="13"/>
  <c r="AI475" i="13"/>
  <c r="AI435" i="13"/>
  <c r="AI78" i="13"/>
  <c r="AI198" i="13"/>
  <c r="AI48" i="13"/>
  <c r="AI442" i="13"/>
  <c r="AI226" i="13"/>
  <c r="AI98" i="13"/>
  <c r="AI402" i="13"/>
  <c r="AI267" i="13"/>
  <c r="AI252" i="13"/>
  <c r="AI342" i="13"/>
  <c r="AI345" i="13"/>
  <c r="AI93" i="13"/>
  <c r="AI69" i="13"/>
  <c r="AI406" i="13"/>
  <c r="AI121" i="13"/>
  <c r="AI51" i="13"/>
  <c r="AI303" i="13"/>
  <c r="AI65" i="13"/>
  <c r="AI318" i="13"/>
  <c r="AI302" i="13"/>
  <c r="AI148" i="13"/>
  <c r="AI472" i="13"/>
  <c r="AI373" i="13"/>
  <c r="AI379" i="13"/>
  <c r="AI45" i="13"/>
  <c r="AI181" i="13"/>
  <c r="AI485" i="13"/>
  <c r="AI163" i="13"/>
  <c r="AI204" i="13"/>
  <c r="AI339" i="13"/>
  <c r="AI295" i="13"/>
  <c r="AI64" i="13"/>
  <c r="AI463" i="13"/>
  <c r="AI85" i="13"/>
  <c r="AI401" i="13"/>
  <c r="AI73" i="13"/>
  <c r="AI126" i="13"/>
  <c r="AI122" i="13"/>
  <c r="AI149" i="13"/>
  <c r="AI140" i="13"/>
  <c r="AI231" i="13"/>
  <c r="AI178" i="13"/>
  <c r="AI413" i="13"/>
  <c r="AI239" i="13"/>
  <c r="AI384" i="13"/>
  <c r="AI314" i="13"/>
  <c r="AI209" i="13"/>
  <c r="AI275" i="13"/>
  <c r="AI374" i="13"/>
  <c r="AI286" i="13"/>
  <c r="AI307" i="13"/>
  <c r="AI240" i="13"/>
  <c r="AI518" i="13"/>
  <c r="AI175" i="13"/>
  <c r="AI470" i="13"/>
  <c r="AI372" i="13"/>
  <c r="AI414" i="13"/>
  <c r="AI72" i="13"/>
  <c r="AI496" i="13"/>
  <c r="AI498" i="13"/>
  <c r="AI274" i="13"/>
  <c r="AI196" i="13"/>
  <c r="AI62" i="13"/>
  <c r="AI248" i="13"/>
  <c r="AI42" i="13"/>
  <c r="AI331" i="13"/>
  <c r="AI381" i="13"/>
  <c r="AI377" i="13"/>
  <c r="AI283" i="13"/>
  <c r="AI50" i="13"/>
  <c r="AI218" i="13"/>
  <c r="AI520" i="13"/>
  <c r="AI304" i="13"/>
  <c r="AI86" i="13"/>
  <c r="AI309" i="13"/>
  <c r="AI394" i="13"/>
  <c r="AI395" i="13"/>
  <c r="AI136" i="13"/>
  <c r="AI83" i="13"/>
  <c r="AI217" i="13"/>
  <c r="AI358" i="13"/>
  <c r="AI30" i="13"/>
  <c r="AI454" i="13"/>
  <c r="AI371" i="13"/>
  <c r="AI415" i="13"/>
  <c r="AI444" i="13"/>
  <c r="AI455" i="13"/>
  <c r="AI205" i="13"/>
  <c r="AI366" i="13"/>
  <c r="AI296" i="13"/>
  <c r="AI182" i="13"/>
  <c r="AI433" i="13"/>
  <c r="AI489" i="13"/>
  <c r="AI363" i="13"/>
  <c r="AI429" i="13"/>
  <c r="AI118" i="13"/>
  <c r="AI7" i="13"/>
  <c r="AI246" i="13"/>
  <c r="AI99" i="13"/>
  <c r="AI398" i="13"/>
  <c r="AI139" i="13"/>
  <c r="AI519" i="13"/>
  <c r="AI477" i="13"/>
  <c r="AI451" i="13"/>
  <c r="AI367" i="13"/>
  <c r="AI478" i="13"/>
  <c r="AI447" i="13"/>
  <c r="AI22" i="13"/>
  <c r="AI21" i="13"/>
  <c r="AI63" i="13"/>
  <c r="AI266" i="13"/>
  <c r="AI203" i="13"/>
  <c r="AI450" i="13"/>
  <c r="AI128" i="13"/>
  <c r="AI316" i="13"/>
  <c r="AI430" i="13"/>
  <c r="AI253" i="13"/>
  <c r="AI352" i="13"/>
  <c r="AI153" i="13"/>
  <c r="AI532" i="13"/>
  <c r="AI92" i="13"/>
  <c r="AI115" i="13"/>
  <c r="AI195" i="13"/>
  <c r="AI132" i="13"/>
  <c r="AI212" i="13"/>
  <c r="AI353" i="13"/>
  <c r="AI420" i="13"/>
  <c r="AI370" i="13"/>
  <c r="AI223" i="13"/>
  <c r="AI269" i="13"/>
  <c r="AI225" i="13"/>
  <c r="AI268" i="13"/>
  <c r="AI434" i="13"/>
  <c r="AI160" i="13"/>
  <c r="AI55" i="13"/>
  <c r="AI560" i="13"/>
  <c r="AI465" i="13"/>
  <c r="AI114" i="13"/>
  <c r="AI385" i="13"/>
  <c r="AI336" i="13"/>
  <c r="AI232" i="13"/>
  <c r="AI129" i="13"/>
  <c r="AI177" i="13"/>
  <c r="AI422" i="13"/>
  <c r="AI147" i="13"/>
  <c r="AI428" i="13"/>
  <c r="AI464" i="13"/>
  <c r="AI486" i="13"/>
  <c r="AI457" i="13"/>
  <c r="AI220" i="13"/>
  <c r="AI436" i="13"/>
  <c r="AI449" i="13"/>
  <c r="AI120" i="13"/>
  <c r="AI162" i="13"/>
  <c r="AI490" i="13"/>
  <c r="AI468" i="13"/>
  <c r="AI106" i="13"/>
  <c r="AI8" i="13"/>
  <c r="R533" i="11"/>
  <c r="S528" i="11"/>
  <c r="S529" i="11" s="1"/>
  <c r="S530" i="11" s="1"/>
  <c r="T533" i="11"/>
  <c r="T534" i="11" s="1"/>
  <c r="T535" i="11" s="1"/>
  <c r="R527" i="11"/>
  <c r="R528" i="11" s="1"/>
  <c r="R529" i="11" s="1"/>
  <c r="S533" i="11"/>
  <c r="S534" i="11" s="1"/>
  <c r="R89" i="11"/>
  <c r="R90" i="11" s="1"/>
  <c r="S90" i="11"/>
  <c r="R306" i="11"/>
  <c r="R307" i="11" s="1"/>
  <c r="R145" i="11"/>
  <c r="R146" i="11" s="1"/>
  <c r="S363" i="11"/>
  <c r="T515" i="11"/>
  <c r="T516" i="11" s="1"/>
  <c r="T517" i="11" s="1"/>
  <c r="R397" i="11"/>
  <c r="R398" i="11" s="1"/>
  <c r="S314" i="11"/>
  <c r="S27" i="11"/>
  <c r="R285" i="11"/>
  <c r="R286" i="11" s="1"/>
  <c r="S514" i="11"/>
  <c r="S515" i="11" s="1"/>
  <c r="S516" i="11" s="1"/>
  <c r="S62" i="11"/>
  <c r="R369" i="11"/>
  <c r="R370" i="11" s="1"/>
  <c r="T18" i="11"/>
  <c r="T19" i="11" s="1"/>
  <c r="T20" i="11" s="1"/>
  <c r="S185" i="11"/>
  <c r="S186" i="11" s="1"/>
  <c r="S187" i="11" s="1"/>
  <c r="S13" i="11"/>
  <c r="R460" i="11"/>
  <c r="R461" i="11" s="1"/>
  <c r="S139" i="11"/>
  <c r="S286" i="11"/>
  <c r="S412" i="11"/>
  <c r="R75" i="11"/>
  <c r="R76" i="11" s="1"/>
  <c r="S244" i="11"/>
  <c r="S69" i="11"/>
  <c r="R170" i="11"/>
  <c r="R171" i="11" s="1"/>
  <c r="R172" i="11" s="1"/>
  <c r="T546" i="11"/>
  <c r="T539" i="11"/>
  <c r="T527" i="11"/>
  <c r="T528" i="11" s="1"/>
  <c r="S507" i="11"/>
  <c r="S508" i="11" s="1"/>
  <c r="S509" i="11" s="1"/>
  <c r="S433" i="11"/>
  <c r="S342" i="11"/>
  <c r="R152" i="11"/>
  <c r="R153" i="11" s="1"/>
  <c r="R180" i="11"/>
  <c r="R181" i="11" s="1"/>
  <c r="S38" i="11"/>
  <c r="S39" i="11" s="1"/>
  <c r="S40" i="11" s="1"/>
  <c r="R138" i="11"/>
  <c r="R139" i="11" s="1"/>
  <c r="S503" i="11"/>
  <c r="R404" i="11"/>
  <c r="R405" i="11" s="1"/>
  <c r="R355" i="11"/>
  <c r="R356" i="11" s="1"/>
  <c r="R334" i="11"/>
  <c r="R335" i="11" s="1"/>
  <c r="R495" i="11"/>
  <c r="R496" i="11" s="1"/>
  <c r="S111" i="11"/>
  <c r="R348" i="11"/>
  <c r="R349" i="11" s="1"/>
  <c r="R387" i="11"/>
  <c r="R388" i="11" s="1"/>
  <c r="R389" i="11" s="1"/>
  <c r="S321" i="11"/>
  <c r="S405" i="11"/>
  <c r="R439" i="11"/>
  <c r="R440" i="11" s="1"/>
  <c r="R82" i="11"/>
  <c r="R83" i="11" s="1"/>
  <c r="S146" i="11"/>
  <c r="R446" i="11"/>
  <c r="R447" i="11" s="1"/>
  <c r="R47" i="11"/>
  <c r="R48" i="11" s="1"/>
  <c r="S496" i="11"/>
  <c r="R271" i="11"/>
  <c r="R272" i="11" s="1"/>
  <c r="S265" i="11"/>
  <c r="S237" i="11"/>
  <c r="R513" i="11"/>
  <c r="R514" i="11" s="1"/>
  <c r="R515" i="11" s="1"/>
  <c r="R131" i="11"/>
  <c r="R132" i="11" s="1"/>
  <c r="R250" i="11"/>
  <c r="R251" i="11" s="1"/>
  <c r="R103" i="11"/>
  <c r="R104" i="11" s="1"/>
  <c r="R474" i="11"/>
  <c r="R475" i="11" s="1"/>
  <c r="R376" i="11"/>
  <c r="R377" i="11" s="1"/>
  <c r="R418" i="11"/>
  <c r="R419" i="11" s="1"/>
  <c r="S76" i="11"/>
  <c r="S447" i="11"/>
  <c r="S377" i="11"/>
  <c r="R383" i="11"/>
  <c r="R384" i="11" s="1"/>
  <c r="S160" i="11"/>
  <c r="R184" i="11"/>
  <c r="R185" i="11" s="1"/>
  <c r="R186" i="11" s="1"/>
  <c r="S17" i="11"/>
  <c r="S18" i="11" s="1"/>
  <c r="S19" i="11" s="1"/>
  <c r="S167" i="11"/>
  <c r="R208" i="11"/>
  <c r="R209" i="11" s="1"/>
  <c r="R324" i="11"/>
  <c r="R325" i="11" s="1"/>
  <c r="R326" i="11" s="1"/>
  <c r="T326" i="11"/>
  <c r="T327" i="11" s="1"/>
  <c r="T328" i="11" s="1"/>
  <c r="R299" i="11"/>
  <c r="R300" i="11" s="1"/>
  <c r="R68" i="11"/>
  <c r="R69" i="11" s="1"/>
  <c r="R467" i="11"/>
  <c r="R468" i="11" s="1"/>
  <c r="R194" i="11"/>
  <c r="R195" i="11" s="1"/>
  <c r="S202" i="11"/>
  <c r="R341" i="11"/>
  <c r="R342" i="11" s="1"/>
  <c r="R506" i="11"/>
  <c r="R507" i="11" s="1"/>
  <c r="R508" i="11" s="1"/>
  <c r="S230" i="11"/>
  <c r="R243" i="11"/>
  <c r="R244" i="11" s="1"/>
  <c r="S546" i="11"/>
  <c r="S539" i="11"/>
  <c r="S540" i="11" s="1"/>
  <c r="S541" i="11" s="1"/>
  <c r="S258" i="11"/>
  <c r="Q546" i="11"/>
  <c r="Q547" i="11" s="1"/>
  <c r="Q548" i="11" s="1"/>
  <c r="Q549" i="11" s="1"/>
  <c r="Q550" i="11" s="1"/>
  <c r="Q551" i="11" s="1"/>
  <c r="Q552" i="11" s="1"/>
  <c r="Q539" i="11"/>
  <c r="R562" i="11"/>
  <c r="R563" i="11" s="1"/>
  <c r="R564" i="11" s="1"/>
  <c r="S349" i="11"/>
  <c r="S97" i="11"/>
  <c r="T564" i="11"/>
  <c r="T565" i="11" s="1"/>
  <c r="T566" i="11" s="1"/>
  <c r="S125" i="11"/>
  <c r="S55" i="11"/>
  <c r="S307" i="11"/>
  <c r="R236" i="11"/>
  <c r="R237" i="11" s="1"/>
  <c r="R33" i="11"/>
  <c r="R34" i="11" s="1"/>
  <c r="R502" i="11"/>
  <c r="R503" i="11" s="1"/>
  <c r="R278" i="11"/>
  <c r="R279" i="11" s="1"/>
  <c r="S104" i="11"/>
  <c r="R488" i="11"/>
  <c r="R489" i="11" s="1"/>
  <c r="S489" i="11"/>
  <c r="S335" i="11"/>
  <c r="T172" i="11"/>
  <c r="T173" i="11" s="1"/>
  <c r="T174" i="11" s="1"/>
  <c r="R16" i="11"/>
  <c r="R17" i="11" s="1"/>
  <c r="R18" i="11" s="1"/>
  <c r="R54" i="11"/>
  <c r="R55" i="11" s="1"/>
  <c r="R222" i="11"/>
  <c r="R223" i="11" s="1"/>
  <c r="S83" i="11"/>
  <c r="S524" i="11"/>
  <c r="S398" i="11"/>
  <c r="R362" i="11"/>
  <c r="R363" i="11" s="1"/>
  <c r="S153" i="11"/>
  <c r="R264" i="11"/>
  <c r="R265" i="11" s="1"/>
  <c r="R37" i="11"/>
  <c r="R38" i="11" s="1"/>
  <c r="R39" i="11" s="1"/>
  <c r="S279" i="11"/>
  <c r="R546" i="11"/>
  <c r="R539" i="11"/>
  <c r="R540" i="11" s="1"/>
  <c r="R425" i="11"/>
  <c r="R426" i="11" s="1"/>
  <c r="R201" i="11"/>
  <c r="R202" i="11" s="1"/>
  <c r="S181" i="11"/>
  <c r="S426" i="11"/>
  <c r="R523" i="11"/>
  <c r="R524" i="11" s="1"/>
  <c r="R481" i="11"/>
  <c r="R482" i="11" s="1"/>
  <c r="R26" i="11"/>
  <c r="R27" i="11" s="1"/>
  <c r="S171" i="11"/>
  <c r="S172" i="11" s="1"/>
  <c r="S173" i="11" s="1"/>
  <c r="S454" i="11"/>
  <c r="S132" i="11"/>
  <c r="R320" i="11"/>
  <c r="R321" i="11" s="1"/>
  <c r="R411" i="11"/>
  <c r="R412" i="11" s="1"/>
  <c r="R257" i="11"/>
  <c r="R258" i="11" s="1"/>
  <c r="S356" i="11"/>
  <c r="S384" i="11"/>
  <c r="Q513" i="11"/>
  <c r="Q514" i="11" s="1"/>
  <c r="Q515" i="11" s="1"/>
  <c r="Q516" i="11" s="1"/>
  <c r="Q517" i="11" s="1"/>
  <c r="R215" i="11"/>
  <c r="R216" i="11" s="1"/>
  <c r="T39" i="11"/>
  <c r="T40" i="11" s="1"/>
  <c r="T41" i="11" s="1"/>
  <c r="S34" i="11"/>
  <c r="S419" i="11"/>
  <c r="R229" i="11"/>
  <c r="R230" i="11" s="1"/>
  <c r="S209" i="11"/>
  <c r="S370" i="11"/>
  <c r="S300" i="11"/>
  <c r="Q506" i="11"/>
  <c r="Q507" i="11" s="1"/>
  <c r="Q508" i="11" s="1"/>
  <c r="Q509" i="11" s="1"/>
  <c r="Q510" i="11" s="1"/>
  <c r="R159" i="11"/>
  <c r="R160" i="11" s="1"/>
  <c r="R292" i="11"/>
  <c r="R293" i="11" s="1"/>
  <c r="S223" i="11"/>
  <c r="R432" i="11"/>
  <c r="R433" i="11" s="1"/>
  <c r="S468" i="11"/>
  <c r="S482" i="11"/>
  <c r="S461" i="11"/>
  <c r="S440" i="11"/>
  <c r="R453" i="11"/>
  <c r="R454" i="11" s="1"/>
  <c r="S325" i="11"/>
  <c r="S326" i="11" s="1"/>
  <c r="S327" i="11" s="1"/>
  <c r="R124" i="11"/>
  <c r="R125" i="11" s="1"/>
  <c r="R166" i="11"/>
  <c r="R167" i="11" s="1"/>
  <c r="R110" i="11"/>
  <c r="R111" i="11" s="1"/>
  <c r="R12" i="11"/>
  <c r="R13" i="11" s="1"/>
  <c r="T186" i="11"/>
  <c r="T187" i="11" s="1"/>
  <c r="T188" i="11" s="1"/>
  <c r="S251" i="11"/>
  <c r="R61" i="11"/>
  <c r="R62" i="11" s="1"/>
  <c r="S475" i="11"/>
  <c r="S195" i="11"/>
  <c r="T389" i="11"/>
  <c r="T390" i="11" s="1"/>
  <c r="T391" i="11" s="1"/>
  <c r="R96" i="11"/>
  <c r="R97" i="11" s="1"/>
  <c r="S216" i="11"/>
  <c r="R313" i="11"/>
  <c r="R314" i="11" s="1"/>
  <c r="S48" i="11"/>
  <c r="S388" i="11"/>
  <c r="S389" i="11" s="1"/>
  <c r="S390" i="11" s="1"/>
  <c r="S272" i="11"/>
  <c r="S563" i="11"/>
  <c r="S564" i="11" s="1"/>
  <c r="S565" i="11" s="1"/>
  <c r="S293" i="11"/>
  <c r="T508" i="11"/>
  <c r="T509" i="11" s="1"/>
  <c r="T510" i="11" s="1"/>
  <c r="S118" i="11"/>
  <c r="R117" i="11"/>
  <c r="R118" i="11" s="1"/>
  <c r="AI437" i="13" l="1"/>
  <c r="AI311" i="13"/>
  <c r="AI287" i="13"/>
  <c r="AI329" i="13"/>
  <c r="AI190" i="13"/>
  <c r="AI14" i="13"/>
  <c r="AI359" i="13"/>
  <c r="AI365" i="13"/>
  <c r="AI479" i="13"/>
  <c r="AI247" i="13"/>
  <c r="AI157" i="13"/>
  <c r="AI272" i="13"/>
  <c r="AI192" i="13"/>
  <c r="AI482" i="13"/>
  <c r="AI349" i="13"/>
  <c r="AI380" i="13"/>
  <c r="AI440" i="13"/>
  <c r="AI80" i="13"/>
  <c r="AI150" i="13"/>
  <c r="AI59" i="13"/>
  <c r="AI338" i="13"/>
  <c r="AI79" i="13"/>
  <c r="AI100" i="13"/>
  <c r="AI279" i="13"/>
  <c r="AI337" i="13"/>
  <c r="AI471" i="13"/>
  <c r="AI66" i="13"/>
  <c r="AI156" i="13"/>
  <c r="AI94" i="13"/>
  <c r="AI230" i="13"/>
  <c r="AI254" i="13"/>
  <c r="AI97" i="13"/>
  <c r="AI84" i="13"/>
  <c r="AI176" i="13"/>
  <c r="AI262" i="13"/>
  <c r="AI492" i="13"/>
  <c r="AI142" i="13"/>
  <c r="AI113" i="13"/>
  <c r="AI258" i="13"/>
  <c r="AI300" i="13"/>
  <c r="AI57" i="13"/>
  <c r="AI44" i="13"/>
  <c r="AI407" i="13"/>
  <c r="AI335" i="13"/>
  <c r="AI503" i="13"/>
  <c r="AI317" i="13"/>
  <c r="AI443" i="13"/>
  <c r="AI419" i="13"/>
  <c r="AI52" i="13"/>
  <c r="AI360" i="13"/>
  <c r="AI356" i="13"/>
  <c r="AI29" i="13"/>
  <c r="AI111" i="13"/>
  <c r="AI289" i="13"/>
  <c r="AI211" i="13"/>
  <c r="AI101" i="13"/>
  <c r="AI332" i="13"/>
  <c r="AI346" i="13"/>
  <c r="AI280" i="13"/>
  <c r="AI127" i="13"/>
  <c r="AI104" i="13"/>
  <c r="AI260" i="13"/>
  <c r="AI493" i="13"/>
  <c r="AI350" i="13"/>
  <c r="AI500" i="13"/>
  <c r="AI206" i="13"/>
  <c r="AI484" i="13"/>
  <c r="AI426" i="13"/>
  <c r="AI76" i="13"/>
  <c r="AI378" i="13"/>
  <c r="AI251" i="13"/>
  <c r="AI423" i="13"/>
  <c r="AI276" i="13"/>
  <c r="AI216" i="13"/>
  <c r="AI441" i="13"/>
  <c r="AI125" i="13"/>
  <c r="AI343" i="13"/>
  <c r="AI213" i="13"/>
  <c r="AI43" i="13"/>
  <c r="AI392" i="13"/>
  <c r="AI112" i="13"/>
  <c r="AI330" i="13"/>
  <c r="AI405" i="13"/>
  <c r="AI119" i="13"/>
  <c r="AI154" i="13"/>
  <c r="AI237" i="13"/>
  <c r="AI282" i="13"/>
  <c r="AI273" i="13"/>
  <c r="AI244" i="13"/>
  <c r="AI24" i="13"/>
  <c r="AI393" i="13"/>
  <c r="AI315" i="13"/>
  <c r="AI191" i="13"/>
  <c r="AI172" i="13"/>
  <c r="AI173" i="13"/>
  <c r="AI174" i="13"/>
  <c r="AI194" i="13"/>
  <c r="AI376" i="13"/>
  <c r="AI312" i="13"/>
  <c r="AI11" i="13"/>
  <c r="AI452" i="13"/>
  <c r="AI256" i="13"/>
  <c r="AI25" i="13"/>
  <c r="AI425" i="13"/>
  <c r="AI361" i="13"/>
  <c r="AI348" i="13"/>
  <c r="AI264" i="13"/>
  <c r="AI347" i="13"/>
  <c r="AI74" i="13"/>
  <c r="AI517" i="13"/>
  <c r="AI41" i="13"/>
  <c r="AI514" i="13"/>
  <c r="AI117" i="13"/>
  <c r="AI474" i="13"/>
  <c r="AI431" i="13"/>
  <c r="AI418" i="13"/>
  <c r="AI214" i="13"/>
  <c r="AI522" i="13"/>
  <c r="AI278" i="13"/>
  <c r="AI561" i="13"/>
  <c r="AI201" i="13"/>
  <c r="AI249" i="13"/>
  <c r="AI354" i="13"/>
  <c r="AI285" i="13"/>
  <c r="AI368" i="13"/>
  <c r="AI284" i="13"/>
  <c r="AI396" i="13"/>
  <c r="AI466" i="13"/>
  <c r="AI292" i="13"/>
  <c r="AI109" i="13"/>
  <c r="AI439" i="13"/>
  <c r="AI504" i="13"/>
  <c r="AI410" i="13"/>
  <c r="AI180" i="13"/>
  <c r="AI397" i="13"/>
  <c r="AI75" i="13"/>
  <c r="AI333" i="13"/>
  <c r="AI459" i="13"/>
  <c r="AI362" i="13"/>
  <c r="AI228" i="13"/>
  <c r="AI460" i="13"/>
  <c r="AI222" i="13"/>
  <c r="AI82" i="13"/>
  <c r="AI334" i="13"/>
  <c r="AI193" i="13"/>
  <c r="AI130" i="13"/>
  <c r="AI46" i="13"/>
  <c r="AI341" i="13"/>
  <c r="AI61" i="13"/>
  <c r="AI306" i="13"/>
  <c r="AI102" i="13"/>
  <c r="AI319" i="13"/>
  <c r="AI32" i="13"/>
  <c r="AI54" i="13"/>
  <c r="AI563" i="13"/>
  <c r="AI257" i="13"/>
  <c r="AI328" i="13"/>
  <c r="AI323" i="13"/>
  <c r="AI438" i="13"/>
  <c r="AI411" i="13"/>
  <c r="AI144" i="13"/>
  <c r="AI526" i="13"/>
  <c r="AI511" i="13"/>
  <c r="AI501" i="13"/>
  <c r="AI507" i="13"/>
  <c r="AI388" i="13"/>
  <c r="AI291" i="13"/>
  <c r="AI299" i="13"/>
  <c r="AI131" i="13"/>
  <c r="AI263" i="13"/>
  <c r="AI487" i="13"/>
  <c r="AI566" i="13"/>
  <c r="AI505" i="13"/>
  <c r="AI325" i="13"/>
  <c r="AI417" i="13"/>
  <c r="AI445" i="13"/>
  <c r="AI502" i="13"/>
  <c r="AI271" i="13"/>
  <c r="AI391" i="13"/>
  <c r="AI60" i="13"/>
  <c r="AI124" i="13"/>
  <c r="AI525" i="13"/>
  <c r="AI16" i="13"/>
  <c r="AI404" i="13"/>
  <c r="AI527" i="13"/>
  <c r="AI369" i="13"/>
  <c r="AI453" i="13"/>
  <c r="AI200" i="13"/>
  <c r="AI152" i="13"/>
  <c r="AI53" i="13"/>
  <c r="AI67" i="13"/>
  <c r="AI446" i="13"/>
  <c r="AI375" i="13"/>
  <c r="AI236" i="13"/>
  <c r="AI12" i="13"/>
  <c r="AI513" i="13"/>
  <c r="AI171" i="13"/>
  <c r="AI17" i="13"/>
  <c r="AI250" i="13"/>
  <c r="AI480" i="13"/>
  <c r="AI242" i="13"/>
  <c r="AI183" i="13"/>
  <c r="AI320" i="13"/>
  <c r="AI432" i="13"/>
  <c r="AI68" i="13"/>
  <c r="AI184" i="13"/>
  <c r="AI81" i="13"/>
  <c r="AI562" i="13"/>
  <c r="AI185" i="13"/>
  <c r="AI324" i="13"/>
  <c r="AI208" i="13"/>
  <c r="AI170" i="13"/>
  <c r="AI15" i="13"/>
  <c r="AI488" i="13"/>
  <c r="AI277" i="13"/>
  <c r="AI235" i="13"/>
  <c r="AI298" i="13"/>
  <c r="AI473" i="13"/>
  <c r="AI506" i="13"/>
  <c r="AI138" i="13"/>
  <c r="AI305" i="13"/>
  <c r="AI47" i="13"/>
  <c r="AI188" i="13"/>
  <c r="AI355" i="13"/>
  <c r="AI159" i="13"/>
  <c r="AI151" i="13"/>
  <c r="AI20" i="13"/>
  <c r="T536" i="11"/>
  <c r="T537" i="11" s="1"/>
  <c r="T538" i="11" s="1"/>
  <c r="T540" i="11"/>
  <c r="T541" i="11" s="1"/>
  <c r="T542" i="11" s="1"/>
  <c r="T553" i="11"/>
  <c r="T554" i="11" s="1"/>
  <c r="T555" i="11" s="1"/>
  <c r="T556" i="11" s="1"/>
  <c r="T547" i="11"/>
  <c r="T548" i="11" s="1"/>
  <c r="T549" i="11" s="1"/>
  <c r="R541" i="11"/>
  <c r="R542" i="11" s="1"/>
  <c r="R543" i="11" s="1"/>
  <c r="R553" i="11"/>
  <c r="R554" i="11" s="1"/>
  <c r="R547" i="11"/>
  <c r="S535" i="11"/>
  <c r="S536" i="11" s="1"/>
  <c r="S537" i="11" s="1"/>
  <c r="R530" i="11"/>
  <c r="R531" i="11" s="1"/>
  <c r="S542" i="11"/>
  <c r="S543" i="11" s="1"/>
  <c r="S544" i="11" s="1"/>
  <c r="S553" i="11"/>
  <c r="S554" i="11" s="1"/>
  <c r="S555" i="11" s="1"/>
  <c r="S547" i="11"/>
  <c r="S548" i="11" s="1"/>
  <c r="Q540" i="11"/>
  <c r="Q541" i="11" s="1"/>
  <c r="Q542" i="11" s="1"/>
  <c r="Q543" i="11" s="1"/>
  <c r="Q544" i="11" s="1"/>
  <c r="Q545" i="11" s="1"/>
  <c r="S531" i="11"/>
  <c r="R534" i="11"/>
  <c r="R535" i="11" s="1"/>
  <c r="R536" i="11" s="1"/>
  <c r="R390" i="11"/>
  <c r="R391" i="11" s="1"/>
  <c r="R173" i="11"/>
  <c r="R174" i="11" s="1"/>
  <c r="S517" i="11"/>
  <c r="S188" i="11"/>
  <c r="S510" i="11"/>
  <c r="R40" i="11"/>
  <c r="R41" i="11" s="1"/>
  <c r="R565" i="11"/>
  <c r="R566" i="11" s="1"/>
  <c r="T529" i="11"/>
  <c r="T530" i="11" s="1"/>
  <c r="T531" i="11" s="1"/>
  <c r="R327" i="11"/>
  <c r="R328" i="11" s="1"/>
  <c r="R516" i="11"/>
  <c r="R517" i="11" s="1"/>
  <c r="R509" i="11"/>
  <c r="R510" i="11" s="1"/>
  <c r="S20" i="11"/>
  <c r="S41" i="11"/>
  <c r="S391" i="11"/>
  <c r="S328" i="11"/>
  <c r="S174" i="11"/>
  <c r="R19" i="11"/>
  <c r="R20" i="11" s="1"/>
  <c r="Q553" i="11"/>
  <c r="R187" i="11"/>
  <c r="R188" i="11" s="1"/>
  <c r="S566" i="11"/>
  <c r="AI38" i="13" l="1"/>
  <c r="AI383" i="13"/>
  <c r="AI26" i="13"/>
  <c r="AI215" i="13"/>
  <c r="AI386" i="13"/>
  <c r="AI169" i="13"/>
  <c r="AI495" i="13"/>
  <c r="AI467" i="13"/>
  <c r="AI88" i="13"/>
  <c r="AI313" i="13"/>
  <c r="AI96" i="13"/>
  <c r="AI387" i="13"/>
  <c r="AI382" i="13"/>
  <c r="AI424" i="13"/>
  <c r="AI510" i="13"/>
  <c r="AI179" i="13"/>
  <c r="AI243" i="13"/>
  <c r="AI103" i="13"/>
  <c r="AI158" i="13"/>
  <c r="AI33" i="13"/>
  <c r="AI270" i="13"/>
  <c r="AI221" i="13"/>
  <c r="AI123" i="13"/>
  <c r="AI229" i="13"/>
  <c r="AI95" i="13"/>
  <c r="AI403" i="13"/>
  <c r="AI36" i="13"/>
  <c r="AI37" i="13"/>
  <c r="AI116" i="13"/>
  <c r="AI512" i="13"/>
  <c r="AI340" i="13"/>
  <c r="AI207" i="13"/>
  <c r="AI481" i="13"/>
  <c r="AI523" i="13"/>
  <c r="AI89" i="13"/>
  <c r="AI110" i="13"/>
  <c r="AI137" i="13"/>
  <c r="AI18" i="13"/>
  <c r="AI326" i="13"/>
  <c r="AI389" i="13"/>
  <c r="AI528" i="13"/>
  <c r="AI533" i="13"/>
  <c r="AI534" i="13"/>
  <c r="AI390" i="13"/>
  <c r="AI531" i="13"/>
  <c r="AI564" i="13"/>
  <c r="AI530" i="13"/>
  <c r="AI540" i="13"/>
  <c r="AI515" i="13"/>
  <c r="AI539" i="13"/>
  <c r="AI186" i="13"/>
  <c r="AI546" i="13"/>
  <c r="AI327" i="13"/>
  <c r="AI19" i="13"/>
  <c r="AI541" i="13"/>
  <c r="AI535" i="13"/>
  <c r="AI565" i="13"/>
  <c r="AI529" i="13"/>
  <c r="AI538" i="13"/>
  <c r="T550" i="11"/>
  <c r="T551" i="11" s="1"/>
  <c r="T552" i="11" s="1"/>
  <c r="T543" i="11"/>
  <c r="T544" i="11" s="1"/>
  <c r="T545" i="11" s="1"/>
  <c r="S538" i="11"/>
  <c r="R548" i="11"/>
  <c r="R549" i="11" s="1"/>
  <c r="R550" i="11" s="1"/>
  <c r="R555" i="11"/>
  <c r="R556" i="11" s="1"/>
  <c r="R557" i="11" s="1"/>
  <c r="S549" i="11"/>
  <c r="S550" i="11" s="1"/>
  <c r="S551" i="11" s="1"/>
  <c r="S556" i="11"/>
  <c r="S557" i="11" s="1"/>
  <c r="S558" i="11" s="1"/>
  <c r="R544" i="11"/>
  <c r="R545" i="11" s="1"/>
  <c r="T557" i="11"/>
  <c r="T558" i="11" s="1"/>
  <c r="T559" i="11" s="1"/>
  <c r="Q554" i="11"/>
  <c r="Q555" i="11" s="1"/>
  <c r="Q556" i="11" s="1"/>
  <c r="Q557" i="11" s="1"/>
  <c r="Q558" i="11" s="1"/>
  <c r="Q559" i="11" s="1"/>
  <c r="R537" i="11"/>
  <c r="R538" i="11" s="1"/>
  <c r="S545" i="11"/>
  <c r="AI509" i="13" l="1"/>
  <c r="AI516" i="13"/>
  <c r="AI39" i="13"/>
  <c r="AI40" i="13"/>
  <c r="AI508" i="13"/>
  <c r="AI187" i="13"/>
  <c r="AI543" i="13"/>
  <c r="AI542" i="13"/>
  <c r="AI549" i="13"/>
  <c r="AI548" i="13"/>
  <c r="AI554" i="13"/>
  <c r="AI555" i="13"/>
  <c r="AI547" i="13"/>
  <c r="AI536" i="13"/>
  <c r="AI553" i="13"/>
  <c r="AI545" i="13"/>
  <c r="AI552" i="13"/>
  <c r="AI556" i="13"/>
  <c r="AI537" i="13"/>
  <c r="AI544" i="13"/>
  <c r="AI559" i="13"/>
  <c r="S552" i="11"/>
  <c r="R558" i="11"/>
  <c r="R559" i="11" s="1"/>
  <c r="R551" i="11"/>
  <c r="R552" i="11" s="1"/>
  <c r="S559" i="11"/>
  <c r="AI550" i="13" l="1"/>
  <c r="AI557" i="13"/>
  <c r="AI551" i="13"/>
  <c r="AI558" i="13"/>
  <c r="J49" i="11" l="1"/>
  <c r="J50" i="11"/>
  <c r="J51" i="11"/>
  <c r="J52" i="11"/>
  <c r="J53" i="11"/>
  <c r="J54" i="11"/>
  <c r="J55" i="11"/>
  <c r="J292" i="11"/>
  <c r="J293" i="11"/>
  <c r="J287" i="11"/>
  <c r="J288" i="11"/>
  <c r="J289" i="11"/>
  <c r="J290" i="11"/>
  <c r="J291" i="11"/>
  <c r="J351" i="11"/>
  <c r="J352" i="11"/>
  <c r="J353" i="11"/>
  <c r="J354" i="11"/>
  <c r="J355" i="11"/>
  <c r="J356" i="11"/>
  <c r="J350" i="11"/>
  <c r="J343" i="11"/>
  <c r="J344" i="11"/>
  <c r="J345" i="11"/>
  <c r="J346" i="11"/>
  <c r="J347" i="11"/>
  <c r="J348" i="11"/>
  <c r="J349" i="11"/>
  <c r="J469" i="11"/>
  <c r="J470" i="11"/>
  <c r="J471" i="11"/>
  <c r="J472" i="11"/>
  <c r="J473" i="11"/>
  <c r="J474" i="11"/>
  <c r="J475" i="11"/>
  <c r="J304" i="11"/>
  <c r="J305" i="11"/>
  <c r="J306" i="11"/>
  <c r="J307" i="11"/>
  <c r="J301" i="11"/>
  <c r="J302" i="11"/>
  <c r="J303" i="11"/>
  <c r="J462" i="11"/>
  <c r="J463" i="11"/>
  <c r="J464" i="11"/>
  <c r="J465" i="11"/>
  <c r="J466" i="11"/>
  <c r="J467" i="11"/>
  <c r="J468" i="11"/>
  <c r="J259" i="11"/>
  <c r="J260" i="11"/>
  <c r="J261" i="11"/>
  <c r="J262" i="11"/>
  <c r="J263" i="11"/>
  <c r="J264" i="11"/>
  <c r="J265" i="11"/>
  <c r="J481" i="11"/>
  <c r="J482" i="11"/>
  <c r="J476" i="11"/>
  <c r="J477" i="11"/>
  <c r="J478" i="11"/>
  <c r="J479" i="11"/>
  <c r="J480" i="11"/>
  <c r="J111" i="11"/>
  <c r="J105" i="11"/>
  <c r="J106" i="11"/>
  <c r="J107" i="11"/>
  <c r="J108" i="11"/>
  <c r="J109" i="11"/>
  <c r="J110" i="11"/>
  <c r="J490" i="11"/>
  <c r="J491" i="11"/>
  <c r="J492" i="11"/>
  <c r="J493" i="11"/>
  <c r="J494" i="11"/>
  <c r="J495" i="11"/>
  <c r="J496" i="11"/>
  <c r="J294" i="11"/>
  <c r="J295" i="11"/>
  <c r="J296" i="11"/>
  <c r="J297" i="11"/>
  <c r="J298" i="11"/>
  <c r="J299" i="11"/>
  <c r="J300" i="11"/>
  <c r="J35" i="11"/>
  <c r="J36" i="11"/>
  <c r="J37" i="11"/>
  <c r="J38" i="11"/>
  <c r="J39" i="11"/>
  <c r="J40" i="11"/>
  <c r="J41" i="11"/>
  <c r="J99" i="11"/>
  <c r="J100" i="11"/>
  <c r="J101" i="11"/>
  <c r="J102" i="11"/>
  <c r="J103" i="11"/>
  <c r="J104" i="11"/>
  <c r="J98" i="11"/>
  <c r="J91" i="11"/>
  <c r="J92" i="11"/>
  <c r="J93" i="11"/>
  <c r="J94" i="11"/>
  <c r="J95" i="11"/>
  <c r="J96" i="11"/>
  <c r="J97" i="11"/>
  <c r="J245" i="11"/>
  <c r="J246" i="11"/>
  <c r="J247" i="11"/>
  <c r="J248" i="11"/>
  <c r="J249" i="11"/>
  <c r="J250" i="11"/>
  <c r="J251" i="11"/>
  <c r="J242" i="11"/>
  <c r="J243" i="11"/>
  <c r="J244" i="11"/>
  <c r="J238" i="11"/>
  <c r="J239" i="11"/>
  <c r="J240" i="11"/>
  <c r="J241" i="11"/>
  <c r="J47" i="11"/>
  <c r="J48" i="11"/>
  <c r="J42" i="11"/>
  <c r="J43" i="11"/>
  <c r="J44" i="11"/>
  <c r="J45" i="11"/>
  <c r="J46" i="11"/>
  <c r="J87" i="11"/>
  <c r="J88" i="11"/>
  <c r="J89" i="11"/>
  <c r="J90" i="11"/>
  <c r="J84" i="11"/>
  <c r="J85" i="11"/>
  <c r="J86" i="11"/>
  <c r="J254" i="11"/>
  <c r="J255" i="11"/>
  <c r="J256" i="11"/>
  <c r="J257" i="11"/>
  <c r="J258" i="11"/>
  <c r="J252" i="11"/>
  <c r="J253" i="11"/>
  <c r="J231" i="11"/>
  <c r="J232" i="11"/>
  <c r="J233" i="11"/>
  <c r="J234" i="11"/>
  <c r="J235" i="11"/>
  <c r="J236" i="11"/>
  <c r="J237" i="11"/>
  <c r="J457" i="11"/>
  <c r="J458" i="11"/>
  <c r="J459" i="11"/>
  <c r="J460" i="11"/>
  <c r="J461" i="11"/>
  <c r="J455" i="11"/>
  <c r="J456" i="11"/>
  <c r="J364" i="11"/>
  <c r="J365" i="11"/>
  <c r="J366" i="11"/>
  <c r="J367" i="11"/>
  <c r="J368" i="11"/>
  <c r="J369" i="11"/>
  <c r="J370" i="11"/>
  <c r="J375" i="11"/>
  <c r="J376" i="11"/>
  <c r="J377" i="11"/>
  <c r="J371" i="11"/>
  <c r="J372" i="11"/>
  <c r="J373" i="11"/>
  <c r="J374" i="11"/>
  <c r="J280" i="11"/>
  <c r="J281" i="11"/>
  <c r="J282" i="11"/>
  <c r="J283" i="11"/>
  <c r="J284" i="11"/>
  <c r="J285" i="11"/>
  <c r="J286" i="11"/>
  <c r="J363" i="11"/>
  <c r="J357" i="11"/>
  <c r="J358" i="11"/>
  <c r="J359" i="11"/>
  <c r="J360" i="11"/>
  <c r="J361" i="11"/>
  <c r="J362" i="11"/>
  <c r="J434" i="11"/>
  <c r="J435" i="11"/>
  <c r="J436" i="11"/>
  <c r="J437" i="11"/>
  <c r="J438" i="11"/>
  <c r="J439" i="11"/>
  <c r="J440" i="11"/>
  <c r="L565" i="11" l="1"/>
  <c r="K565" i="11"/>
  <c r="L491" i="11"/>
  <c r="K491" i="11"/>
  <c r="L475" i="11"/>
  <c r="K475" i="11"/>
  <c r="K434" i="11"/>
  <c r="L434" i="11"/>
  <c r="K282" i="11"/>
  <c r="L282" i="11"/>
  <c r="K548" i="11"/>
  <c r="L548" i="11"/>
  <c r="K544" i="11"/>
  <c r="L544" i="11"/>
  <c r="L541" i="11"/>
  <c r="K541" i="11"/>
  <c r="K526" i="11"/>
  <c r="L526" i="11"/>
  <c r="K456" i="11"/>
  <c r="L456" i="11"/>
  <c r="L232" i="11"/>
  <c r="K232" i="11"/>
  <c r="K90" i="11"/>
  <c r="L90" i="11"/>
  <c r="K240" i="11"/>
  <c r="L240" i="11"/>
  <c r="K245" i="11"/>
  <c r="L245" i="11"/>
  <c r="L101" i="11"/>
  <c r="K101" i="11"/>
  <c r="K298" i="11"/>
  <c r="L298" i="11"/>
  <c r="K110" i="11"/>
  <c r="L110" i="11"/>
  <c r="K482" i="11"/>
  <c r="L482" i="11"/>
  <c r="K465" i="11"/>
  <c r="L465" i="11"/>
  <c r="K474" i="11"/>
  <c r="L474" i="11"/>
  <c r="L343" i="11"/>
  <c r="K343" i="11"/>
  <c r="L287" i="11"/>
  <c r="K287" i="11"/>
  <c r="K284" i="11"/>
  <c r="L284" i="11"/>
  <c r="K103" i="11"/>
  <c r="L103" i="11"/>
  <c r="K344" i="11"/>
  <c r="L344" i="11"/>
  <c r="K362" i="11"/>
  <c r="L362" i="11"/>
  <c r="K281" i="11"/>
  <c r="L281" i="11"/>
  <c r="L536" i="11"/>
  <c r="K536" i="11"/>
  <c r="K532" i="11"/>
  <c r="L532" i="11"/>
  <c r="K529" i="11"/>
  <c r="L529" i="11"/>
  <c r="K561" i="11"/>
  <c r="L561" i="11"/>
  <c r="L455" i="11"/>
  <c r="K455" i="11"/>
  <c r="K231" i="11"/>
  <c r="L231" i="11"/>
  <c r="K89" i="11"/>
  <c r="L89" i="11"/>
  <c r="K239" i="11"/>
  <c r="L239" i="11"/>
  <c r="L97" i="11"/>
  <c r="K97" i="11"/>
  <c r="K100" i="11"/>
  <c r="L100" i="11"/>
  <c r="K297" i="11"/>
  <c r="L297" i="11"/>
  <c r="K109" i="11"/>
  <c r="L109" i="11"/>
  <c r="L481" i="11"/>
  <c r="K481" i="11"/>
  <c r="K464" i="11"/>
  <c r="L464" i="11"/>
  <c r="L473" i="11"/>
  <c r="K473" i="11"/>
  <c r="L350" i="11"/>
  <c r="K350" i="11"/>
  <c r="L293" i="11"/>
  <c r="K293" i="11"/>
  <c r="K365" i="11"/>
  <c r="L365" i="11"/>
  <c r="L289" i="11"/>
  <c r="K289" i="11"/>
  <c r="K476" i="11"/>
  <c r="L476" i="11"/>
  <c r="K361" i="11"/>
  <c r="L361" i="11"/>
  <c r="L280" i="11"/>
  <c r="K280" i="11"/>
  <c r="L559" i="11"/>
  <c r="K559" i="11"/>
  <c r="K567" i="11"/>
  <c r="L567" i="11"/>
  <c r="L564" i="11"/>
  <c r="K564" i="11"/>
  <c r="K549" i="11"/>
  <c r="L549" i="11"/>
  <c r="K461" i="11"/>
  <c r="L461" i="11"/>
  <c r="K253" i="11"/>
  <c r="L253" i="11"/>
  <c r="K88" i="11"/>
  <c r="L88" i="11"/>
  <c r="L238" i="11"/>
  <c r="K238" i="11"/>
  <c r="L96" i="11"/>
  <c r="K96" i="11"/>
  <c r="K99" i="11"/>
  <c r="L99" i="11"/>
  <c r="K296" i="11"/>
  <c r="L296" i="11"/>
  <c r="L108" i="11"/>
  <c r="K108" i="11"/>
  <c r="K265" i="11"/>
  <c r="L265" i="11"/>
  <c r="L463" i="11"/>
  <c r="K463" i="11"/>
  <c r="K472" i="11"/>
  <c r="L472" i="11"/>
  <c r="L356" i="11"/>
  <c r="K356" i="11"/>
  <c r="K292" i="11"/>
  <c r="L292" i="11"/>
  <c r="L533" i="11"/>
  <c r="K533" i="11"/>
  <c r="L477" i="11"/>
  <c r="K477" i="11"/>
  <c r="K466" i="11"/>
  <c r="L466" i="11"/>
  <c r="L360" i="11"/>
  <c r="K360" i="11"/>
  <c r="L374" i="11"/>
  <c r="K374" i="11"/>
  <c r="L547" i="11"/>
  <c r="K547" i="11"/>
  <c r="L555" i="11"/>
  <c r="K555" i="11"/>
  <c r="K552" i="11"/>
  <c r="L552" i="11"/>
  <c r="K537" i="11"/>
  <c r="L537" i="11"/>
  <c r="L460" i="11"/>
  <c r="K460" i="11"/>
  <c r="K252" i="11"/>
  <c r="L252" i="11"/>
  <c r="K87" i="11"/>
  <c r="L87" i="11"/>
  <c r="L244" i="11"/>
  <c r="K244" i="11"/>
  <c r="K95" i="11"/>
  <c r="L95" i="11"/>
  <c r="K41" i="11"/>
  <c r="L41" i="11"/>
  <c r="L295" i="11"/>
  <c r="K295" i="11"/>
  <c r="K107" i="11"/>
  <c r="L107" i="11"/>
  <c r="K264" i="11"/>
  <c r="L264" i="11"/>
  <c r="L462" i="11"/>
  <c r="K462" i="11"/>
  <c r="K471" i="11"/>
  <c r="L471" i="11"/>
  <c r="L355" i="11"/>
  <c r="K355" i="11"/>
  <c r="K55" i="11"/>
  <c r="L55" i="11"/>
  <c r="L436" i="11"/>
  <c r="K436" i="11"/>
  <c r="K85" i="11"/>
  <c r="L85" i="11"/>
  <c r="K304" i="11"/>
  <c r="L304" i="11"/>
  <c r="L283" i="11"/>
  <c r="K283" i="11"/>
  <c r="K288" i="11"/>
  <c r="L288" i="11"/>
  <c r="L359" i="11"/>
  <c r="K359" i="11"/>
  <c r="L373" i="11"/>
  <c r="K373" i="11"/>
  <c r="L535" i="11"/>
  <c r="K535" i="11"/>
  <c r="K543" i="11"/>
  <c r="L543" i="11"/>
  <c r="L540" i="11"/>
  <c r="K540" i="11"/>
  <c r="L525" i="11"/>
  <c r="K525" i="11"/>
  <c r="K459" i="11"/>
  <c r="L459" i="11"/>
  <c r="K258" i="11"/>
  <c r="L258" i="11"/>
  <c r="K46" i="11"/>
  <c r="L46" i="11"/>
  <c r="K243" i="11"/>
  <c r="L243" i="11"/>
  <c r="L94" i="11"/>
  <c r="K94" i="11"/>
  <c r="K40" i="11"/>
  <c r="L40" i="11"/>
  <c r="K294" i="11"/>
  <c r="L294" i="11"/>
  <c r="K106" i="11"/>
  <c r="L106" i="11"/>
  <c r="L263" i="11"/>
  <c r="K263" i="11"/>
  <c r="K303" i="11"/>
  <c r="L303" i="11"/>
  <c r="K470" i="11"/>
  <c r="L470" i="11"/>
  <c r="K354" i="11"/>
  <c r="L354" i="11"/>
  <c r="K54" i="11"/>
  <c r="L54" i="11"/>
  <c r="L247" i="11"/>
  <c r="K247" i="11"/>
  <c r="K553" i="11"/>
  <c r="L553" i="11"/>
  <c r="L364" i="11"/>
  <c r="K364" i="11"/>
  <c r="L233" i="11"/>
  <c r="K233" i="11"/>
  <c r="L241" i="11"/>
  <c r="K241" i="11"/>
  <c r="K358" i="11"/>
  <c r="L358" i="11"/>
  <c r="K372" i="11"/>
  <c r="L372" i="11"/>
  <c r="K558" i="11"/>
  <c r="L558" i="11"/>
  <c r="L531" i="11"/>
  <c r="K531" i="11"/>
  <c r="K528" i="11"/>
  <c r="L528" i="11"/>
  <c r="K370" i="11"/>
  <c r="L370" i="11"/>
  <c r="K458" i="11"/>
  <c r="L458" i="11"/>
  <c r="K257" i="11"/>
  <c r="L257" i="11"/>
  <c r="K45" i="11"/>
  <c r="L45" i="11"/>
  <c r="K242" i="11"/>
  <c r="L242" i="11"/>
  <c r="L93" i="11"/>
  <c r="K93" i="11"/>
  <c r="K39" i="11"/>
  <c r="L39" i="11"/>
  <c r="K496" i="11"/>
  <c r="L496" i="11"/>
  <c r="K105" i="11"/>
  <c r="L105" i="11"/>
  <c r="L262" i="11"/>
  <c r="K262" i="11"/>
  <c r="L302" i="11"/>
  <c r="K302" i="11"/>
  <c r="L469" i="11"/>
  <c r="K469" i="11"/>
  <c r="K353" i="11"/>
  <c r="L353" i="11"/>
  <c r="K53" i="11"/>
  <c r="L53" i="11"/>
  <c r="K47" i="11"/>
  <c r="L47" i="11"/>
  <c r="K556" i="11"/>
  <c r="L556" i="11"/>
  <c r="L538" i="11"/>
  <c r="K538" i="11"/>
  <c r="K84" i="11"/>
  <c r="L84" i="11"/>
  <c r="L299" i="11"/>
  <c r="K299" i="11"/>
  <c r="K440" i="11"/>
  <c r="L440" i="11"/>
  <c r="K357" i="11"/>
  <c r="L357" i="11"/>
  <c r="L371" i="11"/>
  <c r="K371" i="11"/>
  <c r="L546" i="11"/>
  <c r="K546" i="11"/>
  <c r="K566" i="11"/>
  <c r="L566" i="11"/>
  <c r="K563" i="11"/>
  <c r="L563" i="11"/>
  <c r="K369" i="11"/>
  <c r="L369" i="11"/>
  <c r="L457" i="11"/>
  <c r="K457" i="11"/>
  <c r="K256" i="11"/>
  <c r="L256" i="11"/>
  <c r="K44" i="11"/>
  <c r="L44" i="11"/>
  <c r="L251" i="11"/>
  <c r="K251" i="11"/>
  <c r="K92" i="11"/>
  <c r="L92" i="11"/>
  <c r="K38" i="11"/>
  <c r="L38" i="11"/>
  <c r="K495" i="11"/>
  <c r="L495" i="11"/>
  <c r="K111" i="11"/>
  <c r="L111" i="11"/>
  <c r="K261" i="11"/>
  <c r="L261" i="11"/>
  <c r="K301" i="11"/>
  <c r="L301" i="11"/>
  <c r="L349" i="11"/>
  <c r="K349" i="11"/>
  <c r="K352" i="11"/>
  <c r="L352" i="11"/>
  <c r="K52" i="11"/>
  <c r="L52" i="11"/>
  <c r="K527" i="11"/>
  <c r="L527" i="11"/>
  <c r="K300" i="11"/>
  <c r="L300" i="11"/>
  <c r="K102" i="11"/>
  <c r="L102" i="11"/>
  <c r="L439" i="11"/>
  <c r="K439" i="11"/>
  <c r="K363" i="11"/>
  <c r="L363" i="11"/>
  <c r="K377" i="11"/>
  <c r="L377" i="11"/>
  <c r="K534" i="11"/>
  <c r="L534" i="11"/>
  <c r="K554" i="11"/>
  <c r="L554" i="11"/>
  <c r="K551" i="11"/>
  <c r="L551" i="11"/>
  <c r="K368" i="11"/>
  <c r="L368" i="11"/>
  <c r="K237" i="11"/>
  <c r="L237" i="11"/>
  <c r="K255" i="11"/>
  <c r="L255" i="11"/>
  <c r="L43" i="11"/>
  <c r="K43" i="11"/>
  <c r="L250" i="11"/>
  <c r="K250" i="11"/>
  <c r="K91" i="11"/>
  <c r="L91" i="11"/>
  <c r="K37" i="11"/>
  <c r="L37" i="11"/>
  <c r="K494" i="11"/>
  <c r="L494" i="11"/>
  <c r="K480" i="11"/>
  <c r="L480" i="11"/>
  <c r="K260" i="11"/>
  <c r="L260" i="11"/>
  <c r="L307" i="11"/>
  <c r="K307" i="11"/>
  <c r="K348" i="11"/>
  <c r="L348" i="11"/>
  <c r="L351" i="11"/>
  <c r="K351" i="11"/>
  <c r="L51" i="11"/>
  <c r="K51" i="11"/>
  <c r="K550" i="11"/>
  <c r="L550" i="11"/>
  <c r="K345" i="11"/>
  <c r="L345" i="11"/>
  <c r="K435" i="11"/>
  <c r="L435" i="11"/>
  <c r="L246" i="11"/>
  <c r="K246" i="11"/>
  <c r="K438" i="11"/>
  <c r="L438" i="11"/>
  <c r="L286" i="11"/>
  <c r="K286" i="11"/>
  <c r="K376" i="11"/>
  <c r="L376" i="11"/>
  <c r="L557" i="11"/>
  <c r="K557" i="11"/>
  <c r="K542" i="11"/>
  <c r="L542" i="11"/>
  <c r="L539" i="11"/>
  <c r="K539" i="11"/>
  <c r="L367" i="11"/>
  <c r="K367" i="11"/>
  <c r="K236" i="11"/>
  <c r="L236" i="11"/>
  <c r="L254" i="11"/>
  <c r="K254" i="11"/>
  <c r="L42" i="11"/>
  <c r="K42" i="11"/>
  <c r="K249" i="11"/>
  <c r="L249" i="11"/>
  <c r="K98" i="11"/>
  <c r="L98" i="11"/>
  <c r="L36" i="11"/>
  <c r="K36" i="11"/>
  <c r="K493" i="11"/>
  <c r="L493" i="11"/>
  <c r="L479" i="11"/>
  <c r="K479" i="11"/>
  <c r="L259" i="11"/>
  <c r="K259" i="11"/>
  <c r="L306" i="11"/>
  <c r="K306" i="11"/>
  <c r="L347" i="11"/>
  <c r="K347" i="11"/>
  <c r="K291" i="11"/>
  <c r="L291" i="11"/>
  <c r="L50" i="11"/>
  <c r="K50" i="11"/>
  <c r="K234" i="11"/>
  <c r="L234" i="11"/>
  <c r="L467" i="11"/>
  <c r="K467" i="11"/>
  <c r="L560" i="11"/>
  <c r="K560" i="11"/>
  <c r="K490" i="11"/>
  <c r="L490" i="11"/>
  <c r="K437" i="11"/>
  <c r="L437" i="11"/>
  <c r="K285" i="11"/>
  <c r="L285" i="11"/>
  <c r="K375" i="11"/>
  <c r="L375" i="11"/>
  <c r="K545" i="11"/>
  <c r="L545" i="11"/>
  <c r="K530" i="11"/>
  <c r="L530" i="11"/>
  <c r="K562" i="11"/>
  <c r="L562" i="11"/>
  <c r="K366" i="11"/>
  <c r="L366" i="11"/>
  <c r="L235" i="11"/>
  <c r="K235" i="11"/>
  <c r="L86" i="11"/>
  <c r="K86" i="11"/>
  <c r="K48" i="11"/>
  <c r="L48" i="11"/>
  <c r="K248" i="11"/>
  <c r="L248" i="11"/>
  <c r="K104" i="11"/>
  <c r="L104" i="11"/>
  <c r="K35" i="11"/>
  <c r="L35" i="11"/>
  <c r="K492" i="11"/>
  <c r="L492" i="11"/>
  <c r="K478" i="11"/>
  <c r="L478" i="11"/>
  <c r="K468" i="11"/>
  <c r="L468" i="11"/>
  <c r="K305" i="11"/>
  <c r="L305" i="11"/>
  <c r="K346" i="11"/>
  <c r="L346" i="11"/>
  <c r="K290" i="11"/>
  <c r="L290" i="11"/>
  <c r="K49" i="11"/>
  <c r="L49" i="11"/>
  <c r="J189" i="11" l="1"/>
  <c r="J190" i="11"/>
  <c r="J191" i="11"/>
  <c r="J192" i="11"/>
  <c r="J193" i="11"/>
  <c r="J194" i="11"/>
  <c r="J195" i="11"/>
  <c r="J212" i="11"/>
  <c r="J213" i="11"/>
  <c r="J214" i="11"/>
  <c r="J215" i="11"/>
  <c r="J216" i="11"/>
  <c r="J210" i="11"/>
  <c r="J211" i="11"/>
  <c r="J204" i="11"/>
  <c r="J203" i="11"/>
  <c r="J205" i="11"/>
  <c r="J206" i="11"/>
  <c r="J207" i="11"/>
  <c r="J208" i="11"/>
  <c r="J209" i="11"/>
  <c r="J80" i="11"/>
  <c r="J81" i="11"/>
  <c r="J82" i="11"/>
  <c r="J83" i="11"/>
  <c r="J77" i="11"/>
  <c r="J78" i="11"/>
  <c r="J79" i="11"/>
  <c r="J428" i="11"/>
  <c r="J429" i="11"/>
  <c r="J430" i="11"/>
  <c r="J431" i="11"/>
  <c r="J432" i="11"/>
  <c r="J433" i="11"/>
  <c r="J427" i="11"/>
  <c r="J385" i="11"/>
  <c r="J386" i="11"/>
  <c r="J387" i="11"/>
  <c r="J388" i="11"/>
  <c r="J389" i="11"/>
  <c r="J390" i="11"/>
  <c r="J391" i="11"/>
  <c r="J133" i="11"/>
  <c r="J134" i="11"/>
  <c r="J135" i="11"/>
  <c r="J136" i="11"/>
  <c r="J137" i="11"/>
  <c r="J138" i="11"/>
  <c r="J139" i="11"/>
  <c r="J164" i="11"/>
  <c r="J165" i="11"/>
  <c r="J166" i="11"/>
  <c r="J167" i="11"/>
  <c r="J161" i="11"/>
  <c r="J162" i="11"/>
  <c r="J163" i="11"/>
  <c r="J128" i="11"/>
  <c r="J129" i="11"/>
  <c r="J130" i="11"/>
  <c r="J131" i="11"/>
  <c r="J132" i="11"/>
  <c r="J126" i="11"/>
  <c r="J127" i="11"/>
  <c r="J441" i="11"/>
  <c r="J442" i="11"/>
  <c r="J443" i="11"/>
  <c r="J444" i="11"/>
  <c r="J445" i="11"/>
  <c r="J446" i="11"/>
  <c r="J447" i="11"/>
  <c r="J422" i="11"/>
  <c r="J420" i="11"/>
  <c r="J421" i="11"/>
  <c r="J423" i="11"/>
  <c r="J425" i="11"/>
  <c r="J424" i="11"/>
  <c r="J426" i="11"/>
  <c r="J188" i="11"/>
  <c r="J182" i="11"/>
  <c r="J183" i="11"/>
  <c r="J184" i="11"/>
  <c r="J185" i="11"/>
  <c r="J186" i="11"/>
  <c r="J187" i="11"/>
  <c r="J408" i="11"/>
  <c r="J406" i="11"/>
  <c r="J407" i="11"/>
  <c r="J409" i="11"/>
  <c r="J410" i="11"/>
  <c r="J411" i="11"/>
  <c r="J412" i="11"/>
  <c r="J176" i="11"/>
  <c r="J177" i="11"/>
  <c r="J178" i="11"/>
  <c r="J179" i="11"/>
  <c r="J180" i="11"/>
  <c r="J181" i="11"/>
  <c r="J175" i="11"/>
  <c r="J21" i="11"/>
  <c r="J22" i="11"/>
  <c r="J23" i="11"/>
  <c r="J24" i="11"/>
  <c r="J25" i="11"/>
  <c r="J26" i="11"/>
  <c r="J27" i="11"/>
  <c r="J152" i="11"/>
  <c r="J153" i="11"/>
  <c r="J147" i="11"/>
  <c r="J148" i="11"/>
  <c r="J149" i="11"/>
  <c r="J150" i="11"/>
  <c r="J151" i="11"/>
  <c r="J452" i="11"/>
  <c r="J453" i="11"/>
  <c r="J454" i="11"/>
  <c r="J451" i="11"/>
  <c r="J448" i="11"/>
  <c r="J449" i="11"/>
  <c r="J450" i="11"/>
  <c r="J154" i="11"/>
  <c r="J155" i="11"/>
  <c r="J156" i="11"/>
  <c r="J157" i="11"/>
  <c r="J158" i="11"/>
  <c r="J159" i="11"/>
  <c r="J160" i="11"/>
  <c r="J56" i="11"/>
  <c r="J57" i="11"/>
  <c r="J58" i="11"/>
  <c r="J59" i="11"/>
  <c r="J60" i="11"/>
  <c r="J61" i="11"/>
  <c r="J62" i="11"/>
  <c r="J168" i="11"/>
  <c r="J169" i="11"/>
  <c r="J170" i="11"/>
  <c r="J171" i="11"/>
  <c r="J172" i="11"/>
  <c r="J173" i="11"/>
  <c r="J174" i="11"/>
  <c r="J488" i="11"/>
  <c r="J489" i="11"/>
  <c r="J483" i="11"/>
  <c r="J484" i="11"/>
  <c r="J485" i="11"/>
  <c r="J486" i="11"/>
  <c r="J487" i="11"/>
  <c r="J336" i="11"/>
  <c r="J337" i="11"/>
  <c r="J338" i="11"/>
  <c r="J339" i="11"/>
  <c r="J340" i="11"/>
  <c r="J341" i="11"/>
  <c r="J342" i="11"/>
  <c r="J308" i="11"/>
  <c r="J309" i="11"/>
  <c r="J310" i="11"/>
  <c r="J311" i="11"/>
  <c r="J312" i="11"/>
  <c r="J313" i="11"/>
  <c r="J314" i="11"/>
  <c r="J20" i="11"/>
  <c r="J14" i="11"/>
  <c r="J15" i="11"/>
  <c r="J16" i="11"/>
  <c r="J17" i="11"/>
  <c r="J18" i="11"/>
  <c r="J19" i="11"/>
  <c r="J70" i="11"/>
  <c r="J71" i="11"/>
  <c r="J72" i="11"/>
  <c r="J73" i="11"/>
  <c r="J74" i="11"/>
  <c r="J75" i="11"/>
  <c r="J76" i="11"/>
  <c r="J322" i="11"/>
  <c r="J324" i="11"/>
  <c r="J323" i="11"/>
  <c r="J325" i="11"/>
  <c r="J326" i="11"/>
  <c r="J327" i="11"/>
  <c r="J328" i="11"/>
  <c r="J272" i="11"/>
  <c r="J266" i="11"/>
  <c r="J267" i="11"/>
  <c r="J268" i="11"/>
  <c r="J269" i="11"/>
  <c r="J270" i="11"/>
  <c r="J271" i="11"/>
  <c r="J380" i="11"/>
  <c r="J381" i="11"/>
  <c r="J382" i="11"/>
  <c r="J383" i="11"/>
  <c r="J384" i="11"/>
  <c r="J379" i="11"/>
  <c r="J378" i="11"/>
  <c r="J140" i="11"/>
  <c r="J141" i="11"/>
  <c r="J142" i="11"/>
  <c r="J143" i="11"/>
  <c r="J144" i="11"/>
  <c r="J145" i="11"/>
  <c r="J146" i="11"/>
  <c r="J416" i="11"/>
  <c r="J417" i="11"/>
  <c r="J418" i="11"/>
  <c r="J419" i="11"/>
  <c r="J415" i="11"/>
  <c r="J413" i="11"/>
  <c r="J414" i="11"/>
  <c r="J217" i="11"/>
  <c r="J218" i="11"/>
  <c r="J219" i="11"/>
  <c r="J220" i="11"/>
  <c r="J221" i="11"/>
  <c r="J222" i="11"/>
  <c r="J223" i="11"/>
  <c r="J332" i="11"/>
  <c r="J333" i="11"/>
  <c r="J334" i="11"/>
  <c r="J335" i="11"/>
  <c r="J329" i="11"/>
  <c r="J330" i="11"/>
  <c r="J331" i="11"/>
  <c r="J7" i="11"/>
  <c r="J8" i="11"/>
  <c r="J9" i="11"/>
  <c r="J10" i="11"/>
  <c r="J11" i="11"/>
  <c r="J12" i="11"/>
  <c r="J13" i="11"/>
  <c r="J32" i="11"/>
  <c r="J33" i="11"/>
  <c r="J34" i="11"/>
  <c r="J28" i="11"/>
  <c r="J29" i="11"/>
  <c r="J30" i="11"/>
  <c r="J31" i="11"/>
  <c r="J224" i="11"/>
  <c r="J225" i="11"/>
  <c r="J226" i="11"/>
  <c r="J228" i="11"/>
  <c r="J227" i="11"/>
  <c r="J229" i="11"/>
  <c r="J230" i="11"/>
  <c r="J273" i="11"/>
  <c r="J274" i="11"/>
  <c r="J275" i="11"/>
  <c r="J276" i="11"/>
  <c r="J277" i="11"/>
  <c r="J278" i="11"/>
  <c r="J279" i="11"/>
  <c r="J392" i="11"/>
  <c r="J393" i="11"/>
  <c r="J394" i="11"/>
  <c r="J395" i="11"/>
  <c r="J396" i="11"/>
  <c r="J397" i="11"/>
  <c r="J398" i="11"/>
  <c r="J320" i="11"/>
  <c r="J321" i="11"/>
  <c r="J315" i="11"/>
  <c r="J316" i="11"/>
  <c r="J317" i="11"/>
  <c r="J318" i="11"/>
  <c r="J319" i="11"/>
  <c r="J119" i="11"/>
  <c r="J120" i="11"/>
  <c r="J121" i="11"/>
  <c r="J122" i="11"/>
  <c r="J123" i="11"/>
  <c r="J124" i="11"/>
  <c r="J125" i="11"/>
  <c r="J404" i="11"/>
  <c r="J405" i="11"/>
  <c r="J399" i="11"/>
  <c r="J403" i="11"/>
  <c r="J400" i="11"/>
  <c r="J401" i="11"/>
  <c r="J402" i="11"/>
  <c r="J116" i="11"/>
  <c r="J117" i="11"/>
  <c r="J118" i="11"/>
  <c r="J112" i="11"/>
  <c r="J113" i="11"/>
  <c r="J114" i="11"/>
  <c r="J115" i="11"/>
  <c r="J518" i="11"/>
  <c r="J519" i="11"/>
  <c r="J520" i="11"/>
  <c r="J521" i="11"/>
  <c r="J523" i="11"/>
  <c r="J522" i="11"/>
  <c r="J524" i="11"/>
  <c r="J500" i="11"/>
  <c r="J501" i="11"/>
  <c r="J502" i="11"/>
  <c r="J503" i="11"/>
  <c r="J497" i="11"/>
  <c r="J499" i="11"/>
  <c r="J498" i="11"/>
  <c r="J68" i="11"/>
  <c r="J69" i="11"/>
  <c r="J63" i="11"/>
  <c r="J64" i="11"/>
  <c r="J65" i="11"/>
  <c r="J66" i="11"/>
  <c r="J67" i="11"/>
  <c r="J200" i="11"/>
  <c r="J201" i="11"/>
  <c r="J202" i="11"/>
  <c r="J196" i="11"/>
  <c r="J197" i="11"/>
  <c r="J198" i="11"/>
  <c r="J199" i="11"/>
  <c r="K200" i="11" l="1"/>
  <c r="L200" i="11"/>
  <c r="K502" i="11"/>
  <c r="L502" i="11"/>
  <c r="L114" i="11"/>
  <c r="K114" i="11"/>
  <c r="K401" i="11"/>
  <c r="L401" i="11"/>
  <c r="K315" i="11"/>
  <c r="L315" i="11"/>
  <c r="L279" i="11"/>
  <c r="K279" i="11"/>
  <c r="L32" i="11"/>
  <c r="K32" i="11"/>
  <c r="K11" i="11"/>
  <c r="L11" i="11"/>
  <c r="K218" i="11"/>
  <c r="L218" i="11"/>
  <c r="K145" i="11"/>
  <c r="L145" i="11"/>
  <c r="L379" i="11"/>
  <c r="K379" i="11"/>
  <c r="L327" i="11"/>
  <c r="K327" i="11"/>
  <c r="K16" i="11"/>
  <c r="L16" i="11"/>
  <c r="K342" i="11"/>
  <c r="L342" i="11"/>
  <c r="L485" i="11"/>
  <c r="K485" i="11"/>
  <c r="K60" i="11"/>
  <c r="L60" i="11"/>
  <c r="K454" i="11"/>
  <c r="L454" i="11"/>
  <c r="L23" i="11"/>
  <c r="K23" i="11"/>
  <c r="L406" i="11"/>
  <c r="K406" i="11"/>
  <c r="K507" i="11"/>
  <c r="L507" i="11"/>
  <c r="K426" i="11"/>
  <c r="L426" i="11"/>
  <c r="L443" i="11"/>
  <c r="K443" i="11"/>
  <c r="K166" i="11"/>
  <c r="L166" i="11"/>
  <c r="K139" i="11"/>
  <c r="L139" i="11"/>
  <c r="K387" i="11"/>
  <c r="L387" i="11"/>
  <c r="K80" i="11"/>
  <c r="L80" i="11"/>
  <c r="K213" i="11"/>
  <c r="L213" i="11"/>
  <c r="K202" i="11"/>
  <c r="L202" i="11"/>
  <c r="L503" i="11"/>
  <c r="K503" i="11"/>
  <c r="L113" i="11"/>
  <c r="K113" i="11"/>
  <c r="K120" i="11"/>
  <c r="L120" i="11"/>
  <c r="K321" i="11"/>
  <c r="L321" i="11"/>
  <c r="K277" i="11"/>
  <c r="L277" i="11"/>
  <c r="K31" i="11"/>
  <c r="L31" i="11"/>
  <c r="K7" i="11"/>
  <c r="L7" i="11"/>
  <c r="K217" i="11"/>
  <c r="L217" i="11"/>
  <c r="K144" i="11"/>
  <c r="L144" i="11"/>
  <c r="K272" i="11"/>
  <c r="L272" i="11"/>
  <c r="L324" i="11"/>
  <c r="K324" i="11"/>
  <c r="K15" i="11"/>
  <c r="L15" i="11"/>
  <c r="K341" i="11"/>
  <c r="L341" i="11"/>
  <c r="L484" i="11"/>
  <c r="K484" i="11"/>
  <c r="L62" i="11"/>
  <c r="K62" i="11"/>
  <c r="L448" i="11"/>
  <c r="K448" i="11"/>
  <c r="K175" i="11"/>
  <c r="L175" i="11"/>
  <c r="K411" i="11"/>
  <c r="L411" i="11"/>
  <c r="K510" i="11"/>
  <c r="L510" i="11"/>
  <c r="K422" i="11"/>
  <c r="L422" i="11"/>
  <c r="L447" i="11"/>
  <c r="K447" i="11"/>
  <c r="K161" i="11"/>
  <c r="L161" i="11"/>
  <c r="L136" i="11"/>
  <c r="K136" i="11"/>
  <c r="L427" i="11"/>
  <c r="K427" i="11"/>
  <c r="L78" i="11"/>
  <c r="K78" i="11"/>
  <c r="L214" i="11"/>
  <c r="K214" i="11"/>
  <c r="K63" i="11"/>
  <c r="L63" i="11"/>
  <c r="K500" i="11"/>
  <c r="L500" i="11"/>
  <c r="K112" i="11"/>
  <c r="L112" i="11"/>
  <c r="K119" i="11"/>
  <c r="L119" i="11"/>
  <c r="K320" i="11"/>
  <c r="L320" i="11"/>
  <c r="K276" i="11"/>
  <c r="L276" i="11"/>
  <c r="K30" i="11"/>
  <c r="L30" i="11"/>
  <c r="K333" i="11"/>
  <c r="L333" i="11"/>
  <c r="K220" i="11"/>
  <c r="L220" i="11"/>
  <c r="K143" i="11"/>
  <c r="L143" i="11"/>
  <c r="L271" i="11"/>
  <c r="K271" i="11"/>
  <c r="K323" i="11"/>
  <c r="L323" i="11"/>
  <c r="K19" i="11"/>
  <c r="L19" i="11"/>
  <c r="L339" i="11"/>
  <c r="K339" i="11"/>
  <c r="K173" i="11"/>
  <c r="L173" i="11"/>
  <c r="K58" i="11"/>
  <c r="L58" i="11"/>
  <c r="L451" i="11"/>
  <c r="K451" i="11"/>
  <c r="K180" i="11"/>
  <c r="L180" i="11"/>
  <c r="K410" i="11"/>
  <c r="L410" i="11"/>
  <c r="L514" i="11"/>
  <c r="K514" i="11"/>
  <c r="L423" i="11"/>
  <c r="K423" i="11"/>
  <c r="K126" i="11"/>
  <c r="L126" i="11"/>
  <c r="L163" i="11"/>
  <c r="K163" i="11"/>
  <c r="K135" i="11"/>
  <c r="L135" i="11"/>
  <c r="L433" i="11"/>
  <c r="K433" i="11"/>
  <c r="K77" i="11"/>
  <c r="L77" i="11"/>
  <c r="L212" i="11"/>
  <c r="K212" i="11"/>
  <c r="K69" i="11"/>
  <c r="L69" i="11"/>
  <c r="L499" i="11"/>
  <c r="K499" i="11"/>
  <c r="K118" i="11"/>
  <c r="L118" i="11"/>
  <c r="K125" i="11"/>
  <c r="L125" i="11"/>
  <c r="K394" i="11"/>
  <c r="L394" i="11"/>
  <c r="L275" i="11"/>
  <c r="K275" i="11"/>
  <c r="K29" i="11"/>
  <c r="L29" i="11"/>
  <c r="K332" i="11"/>
  <c r="L332" i="11"/>
  <c r="K222" i="11"/>
  <c r="L222" i="11"/>
  <c r="K142" i="11"/>
  <c r="L142" i="11"/>
  <c r="K270" i="11"/>
  <c r="L270" i="11"/>
  <c r="K72" i="11"/>
  <c r="L72" i="11"/>
  <c r="L14" i="11"/>
  <c r="K14" i="11"/>
  <c r="K338" i="11"/>
  <c r="L338" i="11"/>
  <c r="L172" i="11"/>
  <c r="K172" i="11"/>
  <c r="L61" i="11"/>
  <c r="K61" i="11"/>
  <c r="K453" i="11"/>
  <c r="L453" i="11"/>
  <c r="L179" i="11"/>
  <c r="K179" i="11"/>
  <c r="K187" i="11"/>
  <c r="L187" i="11"/>
  <c r="L506" i="11"/>
  <c r="K506" i="11"/>
  <c r="K425" i="11"/>
  <c r="L425" i="11"/>
  <c r="K132" i="11"/>
  <c r="L132" i="11"/>
  <c r="K162" i="11"/>
  <c r="L162" i="11"/>
  <c r="K134" i="11"/>
  <c r="L134" i="11"/>
  <c r="K432" i="11"/>
  <c r="L432" i="11"/>
  <c r="K209" i="11"/>
  <c r="L209" i="11"/>
  <c r="L215" i="11"/>
  <c r="K215" i="11"/>
  <c r="K67" i="11"/>
  <c r="L67" i="11"/>
  <c r="K518" i="11"/>
  <c r="L518" i="11"/>
  <c r="K117" i="11"/>
  <c r="L117" i="11"/>
  <c r="K124" i="11"/>
  <c r="L124" i="11"/>
  <c r="L395" i="11"/>
  <c r="K395" i="11"/>
  <c r="K273" i="11"/>
  <c r="L273" i="11"/>
  <c r="K28" i="11"/>
  <c r="L28" i="11"/>
  <c r="L331" i="11"/>
  <c r="K331" i="11"/>
  <c r="K413" i="11"/>
  <c r="L413" i="11"/>
  <c r="K141" i="11"/>
  <c r="L141" i="11"/>
  <c r="K269" i="11"/>
  <c r="L269" i="11"/>
  <c r="K71" i="11"/>
  <c r="L71" i="11"/>
  <c r="L20" i="11"/>
  <c r="K20" i="11"/>
  <c r="L340" i="11"/>
  <c r="K340" i="11"/>
  <c r="K171" i="11"/>
  <c r="L171" i="11"/>
  <c r="K160" i="11"/>
  <c r="L160" i="11"/>
  <c r="K452" i="11"/>
  <c r="L452" i="11"/>
  <c r="K178" i="11"/>
  <c r="L178" i="11"/>
  <c r="L186" i="11"/>
  <c r="K186" i="11"/>
  <c r="L517" i="11"/>
  <c r="K517" i="11"/>
  <c r="L421" i="11"/>
  <c r="K421" i="11"/>
  <c r="K131" i="11"/>
  <c r="L131" i="11"/>
  <c r="L151" i="11"/>
  <c r="K151" i="11"/>
  <c r="K133" i="11"/>
  <c r="L133" i="11"/>
  <c r="K430" i="11"/>
  <c r="L430" i="11"/>
  <c r="K208" i="11"/>
  <c r="L208" i="11"/>
  <c r="L211" i="11"/>
  <c r="K211" i="11"/>
  <c r="K66" i="11"/>
  <c r="L66" i="11"/>
  <c r="L521" i="11"/>
  <c r="K521" i="11"/>
  <c r="K116" i="11"/>
  <c r="L116" i="11"/>
  <c r="K123" i="11"/>
  <c r="L123" i="11"/>
  <c r="K392" i="11"/>
  <c r="L392" i="11"/>
  <c r="K230" i="11"/>
  <c r="L230" i="11"/>
  <c r="L34" i="11"/>
  <c r="K34" i="11"/>
  <c r="K330" i="11"/>
  <c r="L330" i="11"/>
  <c r="K418" i="11"/>
  <c r="L418" i="11"/>
  <c r="K140" i="11"/>
  <c r="L140" i="11"/>
  <c r="L267" i="11"/>
  <c r="K267" i="11"/>
  <c r="K76" i="11"/>
  <c r="L76" i="11"/>
  <c r="K313" i="11"/>
  <c r="L313" i="11"/>
  <c r="K337" i="11"/>
  <c r="L337" i="11"/>
  <c r="K169" i="11"/>
  <c r="L169" i="11"/>
  <c r="K159" i="11"/>
  <c r="L159" i="11"/>
  <c r="K449" i="11"/>
  <c r="L449" i="11"/>
  <c r="K177" i="11"/>
  <c r="L177" i="11"/>
  <c r="K185" i="11"/>
  <c r="L185" i="11"/>
  <c r="K512" i="11"/>
  <c r="L512" i="11"/>
  <c r="K420" i="11"/>
  <c r="L420" i="11"/>
  <c r="K130" i="11"/>
  <c r="L130" i="11"/>
  <c r="L150" i="11"/>
  <c r="K150" i="11"/>
  <c r="K137" i="11"/>
  <c r="L137" i="11"/>
  <c r="L431" i="11"/>
  <c r="K431" i="11"/>
  <c r="K206" i="11"/>
  <c r="L206" i="11"/>
  <c r="K189" i="11"/>
  <c r="L189" i="11"/>
  <c r="K65" i="11"/>
  <c r="L65" i="11"/>
  <c r="K524" i="11"/>
  <c r="L524" i="11"/>
  <c r="L403" i="11"/>
  <c r="K403" i="11"/>
  <c r="K122" i="11"/>
  <c r="L122" i="11"/>
  <c r="K398" i="11"/>
  <c r="L398" i="11"/>
  <c r="K229" i="11"/>
  <c r="L229" i="11"/>
  <c r="K33" i="11"/>
  <c r="L33" i="11"/>
  <c r="K329" i="11"/>
  <c r="L329" i="11"/>
  <c r="K416" i="11"/>
  <c r="L416" i="11"/>
  <c r="K378" i="11"/>
  <c r="L378" i="11"/>
  <c r="K266" i="11"/>
  <c r="L266" i="11"/>
  <c r="K75" i="11"/>
  <c r="L75" i="11"/>
  <c r="K312" i="11"/>
  <c r="L312" i="11"/>
  <c r="K336" i="11"/>
  <c r="L336" i="11"/>
  <c r="K170" i="11"/>
  <c r="L170" i="11"/>
  <c r="K158" i="11"/>
  <c r="L158" i="11"/>
  <c r="K21" i="11"/>
  <c r="L21" i="11"/>
  <c r="K176" i="11"/>
  <c r="L176" i="11"/>
  <c r="K184" i="11"/>
  <c r="L184" i="11"/>
  <c r="L505" i="11"/>
  <c r="K505" i="11"/>
  <c r="K424" i="11"/>
  <c r="L424" i="11"/>
  <c r="K129" i="11"/>
  <c r="L129" i="11"/>
  <c r="K149" i="11"/>
  <c r="L149" i="11"/>
  <c r="K385" i="11"/>
  <c r="L385" i="11"/>
  <c r="K429" i="11"/>
  <c r="L429" i="11"/>
  <c r="L207" i="11"/>
  <c r="K207" i="11"/>
  <c r="L195" i="11"/>
  <c r="K195" i="11"/>
  <c r="L199" i="11"/>
  <c r="K199" i="11"/>
  <c r="L68" i="11"/>
  <c r="K68" i="11"/>
  <c r="K520" i="11"/>
  <c r="L520" i="11"/>
  <c r="K402" i="11"/>
  <c r="L402" i="11"/>
  <c r="K121" i="11"/>
  <c r="L121" i="11"/>
  <c r="K393" i="11"/>
  <c r="L393" i="11"/>
  <c r="K225" i="11"/>
  <c r="L225" i="11"/>
  <c r="K13" i="11"/>
  <c r="L13" i="11"/>
  <c r="L334" i="11"/>
  <c r="K334" i="11"/>
  <c r="L419" i="11"/>
  <c r="K419" i="11"/>
  <c r="K382" i="11"/>
  <c r="L382" i="11"/>
  <c r="K268" i="11"/>
  <c r="L268" i="11"/>
  <c r="K70" i="11"/>
  <c r="L70" i="11"/>
  <c r="K309" i="11"/>
  <c r="L309" i="11"/>
  <c r="K489" i="11"/>
  <c r="L489" i="11"/>
  <c r="K168" i="11"/>
  <c r="L168" i="11"/>
  <c r="K157" i="11"/>
  <c r="L157" i="11"/>
  <c r="K26" i="11"/>
  <c r="L26" i="11"/>
  <c r="K181" i="11"/>
  <c r="L181" i="11"/>
  <c r="K183" i="11"/>
  <c r="L183" i="11"/>
  <c r="K516" i="11"/>
  <c r="L516" i="11"/>
  <c r="K444" i="11"/>
  <c r="L444" i="11"/>
  <c r="K127" i="11"/>
  <c r="L127" i="11"/>
  <c r="K148" i="11"/>
  <c r="L148" i="11"/>
  <c r="L391" i="11"/>
  <c r="K391" i="11"/>
  <c r="K428" i="11"/>
  <c r="L428" i="11"/>
  <c r="K205" i="11"/>
  <c r="L205" i="11"/>
  <c r="K194" i="11"/>
  <c r="L194" i="11"/>
  <c r="K197" i="11"/>
  <c r="L197" i="11"/>
  <c r="K64" i="11"/>
  <c r="L64" i="11"/>
  <c r="K519" i="11"/>
  <c r="L519" i="11"/>
  <c r="K400" i="11"/>
  <c r="L400" i="11"/>
  <c r="L319" i="11"/>
  <c r="K319" i="11"/>
  <c r="K397" i="11"/>
  <c r="L397" i="11"/>
  <c r="L224" i="11"/>
  <c r="K224" i="11"/>
  <c r="K10" i="11"/>
  <c r="L10" i="11"/>
  <c r="L335" i="11"/>
  <c r="K335" i="11"/>
  <c r="K417" i="11"/>
  <c r="L417" i="11"/>
  <c r="L384" i="11"/>
  <c r="K384" i="11"/>
  <c r="K322" i="11"/>
  <c r="L322" i="11"/>
  <c r="K74" i="11"/>
  <c r="L74" i="11"/>
  <c r="K308" i="11"/>
  <c r="L308" i="11"/>
  <c r="K488" i="11"/>
  <c r="L488" i="11"/>
  <c r="K174" i="11"/>
  <c r="L174" i="11"/>
  <c r="K156" i="11"/>
  <c r="L156" i="11"/>
  <c r="K22" i="11"/>
  <c r="L22" i="11"/>
  <c r="L412" i="11"/>
  <c r="K412" i="11"/>
  <c r="K182" i="11"/>
  <c r="L182" i="11"/>
  <c r="L509" i="11"/>
  <c r="K509" i="11"/>
  <c r="K441" i="11"/>
  <c r="L441" i="11"/>
  <c r="K128" i="11"/>
  <c r="L128" i="11"/>
  <c r="K147" i="11"/>
  <c r="L147" i="11"/>
  <c r="K390" i="11"/>
  <c r="L390" i="11"/>
  <c r="K82" i="11"/>
  <c r="L82" i="11"/>
  <c r="L204" i="11"/>
  <c r="K204" i="11"/>
  <c r="K193" i="11"/>
  <c r="L193" i="11"/>
  <c r="K196" i="11"/>
  <c r="L196" i="11"/>
  <c r="K498" i="11"/>
  <c r="L498" i="11"/>
  <c r="K523" i="11"/>
  <c r="L523" i="11"/>
  <c r="K405" i="11"/>
  <c r="L405" i="11"/>
  <c r="K318" i="11"/>
  <c r="L318" i="11"/>
  <c r="K396" i="11"/>
  <c r="L396" i="11"/>
  <c r="L228" i="11"/>
  <c r="K228" i="11"/>
  <c r="K9" i="11"/>
  <c r="L9" i="11"/>
  <c r="K221" i="11"/>
  <c r="L221" i="11"/>
  <c r="L415" i="11"/>
  <c r="K415" i="11"/>
  <c r="K381" i="11"/>
  <c r="L381" i="11"/>
  <c r="K325" i="11"/>
  <c r="L325" i="11"/>
  <c r="K73" i="11"/>
  <c r="L73" i="11"/>
  <c r="L311" i="11"/>
  <c r="K311" i="11"/>
  <c r="L487" i="11"/>
  <c r="K487" i="11"/>
  <c r="K59" i="11"/>
  <c r="L59" i="11"/>
  <c r="K155" i="11"/>
  <c r="L155" i="11"/>
  <c r="K27" i="11"/>
  <c r="L27" i="11"/>
  <c r="L409" i="11"/>
  <c r="K409" i="11"/>
  <c r="K188" i="11"/>
  <c r="L188" i="11"/>
  <c r="L504" i="11"/>
  <c r="L445" i="11"/>
  <c r="K445" i="11"/>
  <c r="K167" i="11"/>
  <c r="L167" i="11"/>
  <c r="K153" i="11"/>
  <c r="L153" i="11"/>
  <c r="L389" i="11"/>
  <c r="K389" i="11"/>
  <c r="K83" i="11"/>
  <c r="L83" i="11"/>
  <c r="L203" i="11"/>
  <c r="K203" i="11"/>
  <c r="K192" i="11"/>
  <c r="L192" i="11"/>
  <c r="K198" i="11"/>
  <c r="L198" i="11"/>
  <c r="L497" i="11"/>
  <c r="K497" i="11"/>
  <c r="K522" i="11"/>
  <c r="L522" i="11"/>
  <c r="K399" i="11"/>
  <c r="L399" i="11"/>
  <c r="K317" i="11"/>
  <c r="L317" i="11"/>
  <c r="K274" i="11"/>
  <c r="L274" i="11"/>
  <c r="L227" i="11"/>
  <c r="K227" i="11"/>
  <c r="K8" i="11"/>
  <c r="L8" i="11"/>
  <c r="K219" i="11"/>
  <c r="L219" i="11"/>
  <c r="L414" i="11"/>
  <c r="K414" i="11"/>
  <c r="L380" i="11"/>
  <c r="K380" i="11"/>
  <c r="K326" i="11"/>
  <c r="L326" i="11"/>
  <c r="K18" i="11"/>
  <c r="L18" i="11"/>
  <c r="K310" i="11"/>
  <c r="L310" i="11"/>
  <c r="K486" i="11"/>
  <c r="L486" i="11"/>
  <c r="K56" i="11"/>
  <c r="L56" i="11"/>
  <c r="K154" i="11"/>
  <c r="L154" i="11"/>
  <c r="L25" i="11"/>
  <c r="K25" i="11"/>
  <c r="K408" i="11"/>
  <c r="L408" i="11"/>
  <c r="L513" i="11"/>
  <c r="K513" i="11"/>
  <c r="K511" i="11"/>
  <c r="L511" i="11"/>
  <c r="K442" i="11"/>
  <c r="L442" i="11"/>
  <c r="K164" i="11"/>
  <c r="L164" i="11"/>
  <c r="K152" i="11"/>
  <c r="L152" i="11"/>
  <c r="K388" i="11"/>
  <c r="L388" i="11"/>
  <c r="L79" i="11"/>
  <c r="K79" i="11"/>
  <c r="K210" i="11"/>
  <c r="L210" i="11"/>
  <c r="L191" i="11"/>
  <c r="K191" i="11"/>
  <c r="L201" i="11"/>
  <c r="K201" i="11"/>
  <c r="K501" i="11"/>
  <c r="L501" i="11"/>
  <c r="L115" i="11"/>
  <c r="K115" i="11"/>
  <c r="K404" i="11"/>
  <c r="L404" i="11"/>
  <c r="K316" i="11"/>
  <c r="L316" i="11"/>
  <c r="K278" i="11"/>
  <c r="L278" i="11"/>
  <c r="K226" i="11"/>
  <c r="L226" i="11"/>
  <c r="K12" i="11"/>
  <c r="L12" i="11"/>
  <c r="L223" i="11"/>
  <c r="K223" i="11"/>
  <c r="K146" i="11"/>
  <c r="L146" i="11"/>
  <c r="L383" i="11"/>
  <c r="K383" i="11"/>
  <c r="K328" i="11"/>
  <c r="L328" i="11"/>
  <c r="K17" i="11"/>
  <c r="L17" i="11"/>
  <c r="L314" i="11"/>
  <c r="K314" i="11"/>
  <c r="L483" i="11"/>
  <c r="K483" i="11"/>
  <c r="K57" i="11"/>
  <c r="L57" i="11"/>
  <c r="K450" i="11"/>
  <c r="L450" i="11"/>
  <c r="L24" i="11"/>
  <c r="K24" i="11"/>
  <c r="L407" i="11"/>
  <c r="K407" i="11"/>
  <c r="K508" i="11"/>
  <c r="L508" i="11"/>
  <c r="L515" i="11"/>
  <c r="K515" i="11"/>
  <c r="K446" i="11"/>
  <c r="L446" i="11"/>
  <c r="K165" i="11"/>
  <c r="L165" i="11"/>
  <c r="K138" i="11"/>
  <c r="L138" i="11"/>
  <c r="K386" i="11"/>
  <c r="L386" i="11"/>
  <c r="K81" i="11"/>
  <c r="L81" i="11"/>
  <c r="K216" i="11"/>
  <c r="L216" i="11"/>
  <c r="K190" i="11"/>
  <c r="L190" i="11"/>
</calcChain>
</file>

<file path=xl/sharedStrings.xml><?xml version="1.0" encoding="utf-8"?>
<sst xmlns="http://schemas.openxmlformats.org/spreadsheetml/2006/main" count="5044" uniqueCount="594">
  <si>
    <t>TT</t>
  </si>
  <si>
    <t>LK</t>
  </si>
  <si>
    <t>Tên đường giao thông</t>
  </si>
  <si>
    <t>Điểm đầu</t>
  </si>
  <si>
    <t>Điểm cuối</t>
  </si>
  <si>
    <t>Giá đất theo Quyết định 86/2024/QĐ-UBND ngày 27/12/2024</t>
  </si>
  <si>
    <t>VT2</t>
  </si>
  <si>
    <t>VT3</t>
  </si>
  <si>
    <t>VT4</t>
  </si>
  <si>
    <t>VC</t>
  </si>
  <si>
    <t xml:space="preserve">Các tuyến đường giao thông đấu nối trực tiếp ra </t>
  </si>
  <si>
    <t>VT2*0,8</t>
  </si>
  <si>
    <t>VT3*0,8</t>
  </si>
  <si>
    <t>VT4*0,8</t>
  </si>
  <si>
    <t>Đường Võ Thị Sáu</t>
  </si>
  <si>
    <t>Đường Trịnh Hoài Đức</t>
  </si>
  <si>
    <t>Đường Trương Công Định</t>
  </si>
  <si>
    <t>Đường Hùng Vương</t>
  </si>
  <si>
    <t>Đường Lê Quý Đôn</t>
  </si>
  <si>
    <t>Đường Chu Văn An</t>
  </si>
  <si>
    <t>Đường Nguyễn Văn Trỗi</t>
  </si>
  <si>
    <t>Các đường còn lại</t>
  </si>
  <si>
    <t>Quốc lộ 20</t>
  </si>
  <si>
    <t xml:space="preserve">Quốc lộ 20 </t>
  </si>
  <si>
    <t>TP</t>
  </si>
  <si>
    <t>TP1NT1_D1</t>
  </si>
  <si>
    <t>TP1NT1_D4</t>
  </si>
  <si>
    <t>Đường Tà Lài</t>
  </si>
  <si>
    <t>TP6NT2_D1</t>
  </si>
  <si>
    <t>Đường Trà Cổ</t>
  </si>
  <si>
    <t>TP9NT2_D1</t>
  </si>
  <si>
    <t>TP9NT2_D2</t>
  </si>
  <si>
    <t>TP9NT2_D3</t>
  </si>
  <si>
    <t>TP11NT2</t>
  </si>
  <si>
    <t>TP12NT2</t>
  </si>
  <si>
    <t>TP13NT2</t>
  </si>
  <si>
    <t>Đường Giang Điền</t>
  </si>
  <si>
    <t>Đường rẽ vào tượng đài Đức Mẹ</t>
  </si>
  <si>
    <t xml:space="preserve">Đường 129 </t>
  </si>
  <si>
    <t>TP22NT2_D1</t>
  </si>
  <si>
    <t>TP22NT2_D2</t>
  </si>
  <si>
    <t>Hết nghĩa trang</t>
  </si>
  <si>
    <t>TP23NT</t>
  </si>
  <si>
    <t>Đường Đồng Dâu</t>
  </si>
  <si>
    <t>Đường số 3 ấp Thọ Lâm</t>
  </si>
  <si>
    <t>TP24NT_D1</t>
  </si>
  <si>
    <t>TP24NT_D2</t>
  </si>
  <si>
    <t>TP25NT</t>
  </si>
  <si>
    <t>TP26NT</t>
  </si>
  <si>
    <t>Đường Phú Thanh - Trà Cổ</t>
  </si>
  <si>
    <t>TP26NT_D1</t>
  </si>
  <si>
    <t>TP27NT</t>
  </si>
  <si>
    <t>TP28NT</t>
  </si>
  <si>
    <t>Đường Km 130</t>
  </si>
  <si>
    <t>TP29NT</t>
  </si>
  <si>
    <t>TP30NT</t>
  </si>
  <si>
    <t>Giáp ranh xã Phú Lâm</t>
  </si>
  <si>
    <t>TP31NT</t>
  </si>
  <si>
    <t>TP32NT</t>
  </si>
  <si>
    <t>TP33NT</t>
  </si>
  <si>
    <t>TP34NT</t>
  </si>
  <si>
    <t>Đường Chợ Ngọc Lâm</t>
  </si>
  <si>
    <t>TP35NT</t>
  </si>
  <si>
    <t>TP36NT</t>
  </si>
  <si>
    <t>TP37NT</t>
  </si>
  <si>
    <t>TP38NT</t>
  </si>
  <si>
    <t>TP39NT</t>
  </si>
  <si>
    <t>TP40NT</t>
  </si>
  <si>
    <t>Đường Phú Xuân - Núi Tượng</t>
  </si>
  <si>
    <t>TP41NT2_D1</t>
  </si>
  <si>
    <t>TP41NT2_D2</t>
  </si>
  <si>
    <t>TP41NT2_D3</t>
  </si>
  <si>
    <t>TP42NT_D1</t>
  </si>
  <si>
    <t>TP42NT_D2</t>
  </si>
  <si>
    <t>TP43NT</t>
  </si>
  <si>
    <t>TP47NT</t>
  </si>
  <si>
    <t>Đường Nguyễn Đình Chiểu</t>
  </si>
  <si>
    <t>Đường Nguyễn Hữu Cảnh</t>
  </si>
  <si>
    <t>Đường Phạm Ngọc Thạch</t>
  </si>
  <si>
    <t>Đường Lương Thế Vinh</t>
  </si>
  <si>
    <t>Nguyễn Văn Cừ</t>
  </si>
  <si>
    <t>Đường Nguyễn Văn Linh</t>
  </si>
  <si>
    <t>TP1DT_D1</t>
  </si>
  <si>
    <t>Hết Trường Tiểu học Nguyễn Thị Định cơ sở 2</t>
  </si>
  <si>
    <t>TP1DT_D2</t>
  </si>
  <si>
    <t>Hết cây xăng (thuộc khu 2)</t>
  </si>
  <si>
    <t>TP1DT_D3</t>
  </si>
  <si>
    <t>Cây xăng (thuộc khu 2)</t>
  </si>
  <si>
    <t>TP1DT_D4</t>
  </si>
  <si>
    <t>TP1DT_D5</t>
  </si>
  <si>
    <t>TP1DT_D7</t>
  </si>
  <si>
    <t>Đầu cây xăng Đoan Dung</t>
  </si>
  <si>
    <t>TP1DT_D8</t>
  </si>
  <si>
    <t>TP2DT</t>
  </si>
  <si>
    <t>TP3DT</t>
  </si>
  <si>
    <t>Đường Nguyễn Tất Thành</t>
  </si>
  <si>
    <t>TP4DT</t>
  </si>
  <si>
    <t>TP5DT_D1</t>
  </si>
  <si>
    <t>TP5DT_D2</t>
  </si>
  <si>
    <t>Hết ranh Trường Dân tộc nội trú</t>
  </si>
  <si>
    <t>TP5DT_D3</t>
  </si>
  <si>
    <t>TP5DT_D4</t>
  </si>
  <si>
    <t>TP6DT_D1</t>
  </si>
  <si>
    <t>Ngã tư Tà Lài</t>
  </si>
  <si>
    <t>TP6DT_D2</t>
  </si>
  <si>
    <t>Đường Nguyễn Thị Định</t>
  </si>
  <si>
    <t>Giáp KCN Tân Phú (đoạn nối dài)</t>
  </si>
  <si>
    <t>TP7DT_D1</t>
  </si>
  <si>
    <t>TP7DT_D2</t>
  </si>
  <si>
    <t>TP8DT</t>
  </si>
  <si>
    <t>TP9DT_D1</t>
  </si>
  <si>
    <t>Chợ huyện Tân Phú</t>
  </si>
  <si>
    <t>TP9DT_D2</t>
  </si>
  <si>
    <t>TP10DT</t>
  </si>
  <si>
    <t>TP11DT</t>
  </si>
  <si>
    <t>Đường Phạm Ngọc Thạch (từ Quốc lộ 20 đến hết ranh thửa đất số 83, tờ BĐĐC số 2 về bên phải và hết ranh thửa đất số 508, tờ BĐĐC số 2 về bên trái, thị trấn Tân Phú)</t>
  </si>
  <si>
    <t>TP12DT</t>
  </si>
  <si>
    <t>TP13DT</t>
  </si>
  <si>
    <t>TP14DT</t>
  </si>
  <si>
    <t>TP15DT_D1</t>
  </si>
  <si>
    <t>TP15DT_D2</t>
  </si>
  <si>
    <t>Đường vào Khu công nghiệp Tân Phú</t>
  </si>
  <si>
    <t>TP15DT_D3</t>
  </si>
  <si>
    <t>TP16DT_D1</t>
  </si>
  <si>
    <t>Đường vào chợ Trà Cổ</t>
  </si>
  <si>
    <t>TP16DT_D2</t>
  </si>
  <si>
    <t>TP17DT</t>
  </si>
  <si>
    <t>TP18DT</t>
  </si>
  <si>
    <t>Đường Nguyễn Thượng Hiền</t>
  </si>
  <si>
    <t>TP19DT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</si>
  <si>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</si>
  <si>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</si>
  <si>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Đường từ ngã 3 đi bến đồ Phú Tân đến ngã ba giáp ranh xã Tà Lài</t>
  </si>
  <si>
    <t xml:space="preserve">Đường chợ Phú Lộc đi xã Phú Tân huyện Định Quán cũ </t>
  </si>
  <si>
    <t xml:space="preserve">Đoạn giao từ đường Tà Lài đến ngã 3 đi bến đò Phú Tân </t>
  </si>
  <si>
    <t>Đường Phú Lộc - Phú Xuân</t>
  </si>
  <si>
    <t>Đường Phú Xuân - Thanh Sơn</t>
  </si>
  <si>
    <t>Đường số 1 Ngọc Lâm</t>
  </si>
  <si>
    <t>Đường Thọ Lâm 3</t>
  </si>
  <si>
    <t>Đường từ đường Trương Công Định đến hết ranh thửa đất số 394, tờ BĐĐC số 142</t>
  </si>
  <si>
    <t>Bên phải, đến hết ranh thửa đất số 13 tờ BĐĐC số 35; Bên trái, đến hết ranh thửa đất số 14, tờ BĐĐC số 35</t>
  </si>
  <si>
    <t>Đường số 7 Ngọc Lâm</t>
  </si>
  <si>
    <t>Đường Km 128</t>
  </si>
  <si>
    <t>Đường số 5 Ngọc Lâm</t>
  </si>
  <si>
    <t>Đường Suối Cọp</t>
  </si>
  <si>
    <t>Đường Bàu Rừng</t>
  </si>
  <si>
    <t>Đường số 2 Ngọc Lâm</t>
  </si>
  <si>
    <t>Đường Cắt Kiếng</t>
  </si>
  <si>
    <t>Đường Cầu Suối</t>
  </si>
  <si>
    <t>Đường số 3 Thọ Lâm</t>
  </si>
  <si>
    <t>Đường số 1 Thọ Lâm</t>
  </si>
  <si>
    <t>Đường Thanh Thọ</t>
  </si>
  <si>
    <t xml:space="preserve">Bệnh viện Đa khoa Tân Phú </t>
  </si>
  <si>
    <t>Ngã tư Phòng giao dịch Ngân hàng chính sách xã hội xã Tân Phú (đoạn ban đầu)</t>
  </si>
  <si>
    <t>đường Nguyễn Tất Thành</t>
  </si>
  <si>
    <t xml:space="preserve">Bên phải, đến hết ranh thửa đất số 83 tờ BĐĐC số 2; Bên trái, đến hết ranh thửa đất số 508, tờ BĐĐC số 2 </t>
  </si>
  <si>
    <t xml:space="preserve">Bên phải, đến hết ranh thửa đất số 118 tờ BĐĐC số 3; Bên trái, đến hết ranh thửa đất số 119, tờ BĐĐC số 3 </t>
  </si>
  <si>
    <t xml:space="preserve">Đường D1 đi khu tái định cư 9,7 ha </t>
  </si>
  <si>
    <t>Xã Tân Phú</t>
  </si>
  <si>
    <t>Tên Khu tái định cư</t>
  </si>
  <si>
    <t xml:space="preserve"> Giá đất theo Quyết định 86/2024/QĐ-UBND ngày 27/12/2024 </t>
  </si>
  <si>
    <t>Khu tái định cư (9.7ha) (thị trấn Tân Phú)</t>
  </si>
  <si>
    <t>Đường Hùng Vương (từ đường Nguyễn Thượng Hiền đến hết ranh thửa đất số 458, tờ BĐĐC số 2, thị trấn Tân Phú)</t>
  </si>
  <si>
    <t>Đường Hùng Vương (từ đường Nguyễn Du đến đường Nguyễn Thượng Hiền)</t>
  </si>
  <si>
    <t>Đường Nguyên Du (Đoạn từ đường Nguyễn Hữu Cảnh đến thửa đất số 16, tờ BĐĐC số 3, thị trấn Tân Phú)</t>
  </si>
  <si>
    <t>Khu tái định cư (15 ha) (thị trấn Tân Phú)</t>
  </si>
  <si>
    <t>Đường Hùng Vương (từ đường Nguyễn Chí Thanh đến đường Lý Thường Kiệt trong khu tái định cư)</t>
  </si>
  <si>
    <t>Đường Nguyễn Trí Phương (từ đường Nguyễn Chí Thanh đến đường Lý Thường Kiệt trong khu tái định cư)</t>
  </si>
  <si>
    <t>Đường Nguyễn Chí Thanh (từ đường Hùng Vương đến đường Lê Đại Hành trong khu tái định cư)</t>
  </si>
  <si>
    <t>Đường Lý Thường Kiệt (từ đường Hùng Vương đến đường Lê Đại Hành trong khu tái định cư)</t>
  </si>
  <si>
    <t>Đường Lê Đại Hành (từ đường Nguyễn Chí Thanh đến đường Lý Thường Kiệt trong khu tái định cư)</t>
  </si>
  <si>
    <t>Đường D1, D2, D3, D4, D5, D6, D7, D8</t>
  </si>
  <si>
    <t>Đường N4, N5, N12, N13</t>
  </si>
  <si>
    <t>Đường N1, N2, N3, N6, N7, N8, N9, N10, N14, N15, N16</t>
  </si>
  <si>
    <t xml:space="preserve">Các tuyến đường giao thông không đấu nối trực tiếp và thông ra </t>
  </si>
  <si>
    <t>Giá nhà nước</t>
  </si>
  <si>
    <t>bs</t>
  </si>
  <si>
    <t>Nguyễn Chí Thanh</t>
  </si>
  <si>
    <t>SỬA ĐOẠN</t>
  </si>
  <si>
    <t>Tà Lài</t>
  </si>
  <si>
    <t xml:space="preserve">Tà Lài </t>
  </si>
  <si>
    <t>Nguyễn Du</t>
  </si>
  <si>
    <t>Đường Hùng Vường</t>
  </si>
  <si>
    <t>Hết ranh thửa đất số 458, tờ BĐĐC số 2</t>
  </si>
  <si>
    <t>Tên đường phố, đường giao thông</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</si>
  <si>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</si>
  <si>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</si>
  <si>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</si>
  <si>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</si>
  <si>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</si>
  <si>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ở hiện hành</t>
  </si>
  <si>
    <t>Giá đất thương mại dịch vụ hiện hành</t>
  </si>
  <si>
    <t>Giá đất trồng cây lâu năm, đất trồng cây hằng năm hiện hành</t>
  </si>
  <si>
    <t>Đường vào Khu du lịch Suối Mơ</t>
  </si>
  <si>
    <t xml:space="preserve">đường Trà Cổ </t>
  </si>
  <si>
    <t>cổng Khu du lịch Suối Mơ</t>
  </si>
  <si>
    <t>Đường ấp 5-ấp 6 xã Trà Cổ Cũ</t>
  </si>
  <si>
    <t>thửa đất số 154, tờ bản đồ số 154</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</si>
  <si>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</si>
  <si>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</si>
  <si>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</si>
  <si>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</si>
  <si>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Giá đất trồng rừng sản xuất, nuôi trồng thủy sản hiện hành</t>
  </si>
  <si>
    <t>đường Nguyễn Tri Phương</t>
  </si>
  <si>
    <t>đường Lê Đại Hành</t>
  </si>
  <si>
    <t>hết ranh thửa đất số 52, tờ BĐĐC số 31</t>
  </si>
  <si>
    <t>hết ranh thửa đất số 113 tờ BĐĐC số 3 về bên trái và hết ranh thửa đất số 785 tờ BĐĐC số 3 về bên phải</t>
  </si>
  <si>
    <t>Hết ranh thửa đất số 1, tờ BĐĐC số 103 về bên phải và hết ranh thửa đất số 5, tờ BĐĐC số 103 về bên trái</t>
  </si>
  <si>
    <t>Hết ranh thửa đất số 2, tờ BĐĐC số 101 về bên phải và hết ranh thửa đất số 69, tờ BĐĐC số 112 về bên trái</t>
  </si>
  <si>
    <t>Hết ranh thửa đất số 203, tờ BĐĐC số 178 về bên phải và hết ranh thửa đất số 204, tờ BĐĐC số 178 về bên trái</t>
  </si>
  <si>
    <t>Hết ranh thửa đất số 450, tờ BĐĐC số 140 (xã Tân Phú)</t>
  </si>
  <si>
    <t>Hết ranh thửa đất số 450, tờ BĐĐC số 142 xã Tân Phú</t>
  </si>
  <si>
    <t>Hết ranh thửa đất số 394 tờ bản đồ số 142 (xã Tân Phú)</t>
  </si>
  <si>
    <t>Ranh thửa đất số 140, tờ BĐĐC số 164 xã Tân Phú</t>
  </si>
  <si>
    <t>Hết ranh thửa đất số 200 tờ BĐĐC số 166 về bên phải và hết ranh thửa đất số 348, tờ BĐĐC số 166 về bên trái xã Tân Phú</t>
  </si>
  <si>
    <t>Hết ranh thửa đất số 107 tờ BĐĐC số 198 về bên phải và đến hết ranh thửa đất số 100, tờ BĐĐC số 198 về bên trái</t>
  </si>
  <si>
    <t>Hết ranh thửa đất số 184 tờ BĐĐC số 186 về bên phải và đến hết ranh thửa đất số 137, tờ BĐĐC số 186 về bên trái</t>
  </si>
  <si>
    <t>Hết ranh thửa đất số 237 tờ BĐĐC số 181 về bên phải và hết ranh thửa đất số 207, tờ BĐĐC số 181 về bên trái</t>
  </si>
  <si>
    <t>Hết ranh thửa đất số 125 tờ BĐĐC số 168 về bên phải và hết ranh thửa đất số 519, tờ BĐĐC số 168 về bên trái</t>
  </si>
  <si>
    <t>Hết ranh thửa đất số 62 tờ BĐĐC số 177 về bên phải và hết ranh thửa đất số 19, tờ BĐĐC số 177 về bên trái</t>
  </si>
  <si>
    <t>Hết ranh thửa đất số 116 tờ BĐĐC số 161 về bên phải và hết ranh thửa đất số 117, tờ BĐĐC số 161 về bên trái</t>
  </si>
  <si>
    <t>Hết ranh thửa đất số 29 tờ BĐĐC số 179 về bên phải và hết ranh thửa đất số 23, tờ BĐĐC số 179 về bên trái</t>
  </si>
  <si>
    <t>Hết ranh thửa đất số 550, tờ BĐĐC số 3 về bên phải và hết ranh thửa đất số 574, tờ BĐĐC số 3 về bên trái</t>
  </si>
  <si>
    <t>Hết ranh thửa đất số 27 tờ BĐĐC số 7 về bên phải và hết ranh thửa đất số 7, tờ BĐĐC số 142 về bên trái</t>
  </si>
  <si>
    <t>TP15DT_D1+1</t>
  </si>
  <si>
    <t>TP15DT_D1+2</t>
  </si>
  <si>
    <t>TP15DT_D1+3</t>
  </si>
  <si>
    <t>TP15DT_D1+4</t>
  </si>
  <si>
    <t>TP15DT_D2+1</t>
  </si>
  <si>
    <t>TP15DT_D2+2</t>
  </si>
  <si>
    <t>TP15DT_D2+3</t>
  </si>
  <si>
    <t>TP15DT_D2+4</t>
  </si>
  <si>
    <t>TP15DT_D3+1</t>
  </si>
  <si>
    <t>TP15DT_D3+2</t>
  </si>
  <si>
    <t>TP15DT_D3+3</t>
  </si>
  <si>
    <t>TP15DT_D3+4</t>
  </si>
  <si>
    <t>TP6NT2_D1+1</t>
  </si>
  <si>
    <t>TP6NT2_D1+2</t>
  </si>
  <si>
    <t>TP6NT2_D1+3</t>
  </si>
  <si>
    <t>TP6NT2_D1+4</t>
  </si>
  <si>
    <t>TP12NT2+1</t>
  </si>
  <si>
    <t>TP12NT2+2</t>
  </si>
  <si>
    <t>TP12NT2+3</t>
  </si>
  <si>
    <t>TP12NT2+4</t>
  </si>
  <si>
    <t>TP13NT2+1</t>
  </si>
  <si>
    <t>TP13NT2+2</t>
  </si>
  <si>
    <t>TP13NT2+3</t>
  </si>
  <si>
    <t>TP13NT2+4</t>
  </si>
  <si>
    <t>TP47NT+1</t>
  </si>
  <si>
    <t>TP47NT+2</t>
  </si>
  <si>
    <t>TP47NT+3</t>
  </si>
  <si>
    <t>TP47NT+4</t>
  </si>
  <si>
    <t>TP11NT2+1</t>
  </si>
  <si>
    <t>TP11NT2+2</t>
  </si>
  <si>
    <t>TP11NT2+3</t>
  </si>
  <si>
    <t>TP11NT2+4</t>
  </si>
  <si>
    <t>TP41NT2_D1+1</t>
  </si>
  <si>
    <t>TP41NT2_D1+2</t>
  </si>
  <si>
    <t>TP41NT2_D1+3</t>
  </si>
  <si>
    <t>TP41NT2_D1+4</t>
  </si>
  <si>
    <t>TP41NT2_D2+1</t>
  </si>
  <si>
    <t>TP41NT2_D2+2</t>
  </si>
  <si>
    <t>TP41NT2_D2+3</t>
  </si>
  <si>
    <t>TP41NT2_D2+4</t>
  </si>
  <si>
    <t>TP41NT2_D3+1</t>
  </si>
  <si>
    <t>TP41NT2_D3+2</t>
  </si>
  <si>
    <t>TP41NT2_D3+3</t>
  </si>
  <si>
    <t>TP41NT2_D3+4</t>
  </si>
  <si>
    <t>TP43NT+1</t>
  </si>
  <si>
    <t>TP43NT+2</t>
  </si>
  <si>
    <t>TP43NT+3</t>
  </si>
  <si>
    <t>TP43NT+4</t>
  </si>
  <si>
    <t>TP40NT+1</t>
  </si>
  <si>
    <t>TP40NT+2</t>
  </si>
  <si>
    <t>TP40NT+3</t>
  </si>
  <si>
    <t>TP40NT+4</t>
  </si>
  <si>
    <t>TP37NT+1</t>
  </si>
  <si>
    <t>TP37NT+2</t>
  </si>
  <si>
    <t>TP37NT+3</t>
  </si>
  <si>
    <t>TP37NT+4</t>
  </si>
  <si>
    <t>TP30NT+1</t>
  </si>
  <si>
    <t>TP30NT+2</t>
  </si>
  <si>
    <t>TP30NT+3</t>
  </si>
  <si>
    <t>TP30NT+4</t>
  </si>
  <si>
    <t>TP1DT_D1+1</t>
  </si>
  <si>
    <t>TP1DT_D1+2</t>
  </si>
  <si>
    <t>TP1DT_D1+3</t>
  </si>
  <si>
    <t>TP1DT_D1+4</t>
  </si>
  <si>
    <t>TP1DT_D2+1</t>
  </si>
  <si>
    <t>TP1DT_D2+2</t>
  </si>
  <si>
    <t>TP1DT_D2+3</t>
  </si>
  <si>
    <t>TP1DT_D2+4</t>
  </si>
  <si>
    <t>TP1DT_D3+1</t>
  </si>
  <si>
    <t>TP1DT_D3+2</t>
  </si>
  <si>
    <t>TP1DT_D3+3</t>
  </si>
  <si>
    <t>TP1DT_D3+4</t>
  </si>
  <si>
    <t>TP1DT_D4+1</t>
  </si>
  <si>
    <t>TP1DT_D4+2</t>
  </si>
  <si>
    <t>TP1DT_D4+3</t>
  </si>
  <si>
    <t>TP1DT_D4+4</t>
  </si>
  <si>
    <t>TP1DT_D5+1</t>
  </si>
  <si>
    <t>TP1DT_D5+2</t>
  </si>
  <si>
    <t>TP1DT_D5+3</t>
  </si>
  <si>
    <t>TP1DT_D5+4</t>
  </si>
  <si>
    <t>TP1DT_D7+1</t>
  </si>
  <si>
    <t>TP1DT_D7+2</t>
  </si>
  <si>
    <t>TP1DT_D7+3</t>
  </si>
  <si>
    <t>TP1DT_D7+4</t>
  </si>
  <si>
    <t>TP1DT_D8+1</t>
  </si>
  <si>
    <t>TP1DT_D8+2</t>
  </si>
  <si>
    <t>TP1DT_D8+3</t>
  </si>
  <si>
    <t>TP1DT_D8+4</t>
  </si>
  <si>
    <t>TP1NT1_D1+1</t>
  </si>
  <si>
    <t>TP1NT1_D1+2</t>
  </si>
  <si>
    <t>TP1NT1_D1+3</t>
  </si>
  <si>
    <t>TP1NT1_D1+4</t>
  </si>
  <si>
    <t>TP1NT1_D4+1</t>
  </si>
  <si>
    <t>TP1NT1_D4+2</t>
  </si>
  <si>
    <t>TP1NT1_D4+3</t>
  </si>
  <si>
    <t>TP1NT1_D4+4</t>
  </si>
  <si>
    <t>TP16DT_D1+1</t>
  </si>
  <si>
    <t>TP16DT_D1+2</t>
  </si>
  <si>
    <t>TP16DT_D1+3</t>
  </si>
  <si>
    <t>TP16DT_D1+4</t>
  </si>
  <si>
    <t>TP16DT_D2+1</t>
  </si>
  <si>
    <t>TP16DT_D2+2</t>
  </si>
  <si>
    <t>TP16DT_D2+3</t>
  </si>
  <si>
    <t>TP16DT_D2+4</t>
  </si>
  <si>
    <t>TP9NT2_D1+1</t>
  </si>
  <si>
    <t>TP9NT2_D1+2</t>
  </si>
  <si>
    <t>TP9NT2_D1+3</t>
  </si>
  <si>
    <t>TP9NT2_D1+4</t>
  </si>
  <si>
    <t>TP9NT2_D2+1</t>
  </si>
  <si>
    <t>TP9NT2_D2+2</t>
  </si>
  <si>
    <t>TP9NT2_D2+3</t>
  </si>
  <si>
    <t>TP9NT2_D2+4</t>
  </si>
  <si>
    <t>TP9NT2_D3+1</t>
  </si>
  <si>
    <t>TP9NT2_D3+2</t>
  </si>
  <si>
    <t>TP9NT2_D3+3</t>
  </si>
  <si>
    <t>TP9NT2_D3+4</t>
  </si>
  <si>
    <t>TP13DT+1</t>
  </si>
  <si>
    <t>TP13DT+2</t>
  </si>
  <si>
    <t>TP13DT+3</t>
  </si>
  <si>
    <t>TP13DT+4</t>
  </si>
  <si>
    <t>TP42NT_D1+1</t>
  </si>
  <si>
    <t>TP42NT_D1+2</t>
  </si>
  <si>
    <t>TP42NT_D1+3</t>
  </si>
  <si>
    <t>TP42NT_D1+4</t>
  </si>
  <si>
    <t>TP42NT_D2+1</t>
  </si>
  <si>
    <t>TP42NT_D2+2</t>
  </si>
  <si>
    <t>TP42NT_D2+3</t>
  </si>
  <si>
    <t>TP42NT_D2+4</t>
  </si>
  <si>
    <t>TP2DT+1</t>
  </si>
  <si>
    <t>TP2DT+2</t>
  </si>
  <si>
    <t>TP2DT+3</t>
  </si>
  <si>
    <t>TP2DT+4</t>
  </si>
  <si>
    <t>TP26NT+1</t>
  </si>
  <si>
    <t>TP26NT+2</t>
  </si>
  <si>
    <t>TP26NT+3</t>
  </si>
  <si>
    <t>TP26NT+4</t>
  </si>
  <si>
    <t>TP27NT+1</t>
  </si>
  <si>
    <t>TP27NT+2</t>
  </si>
  <si>
    <t>TP27NT+3</t>
  </si>
  <si>
    <t>TP27NT+4</t>
  </si>
  <si>
    <t>TP28NT+1</t>
  </si>
  <si>
    <t>TP28NT+2</t>
  </si>
  <si>
    <t>TP28NT+3</t>
  </si>
  <si>
    <t>TP28NT+4</t>
  </si>
  <si>
    <t>TP29NT+1</t>
  </si>
  <si>
    <t>TP29NT+2</t>
  </si>
  <si>
    <t>TP29NT+3</t>
  </si>
  <si>
    <t>TP29NT+4</t>
  </si>
  <si>
    <t>TP22NT2_D1+1</t>
  </si>
  <si>
    <t>TP22NT2_D1+2</t>
  </si>
  <si>
    <t>TP22NT2_D1+3</t>
  </si>
  <si>
    <t>TP22NT2_D1+4</t>
  </si>
  <si>
    <t>TP22NT2_D2+1</t>
  </si>
  <si>
    <t>TP22NT2_D2+2</t>
  </si>
  <si>
    <t>TP22NT2_D2+3</t>
  </si>
  <si>
    <t>TP22NT2_D2+4</t>
  </si>
  <si>
    <t>TP35NT+1</t>
  </si>
  <si>
    <t>TP35NT+2</t>
  </si>
  <si>
    <t>TP35NT+3</t>
  </si>
  <si>
    <t>TP35NT+4</t>
  </si>
  <si>
    <t>TP34NT+1</t>
  </si>
  <si>
    <t>TP34NT+2</t>
  </si>
  <si>
    <t>TP34NT+3</t>
  </si>
  <si>
    <t>TP34NT+4</t>
  </si>
  <si>
    <t>TP23NT+1</t>
  </si>
  <si>
    <t>TP23NT+2</t>
  </si>
  <si>
    <t>TP23NT+3</t>
  </si>
  <si>
    <t>TP23NT+4</t>
  </si>
  <si>
    <t>TP36NT+1</t>
  </si>
  <si>
    <t>TP36NT+2</t>
  </si>
  <si>
    <t>TP36NT+3</t>
  </si>
  <si>
    <t>TP36NT+4</t>
  </si>
  <si>
    <t>TP39NT+1</t>
  </si>
  <si>
    <t>TP39NT+2</t>
  </si>
  <si>
    <t>TP39NT+3</t>
  </si>
  <si>
    <t>TP39NT+4</t>
  </si>
  <si>
    <t>TP38NT+1</t>
  </si>
  <si>
    <t>TP38NT+2</t>
  </si>
  <si>
    <t>TP38NT+3</t>
  </si>
  <si>
    <t>TP38NT+4</t>
  </si>
  <si>
    <t>TP25NT+1</t>
  </si>
  <si>
    <t>TP25NT+2</t>
  </si>
  <si>
    <t>TP25NT+3</t>
  </si>
  <si>
    <t>TP25NT+4</t>
  </si>
  <si>
    <t>TP24NT_D1+1</t>
  </si>
  <si>
    <t>TP24NT_D1+2</t>
  </si>
  <si>
    <t>TP24NT_D1+3</t>
  </si>
  <si>
    <t>TP24NT_D1+4</t>
  </si>
  <si>
    <t>TP24NT_D2+1</t>
  </si>
  <si>
    <t>TP24NT_D2+2</t>
  </si>
  <si>
    <t>TP24NT_D2+3</t>
  </si>
  <si>
    <t>TP24NT_D2+4</t>
  </si>
  <si>
    <t>TP31NT+1</t>
  </si>
  <si>
    <t>TP31NT+2</t>
  </si>
  <si>
    <t>TP31NT+3</t>
  </si>
  <si>
    <t>TP31NT+4</t>
  </si>
  <si>
    <t>TP32NT+1</t>
  </si>
  <si>
    <t>TP32NT+2</t>
  </si>
  <si>
    <t>TP32NT+3</t>
  </si>
  <si>
    <t>TP32NT+4</t>
  </si>
  <si>
    <t>TP33NT+1</t>
  </si>
  <si>
    <t>TP33NT+2</t>
  </si>
  <si>
    <t>TP33NT+3</t>
  </si>
  <si>
    <t>TP33NT+4</t>
  </si>
  <si>
    <t>TP3DT+1</t>
  </si>
  <si>
    <t>TP3DT+2</t>
  </si>
  <si>
    <t>TP3DT+3</t>
  </si>
  <si>
    <t>TP3DT+4</t>
  </si>
  <si>
    <t>TP4DT+1</t>
  </si>
  <si>
    <t>TP4DT+2</t>
  </si>
  <si>
    <t>TP4DT+3</t>
  </si>
  <si>
    <t>TP4DT+4</t>
  </si>
  <si>
    <t>TP5DT_D1+1</t>
  </si>
  <si>
    <t>TP5DT_D1+2</t>
  </si>
  <si>
    <t>TP5DT_D1+3</t>
  </si>
  <si>
    <t>TP5DT_D1+4</t>
  </si>
  <si>
    <t>TP5DT_D2+1</t>
  </si>
  <si>
    <t>TP5DT_D2+2</t>
  </si>
  <si>
    <t>TP5DT_D2+3</t>
  </si>
  <si>
    <t>TP5DT_D2+4</t>
  </si>
  <si>
    <t>TP5DT_D3+1</t>
  </si>
  <si>
    <t>TP5DT_D3+2</t>
  </si>
  <si>
    <t>TP5DT_D3+3</t>
  </si>
  <si>
    <t>TP5DT_D3+4</t>
  </si>
  <si>
    <t>TP5DT_D4+1</t>
  </si>
  <si>
    <t>TP5DT_D4+2</t>
  </si>
  <si>
    <t>TP5DT_D4+3</t>
  </si>
  <si>
    <t>TP5DT_D4+4</t>
  </si>
  <si>
    <t>TP6DT_D1+1</t>
  </si>
  <si>
    <t>TP6DT_D1+2</t>
  </si>
  <si>
    <t>TP6DT_D1+3</t>
  </si>
  <si>
    <t>TP6DT_D1+4</t>
  </si>
  <si>
    <t>TP6DT_D2+1</t>
  </si>
  <si>
    <t>TP6DT_D2+2</t>
  </si>
  <si>
    <t>TP6DT_D2+3</t>
  </si>
  <si>
    <t>TP6DT_D2+4</t>
  </si>
  <si>
    <t>TP7DT_D1+1</t>
  </si>
  <si>
    <t>TP7DT_D1+2</t>
  </si>
  <si>
    <t>TP7DT_D1+3</t>
  </si>
  <si>
    <t>TP7DT_D1+4</t>
  </si>
  <si>
    <t>TP7DT_D2+1</t>
  </si>
  <si>
    <t>TP7DT_D2+2</t>
  </si>
  <si>
    <t>TP7DT_D2+3</t>
  </si>
  <si>
    <t>TP7DT_D2+4</t>
  </si>
  <si>
    <t>TP8DT+1</t>
  </si>
  <si>
    <t>TP8DT+2</t>
  </si>
  <si>
    <t>TP8DT+3</t>
  </si>
  <si>
    <t>TP8DT+4</t>
  </si>
  <si>
    <t>TP9DT_D1+1</t>
  </si>
  <si>
    <t>TP9DT_D1+2</t>
  </si>
  <si>
    <t>TP9DT_D1+3</t>
  </si>
  <si>
    <t>TP9DT_D1+4</t>
  </si>
  <si>
    <t>TP9DT_D2+1</t>
  </si>
  <si>
    <t>TP9DT_D2+2</t>
  </si>
  <si>
    <t>TP9DT_D2+3</t>
  </si>
  <si>
    <t>TP9DT_D2+4</t>
  </si>
  <si>
    <t>TP10DT+1</t>
  </si>
  <si>
    <t>TP10DT+2</t>
  </si>
  <si>
    <t>TP10DT+3</t>
  </si>
  <si>
    <t>TP10DT+4</t>
  </si>
  <si>
    <t>TP11DT+1</t>
  </si>
  <si>
    <t>TP11DT+2</t>
  </si>
  <si>
    <t>TP11DT+3</t>
  </si>
  <si>
    <t>TP11DT+4</t>
  </si>
  <si>
    <t>TP12DT+1</t>
  </si>
  <si>
    <t>TP12DT+2</t>
  </si>
  <si>
    <t>TP12DT+3</t>
  </si>
  <si>
    <t>TP12DT+4</t>
  </si>
  <si>
    <t>TP14DT+1</t>
  </si>
  <si>
    <t>TP14DT+2</t>
  </si>
  <si>
    <t>TP14DT+3</t>
  </si>
  <si>
    <t>TP14DT+4</t>
  </si>
  <si>
    <t>TP17DT+1</t>
  </si>
  <si>
    <t>TP17DT+2</t>
  </si>
  <si>
    <t>TP17DT+3</t>
  </si>
  <si>
    <t>TP17DT+4</t>
  </si>
  <si>
    <t>TP18DT+1</t>
  </si>
  <si>
    <t>TP18DT+2</t>
  </si>
  <si>
    <t>TP18DT+3</t>
  </si>
  <si>
    <t>TP18DT+4</t>
  </si>
  <si>
    <t>TP19DT+1</t>
  </si>
  <si>
    <t>TP19DT+2</t>
  </si>
  <si>
    <t>TP19DT+3</t>
  </si>
  <si>
    <t>TP19DT+4</t>
  </si>
  <si>
    <t>TP21DT+1</t>
  </si>
  <si>
    <t>TP21DT+2</t>
  </si>
  <si>
    <t>TP21DT+3</t>
  </si>
  <si>
    <t>TP21DT+4</t>
  </si>
  <si>
    <t/>
  </si>
  <si>
    <t xml:space="preserve">Đường vào Khu công nghiệp Tân Phú </t>
  </si>
  <si>
    <t>Giáp ranh xã Tà Lài</t>
  </si>
  <si>
    <t>Ngã 3</t>
  </si>
  <si>
    <t>Bến đò Phú Tân đến giáp ranh xã Phú Vinh</t>
  </si>
  <si>
    <t>Chợ Ngọc Lâm</t>
  </si>
  <si>
    <t>Đường chợ Ngọc Lâm</t>
  </si>
  <si>
    <t>Giáp ranh xã Phú Vinh và xã Phú Hòa</t>
  </si>
  <si>
    <t xml:space="preserve">Đường vào chợ Trà Cổ </t>
  </si>
  <si>
    <t>Giáp ranh xã Trà Cổ cũ</t>
  </si>
  <si>
    <t>Đường số 1 (ấp 2-4B xã Trà Cổ cũ)</t>
  </si>
  <si>
    <t xml:space="preserve">Đường số 1 (ấp 2-4B xã Trà Cổ cũ) </t>
  </si>
  <si>
    <t>Đường ấp 5-6 (xã Trà Cổ cũ)</t>
  </si>
  <si>
    <t>Giáp ranh xã Phú Hòa</t>
  </si>
  <si>
    <t>Nhà thờ giáo xứ Vĩnh Lâm</t>
  </si>
  <si>
    <t>Đường 129</t>
  </si>
  <si>
    <t>Nghĩa trang</t>
  </si>
  <si>
    <t>Ranh nhà thờ Thọ Lâm</t>
  </si>
  <si>
    <t>Giáp Trường THCS Quang Trung</t>
  </si>
  <si>
    <t>Giáp đường Nguyễn Thị Định mở rộng</t>
  </si>
  <si>
    <t xml:space="preserve">Ngã tư Tà Lài </t>
  </si>
  <si>
    <t>Bến xe Tân Phú</t>
  </si>
  <si>
    <t xml:space="preserve">Chợ huyện Tân Phú </t>
  </si>
  <si>
    <t xml:space="preserve">Đường Nguyễn Hữu Cảnh </t>
  </si>
  <si>
    <t>Hết trường tiểu học Phạm Văn Đồng</t>
  </si>
  <si>
    <t>Hết ranh thị trấn Tân Phú cũ</t>
  </si>
  <si>
    <t>Ranh giới xã Phú Xuân (cũ)</t>
  </si>
  <si>
    <t>Ngã ba đi xã Phú Lâm</t>
  </si>
  <si>
    <t>gộp TP51</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</si>
  <si>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</si>
  <si>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</si>
  <si>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Giá đất sản xuất phi nông nghiệp hiện hành</t>
  </si>
  <si>
    <t>CLN, CHN</t>
  </si>
  <si>
    <t>RSX, NTS</t>
  </si>
  <si>
    <t>TP1+1Vị trí 1</t>
  </si>
  <si>
    <t>TP1+2Vị trí 1</t>
  </si>
  <si>
    <t>TP6+1+2Vị trí 1</t>
  </si>
  <si>
    <t>TP6+1+1Vị trí 1</t>
  </si>
  <si>
    <t>TP6+2+1Vị trí 1</t>
  </si>
  <si>
    <t>TP6+2+2Vị trí 1</t>
  </si>
  <si>
    <t>TP6+3+2Vị trí 1</t>
  </si>
  <si>
    <t>TP6+3+1Vị trí 1</t>
  </si>
  <si>
    <t xml:space="preserve"> có hiện trạng là đường nhựa, bê tông xi măng:
- Có bề rộng từ ≥3m đến &lt;5m, cách đường giao thông &gt;1.000m.
- Có bề rộng &lt;3m, cách đường giao thông &gt;200m.</t>
  </si>
  <si>
    <t>Vị trí</t>
  </si>
  <si>
    <t>Xã, phường</t>
  </si>
  <si>
    <t>Đường Nhóm</t>
  </si>
  <si>
    <t>Vị trí 1</t>
  </si>
  <si>
    <t>Xã Tân PhúVị trí 1170</t>
  </si>
  <si>
    <t>TTTP</t>
  </si>
  <si>
    <t>Vị trí 2</t>
  </si>
  <si>
    <t>Xã Tân PhúVị trí 2150</t>
  </si>
  <si>
    <t>Vị trí 3</t>
  </si>
  <si>
    <t>Xã Tân PhúVị trí 3135</t>
  </si>
  <si>
    <t>Vị trí 4</t>
  </si>
  <si>
    <t>Xã Tân PhúVị trí 4120</t>
  </si>
  <si>
    <t>Xã Tân PhúVị trí 170</t>
  </si>
  <si>
    <t>Các đường nhóm II</t>
  </si>
  <si>
    <t>Xã Tân PhúVị trí 260</t>
  </si>
  <si>
    <t>Các đường nhóm I</t>
  </si>
  <si>
    <t>Xã Tân PhúVị trí 350</t>
  </si>
  <si>
    <t>Xã Tân PhúVị trí 435</t>
  </si>
  <si>
    <t>Xã Tân PhúVị trí 165</t>
  </si>
  <si>
    <t>Xã Tân PhúVị trí 250</t>
  </si>
  <si>
    <t>Xã Tân PhúVị trí 340</t>
  </si>
  <si>
    <t>Xã Tân PhúVị trí 430</t>
  </si>
  <si>
    <t>Xã Tân PhúVị trí 180</t>
  </si>
  <si>
    <t>Xã Tân PhúVị trí 265</t>
  </si>
  <si>
    <t>Xã Tân PhúVị trí 360</t>
  </si>
  <si>
    <t>Xã Tân PhúVị trí 440</t>
  </si>
  <si>
    <t>Xã Tân PhúVị trí 1</t>
  </si>
  <si>
    <t>Xã Tân PhúVị trí 2</t>
  </si>
  <si>
    <t>Xã Tân PhúVị trí 3</t>
  </si>
  <si>
    <t>Xã Tân PhúVị trí 4</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</si>
  <si>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</si>
  <si>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</si>
  <si>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</si>
  <si>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</si>
  <si>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</si>
  <si>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</si>
  <si>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</si>
  <si>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A.2.48 HỆ SỐ ĐIỀU CHỈNH MỨC BIẾN ĐỘNG THỊ TRƯỜNG CÁC LOẠI ĐẤT NÔNG NGHIỆP
XÃ TÂN PHÚ, TỈNH ĐỒNG NAI</t>
  </si>
  <si>
    <t>PHỤ LỤC A.1.48 HỆ SỐ ĐIỀU CHỈNH MỨC BIẾN ĐỘNG THỊ TRƯỜNG CÁC LOẠI ĐẤT PHI NÔNG NGHIỆP
XÃ TÂN PHÚ,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</si>
</sst>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29"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i/>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sz val="13"/>
      <color rgb="FFFF0000"/>
      <name val="Times New Roman"/>
      <family val="1"/>
    </font>
    <font>
      <sz val="12"/>
      <color rgb="FF000000"/>
      <name val="Times New Roman"/>
      <family val="2"/>
    </font>
    <font>
      <b/>
      <sz val="12"/>
      <color rgb="FF000000"/>
      <name val="Times New Roman"/>
      <family val="1"/>
    </font>
    <font>
      <i/>
      <sz val="12"/>
      <color rgb="FFFF0000"/>
      <name val="Times New Roman"/>
      <family val="1"/>
    </font>
    <font>
      <b/>
      <sz val="12"/>
      <color rgb="FFC00000"/>
      <name val="Times New Roman"/>
      <family val="1"/>
    </font>
    <font>
      <b/>
      <sz val="13"/>
      <name val="Times New Roman"/>
      <family val="1"/>
    </font>
    <font>
      <b/>
      <sz val="14"/>
      <color rgb="FFC00000"/>
      <name val="Times New Roman"/>
      <family val="1"/>
    </font>
    <fon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8" tint="0.59999389629810485"/>
        <bgColor indexed="64"/>
      </patternFill>
    </fill>
  </fills>
  <borders count="14">
    <border>
      <left/>
      <right/>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2" fillId="0" borderId="0" applyFont="0" applyFill="0" applyBorder="0" applyAlignment="0" applyProtection="0"/>
    <xf numFmtId="0" fontId="13" fillId="0" borderId="0"/>
    <xf numFmtId="44" fontId="2" fillId="0" borderId="0" applyFont="0" applyFill="0" applyBorder="0" applyAlignment="0" applyProtection="0"/>
    <xf numFmtId="0" fontId="2" fillId="0" borderId="0"/>
    <xf numFmtId="0" fontId="2" fillId="0" borderId="0"/>
  </cellStyleXfs>
  <cellXfs count="20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8" fillId="0" borderId="0" xfId="3" applyFont="1"/>
    <xf numFmtId="0" fontId="8" fillId="0" borderId="0" xfId="0" applyFont="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5" fillId="0" borderId="0" xfId="3" applyFont="1"/>
    <xf numFmtId="0" fontId="15" fillId="0" borderId="0" xfId="0" applyFont="1" applyAlignment="1">
      <alignment horizontal="center" vertical="center"/>
    </xf>
    <xf numFmtId="0" fontId="15" fillId="0" borderId="3" xfId="0" applyFont="1" applyBorder="1" applyAlignment="1">
      <alignment horizontal="center" vertical="center" wrapText="1"/>
    </xf>
    <xf numFmtId="0" fontId="15" fillId="0" borderId="3" xfId="0" applyFont="1" applyBorder="1" applyAlignment="1">
      <alignment horizontal="left" vertical="center" wrapText="1"/>
    </xf>
    <xf numFmtId="0" fontId="15" fillId="0" borderId="0" xfId="0" applyFont="1" applyAlignment="1">
      <alignment wrapText="1"/>
    </xf>
    <xf numFmtId="3" fontId="15" fillId="0" borderId="3" xfId="0" applyNumberFormat="1" applyFont="1" applyBorder="1" applyAlignment="1">
      <alignment horizontal="center" vertical="center" wrapText="1"/>
    </xf>
    <xf numFmtId="0" fontId="8" fillId="0" borderId="0" xfId="7" applyFont="1" applyAlignment="1">
      <alignment wrapText="1"/>
    </xf>
    <xf numFmtId="0" fontId="18" fillId="0" borderId="3" xfId="0" applyFont="1" applyBorder="1" applyAlignment="1">
      <alignment vertical="center" wrapText="1"/>
    </xf>
    <xf numFmtId="0" fontId="18" fillId="0" borderId="3" xfId="0" applyFont="1" applyBorder="1" applyAlignment="1">
      <alignment horizontal="center" vertical="center" wrapText="1"/>
    </xf>
    <xf numFmtId="2" fontId="8" fillId="0" borderId="3" xfId="7" applyNumberFormat="1" applyFont="1" applyBorder="1" applyAlignment="1">
      <alignment horizontal="center" vertical="center" wrapText="1"/>
    </xf>
    <xf numFmtId="0" fontId="8" fillId="0" borderId="3" xfId="0" applyFont="1" applyBorder="1" applyAlignment="1">
      <alignment vertical="center"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8" fillId="0" borderId="3" xfId="0" applyFont="1" applyBorder="1" applyAlignment="1">
      <alignment horizontal="left" vertical="center" wrapText="1"/>
    </xf>
    <xf numFmtId="3" fontId="18" fillId="0" borderId="3" xfId="0" applyNumberFormat="1" applyFont="1" applyBorder="1" applyAlignment="1">
      <alignment horizontal="right" vertical="center" wrapText="1"/>
    </xf>
    <xf numFmtId="0" fontId="18" fillId="0" borderId="3" xfId="0" applyFont="1" applyBorder="1" applyAlignment="1">
      <alignment horizontal="right" vertical="center" wrapText="1"/>
    </xf>
    <xf numFmtId="168" fontId="8" fillId="0" borderId="0" xfId="7" applyNumberFormat="1" applyFont="1" applyAlignment="1">
      <alignment wrapText="1"/>
    </xf>
    <xf numFmtId="0" fontId="19" fillId="0" borderId="0" xfId="0" applyFont="1" applyAlignment="1">
      <alignment wrapText="1"/>
    </xf>
    <xf numFmtId="166" fontId="15" fillId="0" borderId="0" xfId="1" applyNumberFormat="1" applyFont="1" applyFill="1" applyBorder="1" applyAlignment="1">
      <alignment horizontal="right" vertical="center" wrapText="1"/>
    </xf>
    <xf numFmtId="166" fontId="18" fillId="0" borderId="0" xfId="1" applyNumberFormat="1" applyFont="1" applyFill="1" applyBorder="1" applyAlignment="1">
      <alignment horizontal="right" vertical="center" wrapText="1"/>
    </xf>
    <xf numFmtId="0" fontId="13" fillId="0" borderId="0" xfId="0" applyFont="1" applyAlignment="1">
      <alignment vertical="center" wrapText="1"/>
    </xf>
    <xf numFmtId="3" fontId="8" fillId="0" borderId="3" xfId="0" applyNumberFormat="1" applyFont="1" applyBorder="1" applyAlignment="1">
      <alignment horizontal="right" vertical="center" wrapText="1"/>
    </xf>
    <xf numFmtId="0" fontId="8" fillId="0" borderId="3" xfId="0" applyFont="1" applyBorder="1" applyAlignment="1">
      <alignment horizontal="right"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4" fontId="18" fillId="0" borderId="0" xfId="0" applyNumberFormat="1" applyFont="1" applyAlignment="1">
      <alignment vertical="center" wrapText="1"/>
    </xf>
    <xf numFmtId="3" fontId="18" fillId="0" borderId="0" xfId="0" applyNumberFormat="1" applyFont="1" applyAlignment="1">
      <alignment horizontal="right" vertical="center" wrapText="1"/>
    </xf>
    <xf numFmtId="0" fontId="18" fillId="0" borderId="0" xfId="0" applyFont="1" applyAlignment="1">
      <alignment horizontal="right" vertical="center" wrapText="1"/>
    </xf>
    <xf numFmtId="43" fontId="18"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8"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15" fillId="0" borderId="0" xfId="0" applyFont="1"/>
    <xf numFmtId="0" fontId="8" fillId="0" borderId="11" xfId="0" applyFont="1" applyBorder="1" applyAlignment="1">
      <alignment horizontal="center" vertical="center"/>
    </xf>
    <xf numFmtId="0" fontId="8" fillId="0" borderId="2" xfId="0" applyFont="1" applyBorder="1" applyAlignment="1">
      <alignment horizontal="center" vertical="center"/>
    </xf>
    <xf numFmtId="0" fontId="8" fillId="0" borderId="7" xfId="0" applyFont="1" applyBorder="1" applyAlignment="1">
      <alignment horizontal="center" vertical="center"/>
    </xf>
    <xf numFmtId="0" fontId="11" fillId="0" borderId="0" xfId="0" applyFont="1" applyAlignment="1">
      <alignment wrapText="1"/>
    </xf>
    <xf numFmtId="43" fontId="18" fillId="0" borderId="5" xfId="1" applyFont="1" applyBorder="1" applyAlignment="1">
      <alignment horizontal="center" vertical="center" wrapText="1"/>
    </xf>
    <xf numFmtId="166" fontId="18" fillId="0" borderId="3" xfId="1" applyNumberFormat="1" applyFont="1" applyBorder="1" applyAlignment="1">
      <alignment horizontal="right" vertical="center" wrapText="1"/>
    </xf>
    <xf numFmtId="43" fontId="18" fillId="0" borderId="3" xfId="1" applyFont="1" applyBorder="1" applyAlignment="1">
      <alignment horizontal="right" vertical="center" wrapText="1"/>
    </xf>
    <xf numFmtId="2" fontId="18" fillId="0" borderId="3" xfId="1" applyNumberFormat="1" applyFont="1" applyBorder="1" applyAlignment="1">
      <alignment horizontal="right" vertical="center"/>
    </xf>
    <xf numFmtId="43" fontId="18" fillId="0" borderId="6" xfId="1" applyFont="1" applyBorder="1" applyAlignment="1">
      <alignment horizontal="right" vertical="center" wrapText="1"/>
    </xf>
    <xf numFmtId="43" fontId="18" fillId="0" borderId="10" xfId="1" applyFont="1" applyBorder="1" applyAlignment="1">
      <alignment horizontal="center" vertical="center" wrapText="1"/>
    </xf>
    <xf numFmtId="166" fontId="8" fillId="0" borderId="3" xfId="1" applyNumberFormat="1" applyFont="1" applyBorder="1" applyAlignment="1">
      <alignment horizontal="right" vertical="center" wrapText="1"/>
    </xf>
    <xf numFmtId="43" fontId="18" fillId="0" borderId="1" xfId="1" applyFont="1" applyBorder="1" applyAlignment="1">
      <alignment horizontal="center" vertical="center" wrapText="1"/>
    </xf>
    <xf numFmtId="0" fontId="8" fillId="2" borderId="0" xfId="0" applyFont="1" applyFill="1" applyAlignment="1">
      <alignment horizontal="center" vertical="center" wrapText="1"/>
    </xf>
    <xf numFmtId="0" fontId="22" fillId="0" borderId="3" xfId="5" applyFont="1" applyBorder="1"/>
    <xf numFmtId="167" fontId="8" fillId="0" borderId="3" xfId="1" applyNumberFormat="1" applyFont="1" applyBorder="1" applyAlignment="1">
      <alignment horizontal="center" vertical="center"/>
    </xf>
    <xf numFmtId="166" fontId="8" fillId="0" borderId="3" xfId="1" applyNumberFormat="1" applyFont="1" applyBorder="1" applyAlignment="1">
      <alignment horizontal="center" vertical="center"/>
    </xf>
    <xf numFmtId="167" fontId="8" fillId="0" borderId="3" xfId="1" applyNumberFormat="1" applyFont="1" applyBorder="1" applyAlignment="1">
      <alignment horizontal="left" vertical="center" wrapText="1"/>
    </xf>
    <xf numFmtId="166" fontId="15" fillId="0" borderId="7" xfId="1" applyNumberFormat="1" applyFont="1" applyBorder="1" applyAlignment="1">
      <alignment horizontal="right" vertical="center" wrapText="1"/>
    </xf>
    <xf numFmtId="166" fontId="15" fillId="0" borderId="3" xfId="1" applyNumberFormat="1" applyFont="1" applyBorder="1" applyAlignment="1">
      <alignment horizontal="right" vertical="center" wrapText="1"/>
    </xf>
    <xf numFmtId="43" fontId="18" fillId="0" borderId="9" xfId="1" applyFont="1" applyBorder="1" applyAlignment="1">
      <alignment horizontal="center" vertical="center" wrapText="1"/>
    </xf>
    <xf numFmtId="166" fontId="15" fillId="0" borderId="0" xfId="1" applyNumberFormat="1" applyFont="1" applyBorder="1" applyAlignment="1">
      <alignment horizontal="right" vertical="center" wrapText="1"/>
    </xf>
    <xf numFmtId="166" fontId="15" fillId="0" borderId="6" xfId="1" applyNumberFormat="1" applyFont="1" applyBorder="1" applyAlignment="1">
      <alignment horizontal="right" vertical="center" wrapText="1"/>
    </xf>
    <xf numFmtId="166" fontId="18" fillId="0" borderId="0" xfId="1" applyNumberFormat="1" applyFont="1" applyBorder="1" applyAlignment="1">
      <alignment horizontal="right" vertical="center"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15" fillId="0" borderId="3" xfId="4" applyNumberFormat="1" applyFont="1" applyBorder="1" applyAlignment="1">
      <alignment horizontal="center" vertical="center" wrapText="1"/>
    </xf>
    <xf numFmtId="166" fontId="15" fillId="0" borderId="3" xfId="1" applyNumberFormat="1" applyFont="1" applyBorder="1" applyAlignment="1">
      <alignment horizontal="center" vertical="center" wrapText="1"/>
    </xf>
    <xf numFmtId="167" fontId="15" fillId="0" borderId="3" xfId="1" applyNumberFormat="1" applyFont="1" applyBorder="1" applyAlignment="1">
      <alignment horizontal="center" vertical="center" wrapText="1"/>
    </xf>
    <xf numFmtId="43" fontId="15" fillId="0" borderId="3" xfId="1" applyFont="1" applyBorder="1" applyAlignment="1">
      <alignment horizontal="center" vertical="center" wrapText="1"/>
    </xf>
    <xf numFmtId="2" fontId="15" fillId="0" borderId="3" xfId="1" applyNumberFormat="1" applyFont="1" applyBorder="1" applyAlignment="1">
      <alignment horizontal="center" vertical="center" wrapText="1"/>
    </xf>
    <xf numFmtId="169" fontId="15" fillId="0" borderId="3" xfId="1" applyNumberFormat="1" applyFont="1" applyBorder="1" applyAlignment="1">
      <alignment horizontal="center" vertical="center" wrapText="1"/>
    </xf>
    <xf numFmtId="2" fontId="15" fillId="0" borderId="3" xfId="1" applyNumberFormat="1" applyFont="1" applyBorder="1" applyAlignment="1">
      <alignment horizontal="left" vertical="center" wrapText="1"/>
    </xf>
    <xf numFmtId="166" fontId="15" fillId="0" borderId="6" xfId="1" applyNumberFormat="1" applyFont="1" applyBorder="1" applyAlignment="1">
      <alignment horizontal="center" vertical="center" wrapText="1"/>
    </xf>
    <xf numFmtId="166" fontId="15" fillId="0" borderId="7" xfId="1" applyNumberFormat="1" applyFont="1" applyBorder="1" applyAlignment="1">
      <alignment horizontal="center" vertical="center" wrapText="1"/>
    </xf>
    <xf numFmtId="166" fontId="15"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2" fontId="8" fillId="0" borderId="6" xfId="1" applyNumberFormat="1" applyFont="1" applyBorder="1" applyAlignment="1">
      <alignment horizontal="left" vertical="center" wrapText="1"/>
    </xf>
    <xf numFmtId="43" fontId="18" fillId="0" borderId="6" xfId="1" applyFont="1" applyBorder="1" applyAlignment="1">
      <alignment horizontal="center" vertical="center" wrapText="1"/>
    </xf>
    <xf numFmtId="166" fontId="15" fillId="0" borderId="8" xfId="1" applyNumberFormat="1" applyFont="1" applyBorder="1" applyAlignment="1">
      <alignment horizontal="right" vertical="center" wrapText="1"/>
    </xf>
    <xf numFmtId="0" fontId="8" fillId="0" borderId="8" xfId="0" applyFont="1" applyBorder="1" applyAlignment="1">
      <alignment horizontal="center" vertical="center"/>
    </xf>
    <xf numFmtId="43" fontId="8" fillId="0" borderId="3" xfId="1" applyFont="1" applyBorder="1" applyAlignment="1">
      <alignment horizontal="right" vertical="center" wrapText="1"/>
    </xf>
    <xf numFmtId="2" fontId="8" fillId="0" borderId="3" xfId="1" applyNumberFormat="1" applyFont="1" applyBorder="1" applyAlignment="1">
      <alignment horizontal="right" vertical="center"/>
    </xf>
    <xf numFmtId="43" fontId="8" fillId="0" borderId="6" xfId="1" applyFont="1" applyBorder="1" applyAlignment="1">
      <alignment horizontal="right" vertical="center" wrapText="1"/>
    </xf>
    <xf numFmtId="166" fontId="8" fillId="0" borderId="7"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6" xfId="1" applyNumberFormat="1" applyFont="1" applyBorder="1" applyAlignment="1">
      <alignment horizontal="right" vertical="center" wrapText="1"/>
    </xf>
    <xf numFmtId="2" fontId="8" fillId="0" borderId="4" xfId="1" applyNumberFormat="1" applyFont="1" applyBorder="1" applyAlignment="1">
      <alignment horizontal="left" vertical="center" wrapText="1"/>
    </xf>
    <xf numFmtId="43" fontId="18" fillId="0" borderId="4" xfId="1" applyFont="1" applyBorder="1" applyAlignment="1">
      <alignment horizontal="center" vertical="center" wrapText="1"/>
    </xf>
    <xf numFmtId="2" fontId="8" fillId="0" borderId="12" xfId="1" applyNumberFormat="1" applyFont="1" applyBorder="1" applyAlignment="1">
      <alignment horizontal="left" vertical="center" wrapText="1"/>
    </xf>
    <xf numFmtId="0" fontId="23" fillId="3" borderId="10"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3" borderId="10" xfId="0" applyFont="1" applyFill="1" applyBorder="1" applyAlignment="1">
      <alignment vertical="center" wrapText="1"/>
    </xf>
    <xf numFmtId="0" fontId="18" fillId="3" borderId="10" xfId="0" applyFont="1" applyFill="1" applyBorder="1" applyAlignment="1">
      <alignment horizontal="right" vertical="center" wrapText="1"/>
    </xf>
    <xf numFmtId="0" fontId="18" fillId="3" borderId="10" xfId="0" applyFont="1" applyFill="1" applyBorder="1" applyAlignment="1">
      <alignment horizontal="center" vertical="center" wrapText="1"/>
    </xf>
    <xf numFmtId="3" fontId="20" fillId="3" borderId="10" xfId="0" applyNumberFormat="1" applyFont="1" applyFill="1" applyBorder="1" applyAlignment="1">
      <alignment horizontal="right" vertical="center" wrapText="1"/>
    </xf>
    <xf numFmtId="0" fontId="1" fillId="0" borderId="0" xfId="0" applyFont="1" applyAlignment="1">
      <alignment horizontal="right" vertical="center" wrapText="1"/>
    </xf>
    <xf numFmtId="0" fontId="8" fillId="0" borderId="10" xfId="0" applyFont="1" applyBorder="1" applyAlignment="1">
      <alignment wrapText="1"/>
    </xf>
    <xf numFmtId="0" fontId="4" fillId="0" borderId="10" xfId="0" applyFont="1" applyBorder="1" applyAlignment="1">
      <alignment wrapText="1"/>
    </xf>
    <xf numFmtId="0" fontId="11" fillId="0" borderId="10" xfId="0" applyFont="1" applyBorder="1" applyAlignment="1">
      <alignment vertical="center" wrapText="1"/>
    </xf>
    <xf numFmtId="0" fontId="11" fillId="0" borderId="10" xfId="0" applyFont="1" applyBorder="1" applyAlignment="1">
      <alignment wrapText="1"/>
    </xf>
    <xf numFmtId="0" fontId="8" fillId="0" borderId="10" xfId="0" applyFont="1" applyBorder="1" applyAlignment="1">
      <alignment horizontal="center" vertical="center" wrapText="1"/>
    </xf>
    <xf numFmtId="0" fontId="8" fillId="0" borderId="10" xfId="0" applyFont="1" applyBorder="1" applyAlignment="1">
      <alignment horizontal="left" vertical="center" wrapText="1"/>
    </xf>
    <xf numFmtId="3" fontId="8" fillId="0" borderId="10" xfId="0" applyNumberFormat="1" applyFont="1" applyBorder="1" applyAlignment="1">
      <alignment horizontal="center" vertical="center" wrapText="1"/>
    </xf>
    <xf numFmtId="0" fontId="8" fillId="0" borderId="10" xfId="0" quotePrefix="1" applyFont="1" applyBorder="1" applyAlignment="1">
      <alignment wrapText="1"/>
    </xf>
    <xf numFmtId="0" fontId="4" fillId="0" borderId="10" xfId="0" applyFont="1" applyBorder="1" applyAlignment="1">
      <alignment horizontal="center" vertical="center" wrapText="1"/>
    </xf>
    <xf numFmtId="0" fontId="21" fillId="0" borderId="0" xfId="0" applyFont="1" applyAlignment="1">
      <alignment wrapText="1"/>
    </xf>
    <xf numFmtId="3" fontId="15" fillId="0" borderId="10" xfId="0" applyNumberFormat="1" applyFont="1" applyBorder="1" applyAlignment="1">
      <alignment horizontal="right" vertical="center" wrapText="1"/>
    </xf>
    <xf numFmtId="170" fontId="1" fillId="0" borderId="0" xfId="0" applyNumberFormat="1" applyFont="1" applyAlignment="1">
      <alignment horizontal="right" vertical="center" wrapText="1"/>
    </xf>
    <xf numFmtId="0" fontId="9" fillId="0" borderId="10" xfId="0" applyFont="1" applyBorder="1" applyAlignment="1">
      <alignment horizontal="center" vertical="center" wrapText="1"/>
    </xf>
    <xf numFmtId="0" fontId="14" fillId="0" borderId="10" xfId="0" applyFont="1" applyBorder="1" applyAlignment="1">
      <alignment vertical="center" wrapText="1"/>
    </xf>
    <xf numFmtId="44" fontId="9" fillId="0" borderId="10" xfId="6" applyFont="1" applyBorder="1" applyAlignment="1">
      <alignment horizontal="center" vertical="center" wrapText="1"/>
    </xf>
    <xf numFmtId="166" fontId="18" fillId="0" borderId="10" xfId="1" applyNumberFormat="1" applyFont="1" applyBorder="1" applyAlignment="1">
      <alignment horizontal="right" vertical="center" wrapText="1"/>
    </xf>
    <xf numFmtId="0" fontId="8" fillId="0" borderId="10" xfId="0" applyFont="1" applyBorder="1" applyAlignment="1">
      <alignment horizontal="right" wrapText="1"/>
    </xf>
    <xf numFmtId="166" fontId="8" fillId="0" borderId="10" xfId="1" applyNumberFormat="1" applyFont="1" applyFill="1" applyBorder="1" applyAlignment="1">
      <alignment horizontal="right" vertical="center" wrapText="1"/>
    </xf>
    <xf numFmtId="43" fontId="1" fillId="0" borderId="0" xfId="1" applyFont="1" applyAlignment="1">
      <alignment vertical="center" wrapText="1"/>
    </xf>
    <xf numFmtId="0" fontId="8" fillId="0" borderId="0" xfId="0" quotePrefix="1" applyFont="1" applyAlignment="1">
      <alignment wrapText="1"/>
    </xf>
    <xf numFmtId="0" fontId="8" fillId="0" borderId="10" xfId="0" applyFont="1" applyBorder="1" applyAlignment="1">
      <alignment vertical="center" wrapText="1"/>
    </xf>
    <xf numFmtId="0" fontId="15" fillId="0" borderId="10" xfId="0" applyFont="1" applyBorder="1"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37" fontId="10" fillId="0" borderId="0" xfId="0" applyNumberFormat="1" applyFont="1" applyAlignment="1">
      <alignment horizontal="right" vertical="center" wrapText="1"/>
    </xf>
    <xf numFmtId="37" fontId="24" fillId="0" borderId="0" xfId="0" applyNumberFormat="1" applyFont="1" applyAlignment="1">
      <alignment horizontal="right" vertical="center" wrapText="1"/>
    </xf>
    <xf numFmtId="170" fontId="10" fillId="0" borderId="0" xfId="0" applyNumberFormat="1" applyFont="1" applyAlignment="1">
      <alignment horizontal="right" vertical="center" wrapText="1"/>
    </xf>
    <xf numFmtId="0" fontId="9" fillId="0" borderId="10" xfId="0" applyFont="1" applyBorder="1" applyAlignment="1">
      <alignment vertical="center" wrapText="1"/>
    </xf>
    <xf numFmtId="0" fontId="25" fillId="0" borderId="10" xfId="0" applyFont="1" applyBorder="1" applyAlignment="1">
      <alignment horizontal="center" vertical="center" wrapText="1"/>
    </xf>
    <xf numFmtId="3" fontId="9" fillId="0" borderId="10" xfId="0" applyNumberFormat="1" applyFont="1" applyBorder="1" applyAlignment="1">
      <alignment vertical="center" wrapText="1"/>
    </xf>
    <xf numFmtId="0" fontId="9" fillId="0" borderId="10" xfId="0" applyFont="1" applyBorder="1" applyAlignment="1">
      <alignment wrapText="1"/>
    </xf>
    <xf numFmtId="0" fontId="9" fillId="0" borderId="0" xfId="0" applyFont="1" applyAlignment="1">
      <alignment wrapText="1"/>
    </xf>
    <xf numFmtId="37" fontId="8" fillId="0" borderId="10" xfId="0" applyNumberFormat="1" applyFont="1" applyBorder="1" applyAlignment="1">
      <alignment horizontal="right" vertical="center" wrapText="1"/>
    </xf>
    <xf numFmtId="3" fontId="8" fillId="0" borderId="0" xfId="0" applyNumberFormat="1" applyFont="1" applyAlignment="1">
      <alignment horizontal="right" wrapText="1"/>
    </xf>
    <xf numFmtId="0" fontId="8" fillId="0" borderId="10" xfId="8" applyFont="1" applyBorder="1" applyAlignment="1">
      <alignment horizontal="right" vertical="center" wrapText="1"/>
    </xf>
    <xf numFmtId="37" fontId="8" fillId="0" borderId="0" xfId="0" applyNumberFormat="1" applyFont="1" applyAlignment="1">
      <alignment wrapText="1"/>
    </xf>
    <xf numFmtId="0" fontId="8" fillId="0" borderId="10" xfId="8" applyFont="1" applyBorder="1" applyAlignment="1">
      <alignment horizontal="right" vertical="center"/>
    </xf>
    <xf numFmtId="37" fontId="17" fillId="0" borderId="0" xfId="0" applyNumberFormat="1" applyFont="1" applyAlignment="1">
      <alignment horizontal="right" vertical="center" wrapText="1"/>
    </xf>
    <xf numFmtId="170" fontId="17" fillId="0" borderId="0" xfId="0" applyNumberFormat="1" applyFont="1" applyAlignment="1">
      <alignment horizontal="right" vertical="center" wrapText="1"/>
    </xf>
    <xf numFmtId="0" fontId="4" fillId="4" borderId="0" xfId="0" applyFont="1" applyFill="1" applyAlignment="1">
      <alignment wrapText="1"/>
    </xf>
    <xf numFmtId="0" fontId="14" fillId="0" borderId="0" xfId="0" applyFont="1" applyAlignment="1">
      <alignment vertical="center" wrapText="1"/>
    </xf>
    <xf numFmtId="0" fontId="27" fillId="0" borderId="0" xfId="0" applyFont="1" applyAlignment="1">
      <alignment vertical="center" wrapText="1"/>
    </xf>
    <xf numFmtId="0" fontId="9" fillId="0" borderId="0" xfId="0" applyFont="1" applyAlignment="1">
      <alignment horizontal="center" vertical="center" wrapText="1"/>
    </xf>
    <xf numFmtId="0" fontId="14" fillId="0" borderId="0" xfId="0" applyFont="1" applyAlignment="1">
      <alignment horizontal="right" vertical="center" wrapText="1"/>
    </xf>
    <xf numFmtId="37" fontId="14" fillId="0" borderId="0" xfId="0" applyNumberFormat="1" applyFont="1" applyAlignment="1">
      <alignment horizontal="right" vertical="center" wrapText="1"/>
    </xf>
    <xf numFmtId="44" fontId="9" fillId="0" borderId="10" xfId="6" applyFont="1" applyFill="1" applyBorder="1" applyAlignment="1">
      <alignment horizontal="center" vertical="center" wrapText="1"/>
    </xf>
    <xf numFmtId="0" fontId="18" fillId="0" borderId="10" xfId="0" applyFont="1" applyBorder="1" applyAlignment="1">
      <alignment horizontal="center" vertical="center"/>
    </xf>
    <xf numFmtId="43" fontId="18" fillId="0" borderId="10" xfId="1" applyFont="1" applyBorder="1" applyAlignment="1">
      <alignment horizontal="right" vertical="center" wrapText="1"/>
    </xf>
    <xf numFmtId="3" fontId="14" fillId="0" borderId="0" xfId="1" applyNumberFormat="1" applyFont="1" applyFill="1" applyAlignment="1">
      <alignment horizontal="right" vertical="center" wrapText="1"/>
    </xf>
    <xf numFmtId="3" fontId="14" fillId="0" borderId="0" xfId="0" applyNumberFormat="1" applyFont="1" applyAlignment="1">
      <alignment horizontal="right" vertical="center" wrapText="1"/>
    </xf>
    <xf numFmtId="43" fontId="14" fillId="0" borderId="0" xfId="1" applyFont="1" applyFill="1" applyAlignment="1">
      <alignment vertical="center" wrapText="1"/>
    </xf>
    <xf numFmtId="0" fontId="14" fillId="0" borderId="11" xfId="0" applyFont="1" applyBorder="1" applyAlignment="1">
      <alignment vertical="center" wrapText="1"/>
    </xf>
    <xf numFmtId="0" fontId="14" fillId="0" borderId="13" xfId="0" applyFont="1" applyBorder="1" applyAlignment="1">
      <alignment vertical="center" wrapText="1"/>
    </xf>
    <xf numFmtId="43" fontId="14" fillId="0" borderId="13" xfId="1" applyFont="1" applyBorder="1" applyAlignment="1">
      <alignment vertical="center" wrapText="1"/>
    </xf>
    <xf numFmtId="43" fontId="18" fillId="0" borderId="10" xfId="1" applyFont="1" applyFill="1" applyBorder="1" applyAlignment="1">
      <alignment horizontal="left" vertical="center" wrapText="1"/>
    </xf>
    <xf numFmtId="43" fontId="18" fillId="0" borderId="10" xfId="1" applyFont="1" applyFill="1" applyBorder="1" applyAlignment="1">
      <alignment horizontal="right" vertical="center" wrapText="1"/>
    </xf>
    <xf numFmtId="0" fontId="26" fillId="0" borderId="0" xfId="0" applyFont="1" applyAlignment="1">
      <alignment horizontal="center" vertical="center" wrapText="1"/>
    </xf>
    <xf numFmtId="0" fontId="8" fillId="0" borderId="10" xfId="0" applyFont="1" applyBorder="1" applyAlignment="1">
      <alignment vertical="center" wrapText="1"/>
    </xf>
    <xf numFmtId="3" fontId="9" fillId="0" borderId="10" xfId="1" applyNumberFormat="1" applyFont="1" applyFill="1" applyBorder="1" applyAlignment="1">
      <alignment horizontal="center" vertical="center" wrapText="1"/>
    </xf>
    <xf numFmtId="43" fontId="9" fillId="0" borderId="10" xfId="1" applyFont="1" applyFill="1" applyBorder="1" applyAlignment="1">
      <alignment horizontal="center" vertical="center" wrapText="1"/>
    </xf>
    <xf numFmtId="0" fontId="11" fillId="0" borderId="10" xfId="0" applyFont="1" applyBorder="1" applyAlignment="1">
      <alignment horizontal="center" vertical="center" wrapText="1"/>
    </xf>
    <xf numFmtId="170" fontId="9" fillId="0" borderId="10" xfId="6" applyNumberFormat="1" applyFont="1" applyBorder="1" applyAlignment="1">
      <alignment horizontal="center" vertical="center" wrapText="1"/>
    </xf>
    <xf numFmtId="0" fontId="9" fillId="0" borderId="10" xfId="0" applyFont="1" applyBorder="1" applyAlignment="1">
      <alignment horizontal="center" vertical="center" wrapText="1"/>
    </xf>
    <xf numFmtId="37" fontId="28" fillId="0" borderId="0" xfId="0" applyNumberFormat="1" applyFont="1" applyAlignment="1">
      <alignment horizontal="center" vertical="center" wrapText="1"/>
    </xf>
    <xf numFmtId="37" fontId="9" fillId="0" borderId="10" xfId="6" applyNumberFormat="1" applyFont="1" applyFill="1" applyBorder="1" applyAlignment="1">
      <alignment horizontal="center" vertical="center" wrapText="1"/>
    </xf>
    <xf numFmtId="0" fontId="8" fillId="0" borderId="10"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A0548A88-48F8-4906-BEDA-ECBF9B57C30A}"/>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31194431-736B-43F6-B4E4-2E68A03C8F48}"/>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193</xdr:colOff>
      <xdr:row>3</xdr:row>
      <xdr:rowOff>0</xdr:rowOff>
    </xdr:from>
    <xdr:to>
      <xdr:col>18</xdr:col>
      <xdr:colOff>193</xdr:colOff>
      <xdr:row>3</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540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700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500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580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350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v>
          </cell>
          <cell r="Z1889" t="e">
            <v>#N/A</v>
          </cell>
          <cell r="AA1889">
            <v>660</v>
          </cell>
          <cell r="AB1889">
            <v>320</v>
          </cell>
          <cell r="AC1889">
            <v>250</v>
          </cell>
          <cell r="AD1889">
            <v>180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510"/>
  <sheetViews>
    <sheetView topLeftCell="F1" zoomScale="85" zoomScaleNormal="85" zoomScaleSheetLayoutView="100" workbookViewId="0">
      <selection activeCell="J29" sqref="J29"/>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32.42578125" style="4" customWidth="1"/>
    <col min="9" max="9" width="32.42578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242" width="9.140625" style="6"/>
    <col min="243" max="246" width="0" style="6" hidden="1" customWidth="1"/>
    <col min="247" max="247" width="6.5703125" style="6" customWidth="1"/>
    <col min="248" max="248" width="5.42578125" style="6" customWidth="1"/>
    <col min="249" max="249" width="12.5703125" style="6" customWidth="1"/>
    <col min="250" max="250" width="61.85546875" style="6" customWidth="1"/>
    <col min="251" max="251" width="32.5703125" style="6" customWidth="1"/>
    <col min="252" max="252" width="23.5703125" style="6" customWidth="1"/>
    <col min="253" max="253" width="35.28515625" style="6" customWidth="1"/>
    <col min="254" max="254" width="8.5703125" style="6" customWidth="1"/>
    <col min="255" max="256" width="8.140625" style="6" customWidth="1"/>
    <col min="257" max="257" width="7.7109375" style="6" customWidth="1"/>
    <col min="258" max="300" width="0" style="6" hidden="1" customWidth="1"/>
    <col min="301" max="301" width="14.85546875" style="6" bestFit="1" customWidth="1"/>
    <col min="302" max="302" width="12.5703125" style="6" bestFit="1" customWidth="1"/>
    <col min="303" max="498" width="9.140625" style="6"/>
    <col min="499" max="502" width="0" style="6" hidden="1" customWidth="1"/>
    <col min="503" max="503" width="6.5703125" style="6" customWidth="1"/>
    <col min="504" max="504" width="5.42578125" style="6" customWidth="1"/>
    <col min="505" max="505" width="12.5703125" style="6" customWidth="1"/>
    <col min="506" max="506" width="61.85546875" style="6" customWidth="1"/>
    <col min="507" max="507" width="32.5703125" style="6" customWidth="1"/>
    <col min="508" max="508" width="23.5703125" style="6" customWidth="1"/>
    <col min="509" max="509" width="35.28515625" style="6" customWidth="1"/>
    <col min="510" max="510" width="8.5703125" style="6" customWidth="1"/>
    <col min="511" max="512" width="8.140625" style="6" customWidth="1"/>
    <col min="513" max="513" width="7.7109375" style="6" customWidth="1"/>
    <col min="514" max="556" width="0" style="6" hidden="1" customWidth="1"/>
    <col min="557" max="557" width="14.85546875" style="6" bestFit="1" customWidth="1"/>
    <col min="558" max="558" width="12.5703125" style="6" bestFit="1" customWidth="1"/>
    <col min="559" max="754" width="9.140625" style="6"/>
    <col min="755" max="758" width="0" style="6" hidden="1" customWidth="1"/>
    <col min="759" max="759" width="6.5703125" style="6" customWidth="1"/>
    <col min="760" max="760" width="5.42578125" style="6" customWidth="1"/>
    <col min="761" max="761" width="12.5703125" style="6" customWidth="1"/>
    <col min="762" max="762" width="61.85546875" style="6" customWidth="1"/>
    <col min="763" max="763" width="32.5703125" style="6" customWidth="1"/>
    <col min="764" max="764" width="23.5703125" style="6" customWidth="1"/>
    <col min="765" max="765" width="35.28515625" style="6" customWidth="1"/>
    <col min="766" max="766" width="8.5703125" style="6" customWidth="1"/>
    <col min="767" max="768" width="8.140625" style="6" customWidth="1"/>
    <col min="769" max="769" width="7.7109375" style="6" customWidth="1"/>
    <col min="770" max="812" width="0" style="6" hidden="1" customWidth="1"/>
    <col min="813" max="813" width="14.85546875" style="6" bestFit="1" customWidth="1"/>
    <col min="814" max="814" width="12.5703125" style="6" bestFit="1" customWidth="1"/>
    <col min="815" max="1010" width="9.140625" style="6"/>
    <col min="1011" max="1014" width="0" style="6" hidden="1" customWidth="1"/>
    <col min="1015" max="1015" width="6.5703125" style="6" customWidth="1"/>
    <col min="1016" max="1016" width="5.42578125" style="6" customWidth="1"/>
    <col min="1017" max="1017" width="12.5703125" style="6" customWidth="1"/>
    <col min="1018" max="1018" width="61.85546875" style="6" customWidth="1"/>
    <col min="1019" max="1019" width="32.5703125" style="6" customWidth="1"/>
    <col min="1020" max="1020" width="23.5703125" style="6" customWidth="1"/>
    <col min="1021" max="1021" width="35.28515625" style="6" customWidth="1"/>
    <col min="1022" max="1022" width="8.5703125" style="6" customWidth="1"/>
    <col min="1023" max="1024" width="8.140625" style="6" customWidth="1"/>
    <col min="1025" max="1025" width="7.7109375" style="6" customWidth="1"/>
    <col min="1026" max="1068" width="0" style="6" hidden="1" customWidth="1"/>
    <col min="1069" max="1069" width="14.85546875" style="6" bestFit="1" customWidth="1"/>
    <col min="1070" max="1070" width="12.5703125" style="6" bestFit="1" customWidth="1"/>
    <col min="1071" max="1266" width="9.140625" style="6"/>
    <col min="1267" max="1270" width="0" style="6" hidden="1" customWidth="1"/>
    <col min="1271" max="1271" width="6.5703125" style="6" customWidth="1"/>
    <col min="1272" max="1272" width="5.42578125" style="6" customWidth="1"/>
    <col min="1273" max="1273" width="12.5703125" style="6" customWidth="1"/>
    <col min="1274" max="1274" width="61.85546875" style="6" customWidth="1"/>
    <col min="1275" max="1275" width="32.5703125" style="6" customWidth="1"/>
    <col min="1276" max="1276" width="23.5703125" style="6" customWidth="1"/>
    <col min="1277" max="1277" width="35.28515625" style="6" customWidth="1"/>
    <col min="1278" max="1278" width="8.5703125" style="6" customWidth="1"/>
    <col min="1279" max="1280" width="8.140625" style="6" customWidth="1"/>
    <col min="1281" max="1281" width="7.7109375" style="6" customWidth="1"/>
    <col min="1282" max="1324" width="0" style="6" hidden="1" customWidth="1"/>
    <col min="1325" max="1325" width="14.85546875" style="6" bestFit="1" customWidth="1"/>
    <col min="1326" max="1326" width="12.5703125" style="6" bestFit="1" customWidth="1"/>
    <col min="1327" max="1522" width="9.140625" style="6"/>
    <col min="1523" max="1526" width="0" style="6" hidden="1" customWidth="1"/>
    <col min="1527" max="1527" width="6.5703125" style="6" customWidth="1"/>
    <col min="1528" max="1528" width="5.42578125" style="6" customWidth="1"/>
    <col min="1529" max="1529" width="12.5703125" style="6" customWidth="1"/>
    <col min="1530" max="1530" width="61.85546875" style="6" customWidth="1"/>
    <col min="1531" max="1531" width="32.5703125" style="6" customWidth="1"/>
    <col min="1532" max="1532" width="23.5703125" style="6" customWidth="1"/>
    <col min="1533" max="1533" width="35.28515625" style="6" customWidth="1"/>
    <col min="1534" max="1534" width="8.5703125" style="6" customWidth="1"/>
    <col min="1535" max="1536" width="8.140625" style="6" customWidth="1"/>
    <col min="1537" max="1537" width="7.7109375" style="6" customWidth="1"/>
    <col min="1538" max="1580" width="0" style="6" hidden="1" customWidth="1"/>
    <col min="1581" max="1581" width="14.85546875" style="6" bestFit="1" customWidth="1"/>
    <col min="1582" max="1582" width="12.5703125" style="6" bestFit="1" customWidth="1"/>
    <col min="1583" max="1778" width="9.140625" style="6"/>
    <col min="1779" max="1782" width="0" style="6" hidden="1" customWidth="1"/>
    <col min="1783" max="1783" width="6.5703125" style="6" customWidth="1"/>
    <col min="1784" max="1784" width="5.42578125" style="6" customWidth="1"/>
    <col min="1785" max="1785" width="12.5703125" style="6" customWidth="1"/>
    <col min="1786" max="1786" width="61.85546875" style="6" customWidth="1"/>
    <col min="1787" max="1787" width="32.5703125" style="6" customWidth="1"/>
    <col min="1788" max="1788" width="23.5703125" style="6" customWidth="1"/>
    <col min="1789" max="1789" width="35.28515625" style="6" customWidth="1"/>
    <col min="1790" max="1790" width="8.5703125" style="6" customWidth="1"/>
    <col min="1791" max="1792" width="8.140625" style="6" customWidth="1"/>
    <col min="1793" max="1793" width="7.7109375" style="6" customWidth="1"/>
    <col min="1794" max="1836" width="0" style="6" hidden="1" customWidth="1"/>
    <col min="1837" max="1837" width="14.85546875" style="6" bestFit="1" customWidth="1"/>
    <col min="1838" max="1838" width="12.5703125" style="6" bestFit="1" customWidth="1"/>
    <col min="1839" max="2034" width="9.140625" style="6"/>
    <col min="2035" max="2038" width="0" style="6" hidden="1" customWidth="1"/>
    <col min="2039" max="2039" width="6.5703125" style="6" customWidth="1"/>
    <col min="2040" max="2040" width="5.42578125" style="6" customWidth="1"/>
    <col min="2041" max="2041" width="12.5703125" style="6" customWidth="1"/>
    <col min="2042" max="2042" width="61.85546875" style="6" customWidth="1"/>
    <col min="2043" max="2043" width="32.5703125" style="6" customWidth="1"/>
    <col min="2044" max="2044" width="23.5703125" style="6" customWidth="1"/>
    <col min="2045" max="2045" width="35.28515625" style="6" customWidth="1"/>
    <col min="2046" max="2046" width="8.5703125" style="6" customWidth="1"/>
    <col min="2047" max="2048" width="8.140625" style="6" customWidth="1"/>
    <col min="2049" max="2049" width="7.7109375" style="6" customWidth="1"/>
    <col min="2050" max="2092" width="0" style="6" hidden="1" customWidth="1"/>
    <col min="2093" max="2093" width="14.85546875" style="6" bestFit="1" customWidth="1"/>
    <col min="2094" max="2094" width="12.5703125" style="6" bestFit="1" customWidth="1"/>
    <col min="2095" max="2290" width="9.140625" style="6"/>
    <col min="2291" max="2294" width="0" style="6" hidden="1" customWidth="1"/>
    <col min="2295" max="2295" width="6.5703125" style="6" customWidth="1"/>
    <col min="2296" max="2296" width="5.42578125" style="6" customWidth="1"/>
    <col min="2297" max="2297" width="12.5703125" style="6" customWidth="1"/>
    <col min="2298" max="2298" width="61.85546875" style="6" customWidth="1"/>
    <col min="2299" max="2299" width="32.5703125" style="6" customWidth="1"/>
    <col min="2300" max="2300" width="23.5703125" style="6" customWidth="1"/>
    <col min="2301" max="2301" width="35.28515625" style="6" customWidth="1"/>
    <col min="2302" max="2302" width="8.5703125" style="6" customWidth="1"/>
    <col min="2303" max="2304" width="8.140625" style="6" customWidth="1"/>
    <col min="2305" max="2305" width="7.7109375" style="6" customWidth="1"/>
    <col min="2306" max="2348" width="0" style="6" hidden="1" customWidth="1"/>
    <col min="2349" max="2349" width="14.85546875" style="6" bestFit="1" customWidth="1"/>
    <col min="2350" max="2350" width="12.5703125" style="6" bestFit="1" customWidth="1"/>
    <col min="2351" max="2546" width="9.140625" style="6"/>
    <col min="2547" max="2550" width="0" style="6" hidden="1" customWidth="1"/>
    <col min="2551" max="2551" width="6.5703125" style="6" customWidth="1"/>
    <col min="2552" max="2552" width="5.42578125" style="6" customWidth="1"/>
    <col min="2553" max="2553" width="12.5703125" style="6" customWidth="1"/>
    <col min="2554" max="2554" width="61.85546875" style="6" customWidth="1"/>
    <col min="2555" max="2555" width="32.5703125" style="6" customWidth="1"/>
    <col min="2556" max="2556" width="23.5703125" style="6" customWidth="1"/>
    <col min="2557" max="2557" width="35.28515625" style="6" customWidth="1"/>
    <col min="2558" max="2558" width="8.5703125" style="6" customWidth="1"/>
    <col min="2559" max="2560" width="8.140625" style="6" customWidth="1"/>
    <col min="2561" max="2561" width="7.7109375" style="6" customWidth="1"/>
    <col min="2562" max="2604" width="0" style="6" hidden="1" customWidth="1"/>
    <col min="2605" max="2605" width="14.85546875" style="6" bestFit="1" customWidth="1"/>
    <col min="2606" max="2606" width="12.5703125" style="6" bestFit="1" customWidth="1"/>
    <col min="2607" max="2802" width="9.140625" style="6"/>
    <col min="2803" max="2806" width="0" style="6" hidden="1" customWidth="1"/>
    <col min="2807" max="2807" width="6.5703125" style="6" customWidth="1"/>
    <col min="2808" max="2808" width="5.42578125" style="6" customWidth="1"/>
    <col min="2809" max="2809" width="12.5703125" style="6" customWidth="1"/>
    <col min="2810" max="2810" width="61.85546875" style="6" customWidth="1"/>
    <col min="2811" max="2811" width="32.5703125" style="6" customWidth="1"/>
    <col min="2812" max="2812" width="23.5703125" style="6" customWidth="1"/>
    <col min="2813" max="2813" width="35.28515625" style="6" customWidth="1"/>
    <col min="2814" max="2814" width="8.5703125" style="6" customWidth="1"/>
    <col min="2815" max="2816" width="8.140625" style="6" customWidth="1"/>
    <col min="2817" max="2817" width="7.7109375" style="6" customWidth="1"/>
    <col min="2818" max="2860" width="0" style="6" hidden="1" customWidth="1"/>
    <col min="2861" max="2861" width="14.85546875" style="6" bestFit="1" customWidth="1"/>
    <col min="2862" max="2862" width="12.5703125" style="6" bestFit="1" customWidth="1"/>
    <col min="2863" max="3058" width="9.140625" style="6"/>
    <col min="3059" max="3062" width="0" style="6" hidden="1" customWidth="1"/>
    <col min="3063" max="3063" width="6.5703125" style="6" customWidth="1"/>
    <col min="3064" max="3064" width="5.42578125" style="6" customWidth="1"/>
    <col min="3065" max="3065" width="12.5703125" style="6" customWidth="1"/>
    <col min="3066" max="3066" width="61.85546875" style="6" customWidth="1"/>
    <col min="3067" max="3067" width="32.5703125" style="6" customWidth="1"/>
    <col min="3068" max="3068" width="23.5703125" style="6" customWidth="1"/>
    <col min="3069" max="3069" width="35.28515625" style="6" customWidth="1"/>
    <col min="3070" max="3070" width="8.5703125" style="6" customWidth="1"/>
    <col min="3071" max="3072" width="8.140625" style="6" customWidth="1"/>
    <col min="3073" max="3073" width="7.7109375" style="6" customWidth="1"/>
    <col min="3074" max="3116" width="0" style="6" hidden="1" customWidth="1"/>
    <col min="3117" max="3117" width="14.85546875" style="6" bestFit="1" customWidth="1"/>
    <col min="3118" max="3118" width="12.5703125" style="6" bestFit="1" customWidth="1"/>
    <col min="3119" max="3314" width="9.140625" style="6"/>
    <col min="3315" max="3318" width="0" style="6" hidden="1" customWidth="1"/>
    <col min="3319" max="3319" width="6.5703125" style="6" customWidth="1"/>
    <col min="3320" max="3320" width="5.42578125" style="6" customWidth="1"/>
    <col min="3321" max="3321" width="12.5703125" style="6" customWidth="1"/>
    <col min="3322" max="3322" width="61.85546875" style="6" customWidth="1"/>
    <col min="3323" max="3323" width="32.5703125" style="6" customWidth="1"/>
    <col min="3324" max="3324" width="23.5703125" style="6" customWidth="1"/>
    <col min="3325" max="3325" width="35.28515625" style="6" customWidth="1"/>
    <col min="3326" max="3326" width="8.5703125" style="6" customWidth="1"/>
    <col min="3327" max="3328" width="8.140625" style="6" customWidth="1"/>
    <col min="3329" max="3329" width="7.7109375" style="6" customWidth="1"/>
    <col min="3330" max="3372" width="0" style="6" hidden="1" customWidth="1"/>
    <col min="3373" max="3373" width="14.85546875" style="6" bestFit="1" customWidth="1"/>
    <col min="3374" max="3374" width="12.5703125" style="6" bestFit="1" customWidth="1"/>
    <col min="3375" max="3570" width="9.140625" style="6"/>
    <col min="3571" max="3574" width="0" style="6" hidden="1" customWidth="1"/>
    <col min="3575" max="3575" width="6.5703125" style="6" customWidth="1"/>
    <col min="3576" max="3576" width="5.42578125" style="6" customWidth="1"/>
    <col min="3577" max="3577" width="12.5703125" style="6" customWidth="1"/>
    <col min="3578" max="3578" width="61.85546875" style="6" customWidth="1"/>
    <col min="3579" max="3579" width="32.5703125" style="6" customWidth="1"/>
    <col min="3580" max="3580" width="23.5703125" style="6" customWidth="1"/>
    <col min="3581" max="3581" width="35.28515625" style="6" customWidth="1"/>
    <col min="3582" max="3582" width="8.5703125" style="6" customWidth="1"/>
    <col min="3583" max="3584" width="8.140625" style="6" customWidth="1"/>
    <col min="3585" max="3585" width="7.7109375" style="6" customWidth="1"/>
    <col min="3586" max="3628" width="0" style="6" hidden="1" customWidth="1"/>
    <col min="3629" max="3629" width="14.85546875" style="6" bestFit="1" customWidth="1"/>
    <col min="3630" max="3630" width="12.5703125" style="6" bestFit="1" customWidth="1"/>
    <col min="3631" max="3826" width="9.140625" style="6"/>
    <col min="3827" max="3830" width="0" style="6" hidden="1" customWidth="1"/>
    <col min="3831" max="3831" width="6.5703125" style="6" customWidth="1"/>
    <col min="3832" max="3832" width="5.42578125" style="6" customWidth="1"/>
    <col min="3833" max="3833" width="12.5703125" style="6" customWidth="1"/>
    <col min="3834" max="3834" width="61.85546875" style="6" customWidth="1"/>
    <col min="3835" max="3835" width="32.5703125" style="6" customWidth="1"/>
    <col min="3836" max="3836" width="23.5703125" style="6" customWidth="1"/>
    <col min="3837" max="3837" width="35.28515625" style="6" customWidth="1"/>
    <col min="3838" max="3838" width="8.5703125" style="6" customWidth="1"/>
    <col min="3839" max="3840" width="8.140625" style="6" customWidth="1"/>
    <col min="3841" max="3841" width="7.7109375" style="6" customWidth="1"/>
    <col min="3842" max="3884" width="0" style="6" hidden="1" customWidth="1"/>
    <col min="3885" max="3885" width="14.85546875" style="6" bestFit="1" customWidth="1"/>
    <col min="3886" max="3886" width="12.5703125" style="6" bestFit="1" customWidth="1"/>
    <col min="3887" max="4082" width="9.140625" style="6"/>
    <col min="4083" max="4086" width="0" style="6" hidden="1" customWidth="1"/>
    <col min="4087" max="4087" width="6.5703125" style="6" customWidth="1"/>
    <col min="4088" max="4088" width="5.42578125" style="6" customWidth="1"/>
    <col min="4089" max="4089" width="12.5703125" style="6" customWidth="1"/>
    <col min="4090" max="4090" width="61.85546875" style="6" customWidth="1"/>
    <col min="4091" max="4091" width="32.5703125" style="6" customWidth="1"/>
    <col min="4092" max="4092" width="23.5703125" style="6" customWidth="1"/>
    <col min="4093" max="4093" width="35.28515625" style="6" customWidth="1"/>
    <col min="4094" max="4094" width="8.5703125" style="6" customWidth="1"/>
    <col min="4095" max="4096" width="8.140625" style="6" customWidth="1"/>
    <col min="4097" max="4097" width="7.7109375" style="6" customWidth="1"/>
    <col min="4098" max="4140" width="0" style="6" hidden="1" customWidth="1"/>
    <col min="4141" max="4141" width="14.85546875" style="6" bestFit="1" customWidth="1"/>
    <col min="4142" max="4142" width="12.5703125" style="6" bestFit="1" customWidth="1"/>
    <col min="4143" max="4338" width="9.140625" style="6"/>
    <col min="4339" max="4342" width="0" style="6" hidden="1" customWidth="1"/>
    <col min="4343" max="4343" width="6.5703125" style="6" customWidth="1"/>
    <col min="4344" max="4344" width="5.42578125" style="6" customWidth="1"/>
    <col min="4345" max="4345" width="12.5703125" style="6" customWidth="1"/>
    <col min="4346" max="4346" width="61.85546875" style="6" customWidth="1"/>
    <col min="4347" max="4347" width="32.5703125" style="6" customWidth="1"/>
    <col min="4348" max="4348" width="23.5703125" style="6" customWidth="1"/>
    <col min="4349" max="4349" width="35.28515625" style="6" customWidth="1"/>
    <col min="4350" max="4350" width="8.5703125" style="6" customWidth="1"/>
    <col min="4351" max="4352" width="8.140625" style="6" customWidth="1"/>
    <col min="4353" max="4353" width="7.7109375" style="6" customWidth="1"/>
    <col min="4354" max="4396" width="0" style="6" hidden="1" customWidth="1"/>
    <col min="4397" max="4397" width="14.85546875" style="6" bestFit="1" customWidth="1"/>
    <col min="4398" max="4398" width="12.5703125" style="6" bestFit="1" customWidth="1"/>
    <col min="4399" max="4594" width="9.140625" style="6"/>
    <col min="4595" max="4598" width="0" style="6" hidden="1" customWidth="1"/>
    <col min="4599" max="4599" width="6.5703125" style="6" customWidth="1"/>
    <col min="4600" max="4600" width="5.42578125" style="6" customWidth="1"/>
    <col min="4601" max="4601" width="12.5703125" style="6" customWidth="1"/>
    <col min="4602" max="4602" width="61.85546875" style="6" customWidth="1"/>
    <col min="4603" max="4603" width="32.5703125" style="6" customWidth="1"/>
    <col min="4604" max="4604" width="23.5703125" style="6" customWidth="1"/>
    <col min="4605" max="4605" width="35.28515625" style="6" customWidth="1"/>
    <col min="4606" max="4606" width="8.5703125" style="6" customWidth="1"/>
    <col min="4607" max="4608" width="8.140625" style="6" customWidth="1"/>
    <col min="4609" max="4609" width="7.7109375" style="6" customWidth="1"/>
    <col min="4610" max="4652" width="0" style="6" hidden="1" customWidth="1"/>
    <col min="4653" max="4653" width="14.85546875" style="6" bestFit="1" customWidth="1"/>
    <col min="4654" max="4654" width="12.5703125" style="6" bestFit="1" customWidth="1"/>
    <col min="4655" max="4850" width="9.140625" style="6"/>
    <col min="4851" max="4854" width="0" style="6" hidden="1" customWidth="1"/>
    <col min="4855" max="4855" width="6.5703125" style="6" customWidth="1"/>
    <col min="4856" max="4856" width="5.42578125" style="6" customWidth="1"/>
    <col min="4857" max="4857" width="12.5703125" style="6" customWidth="1"/>
    <col min="4858" max="4858" width="61.85546875" style="6" customWidth="1"/>
    <col min="4859" max="4859" width="32.5703125" style="6" customWidth="1"/>
    <col min="4860" max="4860" width="23.5703125" style="6" customWidth="1"/>
    <col min="4861" max="4861" width="35.28515625" style="6" customWidth="1"/>
    <col min="4862" max="4862" width="8.5703125" style="6" customWidth="1"/>
    <col min="4863" max="4864" width="8.140625" style="6" customWidth="1"/>
    <col min="4865" max="4865" width="7.7109375" style="6" customWidth="1"/>
    <col min="4866" max="4908" width="0" style="6" hidden="1" customWidth="1"/>
    <col min="4909" max="4909" width="14.85546875" style="6" bestFit="1" customWidth="1"/>
    <col min="4910" max="4910" width="12.5703125" style="6" bestFit="1" customWidth="1"/>
    <col min="4911" max="5106" width="9.140625" style="6"/>
    <col min="5107" max="5110" width="0" style="6" hidden="1" customWidth="1"/>
    <col min="5111" max="5111" width="6.5703125" style="6" customWidth="1"/>
    <col min="5112" max="5112" width="5.42578125" style="6" customWidth="1"/>
    <col min="5113" max="5113" width="12.5703125" style="6" customWidth="1"/>
    <col min="5114" max="5114" width="61.85546875" style="6" customWidth="1"/>
    <col min="5115" max="5115" width="32.5703125" style="6" customWidth="1"/>
    <col min="5116" max="5116" width="23.5703125" style="6" customWidth="1"/>
    <col min="5117" max="5117" width="35.28515625" style="6" customWidth="1"/>
    <col min="5118" max="5118" width="8.5703125" style="6" customWidth="1"/>
    <col min="5119" max="5120" width="8.140625" style="6" customWidth="1"/>
    <col min="5121" max="5121" width="7.7109375" style="6" customWidth="1"/>
    <col min="5122" max="5164" width="0" style="6" hidden="1" customWidth="1"/>
    <col min="5165" max="5165" width="14.85546875" style="6" bestFit="1" customWidth="1"/>
    <col min="5166" max="5166" width="12.5703125" style="6" bestFit="1" customWidth="1"/>
    <col min="5167" max="5362" width="9.140625" style="6"/>
    <col min="5363" max="5366" width="0" style="6" hidden="1" customWidth="1"/>
    <col min="5367" max="5367" width="6.5703125" style="6" customWidth="1"/>
    <col min="5368" max="5368" width="5.42578125" style="6" customWidth="1"/>
    <col min="5369" max="5369" width="12.5703125" style="6" customWidth="1"/>
    <col min="5370" max="5370" width="61.85546875" style="6" customWidth="1"/>
    <col min="5371" max="5371" width="32.5703125" style="6" customWidth="1"/>
    <col min="5372" max="5372" width="23.5703125" style="6" customWidth="1"/>
    <col min="5373" max="5373" width="35.28515625" style="6" customWidth="1"/>
    <col min="5374" max="5374" width="8.5703125" style="6" customWidth="1"/>
    <col min="5375" max="5376" width="8.140625" style="6" customWidth="1"/>
    <col min="5377" max="5377" width="7.7109375" style="6" customWidth="1"/>
    <col min="5378" max="5420" width="0" style="6" hidden="1" customWidth="1"/>
    <col min="5421" max="5421" width="14.85546875" style="6" bestFit="1" customWidth="1"/>
    <col min="5422" max="5422" width="12.5703125" style="6" bestFit="1" customWidth="1"/>
    <col min="5423" max="5618" width="9.140625" style="6"/>
    <col min="5619" max="5622" width="0" style="6" hidden="1" customWidth="1"/>
    <col min="5623" max="5623" width="6.5703125" style="6" customWidth="1"/>
    <col min="5624" max="5624" width="5.42578125" style="6" customWidth="1"/>
    <col min="5625" max="5625" width="12.5703125" style="6" customWidth="1"/>
    <col min="5626" max="5626" width="61.85546875" style="6" customWidth="1"/>
    <col min="5627" max="5627" width="32.5703125" style="6" customWidth="1"/>
    <col min="5628" max="5628" width="23.5703125" style="6" customWidth="1"/>
    <col min="5629" max="5629" width="35.28515625" style="6" customWidth="1"/>
    <col min="5630" max="5630" width="8.5703125" style="6" customWidth="1"/>
    <col min="5631" max="5632" width="8.140625" style="6" customWidth="1"/>
    <col min="5633" max="5633" width="7.7109375" style="6" customWidth="1"/>
    <col min="5634" max="5676" width="0" style="6" hidden="1" customWidth="1"/>
    <col min="5677" max="5677" width="14.85546875" style="6" bestFit="1" customWidth="1"/>
    <col min="5678" max="5678" width="12.5703125" style="6" bestFit="1" customWidth="1"/>
    <col min="5679" max="5874" width="9.140625" style="6"/>
    <col min="5875" max="5878" width="0" style="6" hidden="1" customWidth="1"/>
    <col min="5879" max="5879" width="6.5703125" style="6" customWidth="1"/>
    <col min="5880" max="5880" width="5.42578125" style="6" customWidth="1"/>
    <col min="5881" max="5881" width="12.5703125" style="6" customWidth="1"/>
    <col min="5882" max="5882" width="61.85546875" style="6" customWidth="1"/>
    <col min="5883" max="5883" width="32.5703125" style="6" customWidth="1"/>
    <col min="5884" max="5884" width="23.5703125" style="6" customWidth="1"/>
    <col min="5885" max="5885" width="35.28515625" style="6" customWidth="1"/>
    <col min="5886" max="5886" width="8.5703125" style="6" customWidth="1"/>
    <col min="5887" max="5888" width="8.140625" style="6" customWidth="1"/>
    <col min="5889" max="5889" width="7.7109375" style="6" customWidth="1"/>
    <col min="5890" max="5932" width="0" style="6" hidden="1" customWidth="1"/>
    <col min="5933" max="5933" width="14.85546875" style="6" bestFit="1" customWidth="1"/>
    <col min="5934" max="5934" width="12.5703125" style="6" bestFit="1" customWidth="1"/>
    <col min="5935" max="6130" width="9.140625" style="6"/>
    <col min="6131" max="6134" width="0" style="6" hidden="1" customWidth="1"/>
    <col min="6135" max="6135" width="6.5703125" style="6" customWidth="1"/>
    <col min="6136" max="6136" width="5.42578125" style="6" customWidth="1"/>
    <col min="6137" max="6137" width="12.5703125" style="6" customWidth="1"/>
    <col min="6138" max="6138" width="61.85546875" style="6" customWidth="1"/>
    <col min="6139" max="6139" width="32.5703125" style="6" customWidth="1"/>
    <col min="6140" max="6140" width="23.5703125" style="6" customWidth="1"/>
    <col min="6141" max="6141" width="35.28515625" style="6" customWidth="1"/>
    <col min="6142" max="6142" width="8.5703125" style="6" customWidth="1"/>
    <col min="6143" max="6144" width="8.140625" style="6" customWidth="1"/>
    <col min="6145" max="6145" width="7.7109375" style="6" customWidth="1"/>
    <col min="6146" max="6188" width="0" style="6" hidden="1" customWidth="1"/>
    <col min="6189" max="6189" width="14.85546875" style="6" bestFit="1" customWidth="1"/>
    <col min="6190" max="6190" width="12.5703125" style="6" bestFit="1" customWidth="1"/>
    <col min="6191" max="6386" width="9.140625" style="6"/>
    <col min="6387" max="6390" width="0" style="6" hidden="1" customWidth="1"/>
    <col min="6391" max="6391" width="6.5703125" style="6" customWidth="1"/>
    <col min="6392" max="6392" width="5.42578125" style="6" customWidth="1"/>
    <col min="6393" max="6393" width="12.5703125" style="6" customWidth="1"/>
    <col min="6394" max="6394" width="61.85546875" style="6" customWidth="1"/>
    <col min="6395" max="6395" width="32.5703125" style="6" customWidth="1"/>
    <col min="6396" max="6396" width="23.5703125" style="6" customWidth="1"/>
    <col min="6397" max="6397" width="35.28515625" style="6" customWidth="1"/>
    <col min="6398" max="6398" width="8.5703125" style="6" customWidth="1"/>
    <col min="6399" max="6400" width="8.140625" style="6" customWidth="1"/>
    <col min="6401" max="6401" width="7.7109375" style="6" customWidth="1"/>
    <col min="6402" max="6444" width="0" style="6" hidden="1" customWidth="1"/>
    <col min="6445" max="6445" width="14.85546875" style="6" bestFit="1" customWidth="1"/>
    <col min="6446" max="6446" width="12.5703125" style="6" bestFit="1" customWidth="1"/>
    <col min="6447" max="6642" width="9.140625" style="6"/>
    <col min="6643" max="6646" width="0" style="6" hidden="1" customWidth="1"/>
    <col min="6647" max="6647" width="6.5703125" style="6" customWidth="1"/>
    <col min="6648" max="6648" width="5.42578125" style="6" customWidth="1"/>
    <col min="6649" max="6649" width="12.5703125" style="6" customWidth="1"/>
    <col min="6650" max="6650" width="61.85546875" style="6" customWidth="1"/>
    <col min="6651" max="6651" width="32.5703125" style="6" customWidth="1"/>
    <col min="6652" max="6652" width="23.5703125" style="6" customWidth="1"/>
    <col min="6653" max="6653" width="35.28515625" style="6" customWidth="1"/>
    <col min="6654" max="6654" width="8.5703125" style="6" customWidth="1"/>
    <col min="6655" max="6656" width="8.140625" style="6" customWidth="1"/>
    <col min="6657" max="6657" width="7.7109375" style="6" customWidth="1"/>
    <col min="6658" max="6700" width="0" style="6" hidden="1" customWidth="1"/>
    <col min="6701" max="6701" width="14.85546875" style="6" bestFit="1" customWidth="1"/>
    <col min="6702" max="6702" width="12.5703125" style="6" bestFit="1" customWidth="1"/>
    <col min="6703" max="6898" width="9.140625" style="6"/>
    <col min="6899" max="6902" width="0" style="6" hidden="1" customWidth="1"/>
    <col min="6903" max="6903" width="6.5703125" style="6" customWidth="1"/>
    <col min="6904" max="6904" width="5.42578125" style="6" customWidth="1"/>
    <col min="6905" max="6905" width="12.5703125" style="6" customWidth="1"/>
    <col min="6906" max="6906" width="61.85546875" style="6" customWidth="1"/>
    <col min="6907" max="6907" width="32.5703125" style="6" customWidth="1"/>
    <col min="6908" max="6908" width="23.5703125" style="6" customWidth="1"/>
    <col min="6909" max="6909" width="35.28515625" style="6" customWidth="1"/>
    <col min="6910" max="6910" width="8.5703125" style="6" customWidth="1"/>
    <col min="6911" max="6912" width="8.140625" style="6" customWidth="1"/>
    <col min="6913" max="6913" width="7.7109375" style="6" customWidth="1"/>
    <col min="6914" max="6956" width="0" style="6" hidden="1" customWidth="1"/>
    <col min="6957" max="6957" width="14.85546875" style="6" bestFit="1" customWidth="1"/>
    <col min="6958" max="6958" width="12.5703125" style="6" bestFit="1" customWidth="1"/>
    <col min="6959" max="7154" width="9.140625" style="6"/>
    <col min="7155" max="7158" width="0" style="6" hidden="1" customWidth="1"/>
    <col min="7159" max="7159" width="6.5703125" style="6" customWidth="1"/>
    <col min="7160" max="7160" width="5.42578125" style="6" customWidth="1"/>
    <col min="7161" max="7161" width="12.5703125" style="6" customWidth="1"/>
    <col min="7162" max="7162" width="61.85546875" style="6" customWidth="1"/>
    <col min="7163" max="7163" width="32.5703125" style="6" customWidth="1"/>
    <col min="7164" max="7164" width="23.5703125" style="6" customWidth="1"/>
    <col min="7165" max="7165" width="35.28515625" style="6" customWidth="1"/>
    <col min="7166" max="7166" width="8.5703125" style="6" customWidth="1"/>
    <col min="7167" max="7168" width="8.140625" style="6" customWidth="1"/>
    <col min="7169" max="7169" width="7.7109375" style="6" customWidth="1"/>
    <col min="7170" max="7212" width="0" style="6" hidden="1" customWidth="1"/>
    <col min="7213" max="7213" width="14.85546875" style="6" bestFit="1" customWidth="1"/>
    <col min="7214" max="7214" width="12.5703125" style="6" bestFit="1" customWidth="1"/>
    <col min="7215" max="7410" width="9.140625" style="6"/>
    <col min="7411" max="7414" width="0" style="6" hidden="1" customWidth="1"/>
    <col min="7415" max="7415" width="6.5703125" style="6" customWidth="1"/>
    <col min="7416" max="7416" width="5.42578125" style="6" customWidth="1"/>
    <col min="7417" max="7417" width="12.5703125" style="6" customWidth="1"/>
    <col min="7418" max="7418" width="61.85546875" style="6" customWidth="1"/>
    <col min="7419" max="7419" width="32.5703125" style="6" customWidth="1"/>
    <col min="7420" max="7420" width="23.5703125" style="6" customWidth="1"/>
    <col min="7421" max="7421" width="35.28515625" style="6" customWidth="1"/>
    <col min="7422" max="7422" width="8.5703125" style="6" customWidth="1"/>
    <col min="7423" max="7424" width="8.140625" style="6" customWidth="1"/>
    <col min="7425" max="7425" width="7.7109375" style="6" customWidth="1"/>
    <col min="7426" max="7468" width="0" style="6" hidden="1" customWidth="1"/>
    <col min="7469" max="7469" width="14.85546875" style="6" bestFit="1" customWidth="1"/>
    <col min="7470" max="7470" width="12.5703125" style="6" bestFit="1" customWidth="1"/>
    <col min="7471" max="7666" width="9.140625" style="6"/>
    <col min="7667" max="7670" width="0" style="6" hidden="1" customWidth="1"/>
    <col min="7671" max="7671" width="6.5703125" style="6" customWidth="1"/>
    <col min="7672" max="7672" width="5.42578125" style="6" customWidth="1"/>
    <col min="7673" max="7673" width="12.5703125" style="6" customWidth="1"/>
    <col min="7674" max="7674" width="61.85546875" style="6" customWidth="1"/>
    <col min="7675" max="7675" width="32.5703125" style="6" customWidth="1"/>
    <col min="7676" max="7676" width="23.5703125" style="6" customWidth="1"/>
    <col min="7677" max="7677" width="35.28515625" style="6" customWidth="1"/>
    <col min="7678" max="7678" width="8.5703125" style="6" customWidth="1"/>
    <col min="7679" max="7680" width="8.140625" style="6" customWidth="1"/>
    <col min="7681" max="7681" width="7.7109375" style="6" customWidth="1"/>
    <col min="7682" max="7724" width="0" style="6" hidden="1" customWidth="1"/>
    <col min="7725" max="7725" width="14.85546875" style="6" bestFit="1" customWidth="1"/>
    <col min="7726" max="7726" width="12.5703125" style="6" bestFit="1" customWidth="1"/>
    <col min="7727" max="7922" width="9.140625" style="6"/>
    <col min="7923" max="7926" width="0" style="6" hidden="1" customWidth="1"/>
    <col min="7927" max="7927" width="6.5703125" style="6" customWidth="1"/>
    <col min="7928" max="7928" width="5.42578125" style="6" customWidth="1"/>
    <col min="7929" max="7929" width="12.5703125" style="6" customWidth="1"/>
    <col min="7930" max="7930" width="61.85546875" style="6" customWidth="1"/>
    <col min="7931" max="7931" width="32.5703125" style="6" customWidth="1"/>
    <col min="7932" max="7932" width="23.5703125" style="6" customWidth="1"/>
    <col min="7933" max="7933" width="35.28515625" style="6" customWidth="1"/>
    <col min="7934" max="7934" width="8.5703125" style="6" customWidth="1"/>
    <col min="7935" max="7936" width="8.140625" style="6" customWidth="1"/>
    <col min="7937" max="7937" width="7.7109375" style="6" customWidth="1"/>
    <col min="7938" max="7980" width="0" style="6" hidden="1" customWidth="1"/>
    <col min="7981" max="7981" width="14.85546875" style="6" bestFit="1" customWidth="1"/>
    <col min="7982" max="7982" width="12.5703125" style="6" bestFit="1" customWidth="1"/>
    <col min="7983" max="8178" width="9.140625" style="6"/>
    <col min="8179" max="8182" width="0" style="6" hidden="1" customWidth="1"/>
    <col min="8183" max="8183" width="6.5703125" style="6" customWidth="1"/>
    <col min="8184" max="8184" width="5.42578125" style="6" customWidth="1"/>
    <col min="8185" max="8185" width="12.5703125" style="6" customWidth="1"/>
    <col min="8186" max="8186" width="61.85546875" style="6" customWidth="1"/>
    <col min="8187" max="8187" width="32.5703125" style="6" customWidth="1"/>
    <col min="8188" max="8188" width="23.5703125" style="6" customWidth="1"/>
    <col min="8189" max="8189" width="35.28515625" style="6" customWidth="1"/>
    <col min="8190" max="8190" width="8.5703125" style="6" customWidth="1"/>
    <col min="8191" max="8192" width="8.140625" style="6" customWidth="1"/>
    <col min="8193" max="8193" width="7.7109375" style="6" customWidth="1"/>
    <col min="8194" max="8236" width="0" style="6" hidden="1" customWidth="1"/>
    <col min="8237" max="8237" width="14.85546875" style="6" bestFit="1" customWidth="1"/>
    <col min="8238" max="8238" width="12.5703125" style="6" bestFit="1" customWidth="1"/>
    <col min="8239" max="8434" width="9.140625" style="6"/>
    <col min="8435" max="8438" width="0" style="6" hidden="1" customWidth="1"/>
    <col min="8439" max="8439" width="6.5703125" style="6" customWidth="1"/>
    <col min="8440" max="8440" width="5.42578125" style="6" customWidth="1"/>
    <col min="8441" max="8441" width="12.5703125" style="6" customWidth="1"/>
    <col min="8442" max="8442" width="61.85546875" style="6" customWidth="1"/>
    <col min="8443" max="8443" width="32.5703125" style="6" customWidth="1"/>
    <col min="8444" max="8444" width="23.5703125" style="6" customWidth="1"/>
    <col min="8445" max="8445" width="35.28515625" style="6" customWidth="1"/>
    <col min="8446" max="8446" width="8.5703125" style="6" customWidth="1"/>
    <col min="8447" max="8448" width="8.140625" style="6" customWidth="1"/>
    <col min="8449" max="8449" width="7.7109375" style="6" customWidth="1"/>
    <col min="8450" max="8492" width="0" style="6" hidden="1" customWidth="1"/>
    <col min="8493" max="8493" width="14.85546875" style="6" bestFit="1" customWidth="1"/>
    <col min="8494" max="8494" width="12.5703125" style="6" bestFit="1" customWidth="1"/>
    <col min="8495" max="8690" width="9.140625" style="6"/>
    <col min="8691" max="8694" width="0" style="6" hidden="1" customWidth="1"/>
    <col min="8695" max="8695" width="6.5703125" style="6" customWidth="1"/>
    <col min="8696" max="8696" width="5.42578125" style="6" customWidth="1"/>
    <col min="8697" max="8697" width="12.5703125" style="6" customWidth="1"/>
    <col min="8698" max="8698" width="61.85546875" style="6" customWidth="1"/>
    <col min="8699" max="8699" width="32.5703125" style="6" customWidth="1"/>
    <col min="8700" max="8700" width="23.5703125" style="6" customWidth="1"/>
    <col min="8701" max="8701" width="35.28515625" style="6" customWidth="1"/>
    <col min="8702" max="8702" width="8.5703125" style="6" customWidth="1"/>
    <col min="8703" max="8704" width="8.140625" style="6" customWidth="1"/>
    <col min="8705" max="8705" width="7.7109375" style="6" customWidth="1"/>
    <col min="8706" max="8748" width="0" style="6" hidden="1" customWidth="1"/>
    <col min="8749" max="8749" width="14.85546875" style="6" bestFit="1" customWidth="1"/>
    <col min="8750" max="8750" width="12.5703125" style="6" bestFit="1" customWidth="1"/>
    <col min="8751" max="8946" width="9.140625" style="6"/>
    <col min="8947" max="8950" width="0" style="6" hidden="1" customWidth="1"/>
    <col min="8951" max="8951" width="6.5703125" style="6" customWidth="1"/>
    <col min="8952" max="8952" width="5.42578125" style="6" customWidth="1"/>
    <col min="8953" max="8953" width="12.5703125" style="6" customWidth="1"/>
    <col min="8954" max="8954" width="61.85546875" style="6" customWidth="1"/>
    <col min="8955" max="8955" width="32.5703125" style="6" customWidth="1"/>
    <col min="8956" max="8956" width="23.5703125" style="6" customWidth="1"/>
    <col min="8957" max="8957" width="35.28515625" style="6" customWidth="1"/>
    <col min="8958" max="8958" width="8.5703125" style="6" customWidth="1"/>
    <col min="8959" max="8960" width="8.140625" style="6" customWidth="1"/>
    <col min="8961" max="8961" width="7.7109375" style="6" customWidth="1"/>
    <col min="8962" max="9004" width="0" style="6" hidden="1" customWidth="1"/>
    <col min="9005" max="9005" width="14.85546875" style="6" bestFit="1" customWidth="1"/>
    <col min="9006" max="9006" width="12.5703125" style="6" bestFit="1" customWidth="1"/>
    <col min="9007" max="9202" width="9.140625" style="6"/>
    <col min="9203" max="9206" width="0" style="6" hidden="1" customWidth="1"/>
    <col min="9207" max="9207" width="6.5703125" style="6" customWidth="1"/>
    <col min="9208" max="9208" width="5.42578125" style="6" customWidth="1"/>
    <col min="9209" max="9209" width="12.5703125" style="6" customWidth="1"/>
    <col min="9210" max="9210" width="61.85546875" style="6" customWidth="1"/>
    <col min="9211" max="9211" width="32.5703125" style="6" customWidth="1"/>
    <col min="9212" max="9212" width="23.5703125" style="6" customWidth="1"/>
    <col min="9213" max="9213" width="35.28515625" style="6" customWidth="1"/>
    <col min="9214" max="9214" width="8.5703125" style="6" customWidth="1"/>
    <col min="9215" max="9216" width="8.140625" style="6" customWidth="1"/>
    <col min="9217" max="9217" width="7.7109375" style="6" customWidth="1"/>
    <col min="9218" max="9260" width="0" style="6" hidden="1" customWidth="1"/>
    <col min="9261" max="9261" width="14.85546875" style="6" bestFit="1" customWidth="1"/>
    <col min="9262" max="9262" width="12.5703125" style="6" bestFit="1" customWidth="1"/>
    <col min="9263" max="9458" width="9.140625" style="6"/>
    <col min="9459" max="9462" width="0" style="6" hidden="1" customWidth="1"/>
    <col min="9463" max="9463" width="6.5703125" style="6" customWidth="1"/>
    <col min="9464" max="9464" width="5.42578125" style="6" customWidth="1"/>
    <col min="9465" max="9465" width="12.5703125" style="6" customWidth="1"/>
    <col min="9466" max="9466" width="61.85546875" style="6" customWidth="1"/>
    <col min="9467" max="9467" width="32.5703125" style="6" customWidth="1"/>
    <col min="9468" max="9468" width="23.5703125" style="6" customWidth="1"/>
    <col min="9469" max="9469" width="35.28515625" style="6" customWidth="1"/>
    <col min="9470" max="9470" width="8.5703125" style="6" customWidth="1"/>
    <col min="9471" max="9472" width="8.140625" style="6" customWidth="1"/>
    <col min="9473" max="9473" width="7.7109375" style="6" customWidth="1"/>
    <col min="9474" max="9516" width="0" style="6" hidden="1" customWidth="1"/>
    <col min="9517" max="9517" width="14.85546875" style="6" bestFit="1" customWidth="1"/>
    <col min="9518" max="9518" width="12.5703125" style="6" bestFit="1" customWidth="1"/>
    <col min="9519" max="9714" width="9.140625" style="6"/>
    <col min="9715" max="9718" width="0" style="6" hidden="1" customWidth="1"/>
    <col min="9719" max="9719" width="6.5703125" style="6" customWidth="1"/>
    <col min="9720" max="9720" width="5.42578125" style="6" customWidth="1"/>
    <col min="9721" max="9721" width="12.5703125" style="6" customWidth="1"/>
    <col min="9722" max="9722" width="61.85546875" style="6" customWidth="1"/>
    <col min="9723" max="9723" width="32.5703125" style="6" customWidth="1"/>
    <col min="9724" max="9724" width="23.5703125" style="6" customWidth="1"/>
    <col min="9725" max="9725" width="35.28515625" style="6" customWidth="1"/>
    <col min="9726" max="9726" width="8.5703125" style="6" customWidth="1"/>
    <col min="9727" max="9728" width="8.140625" style="6" customWidth="1"/>
    <col min="9729" max="9729" width="7.7109375" style="6" customWidth="1"/>
    <col min="9730" max="9772" width="0" style="6" hidden="1" customWidth="1"/>
    <col min="9773" max="9773" width="14.85546875" style="6" bestFit="1" customWidth="1"/>
    <col min="9774" max="9774" width="12.5703125" style="6" bestFit="1" customWidth="1"/>
    <col min="9775" max="9970" width="9.140625" style="6"/>
    <col min="9971" max="9974" width="0" style="6" hidden="1" customWidth="1"/>
    <col min="9975" max="9975" width="6.5703125" style="6" customWidth="1"/>
    <col min="9976" max="9976" width="5.42578125" style="6" customWidth="1"/>
    <col min="9977" max="9977" width="12.5703125" style="6" customWidth="1"/>
    <col min="9978" max="9978" width="61.85546875" style="6" customWidth="1"/>
    <col min="9979" max="9979" width="32.5703125" style="6" customWidth="1"/>
    <col min="9980" max="9980" width="23.5703125" style="6" customWidth="1"/>
    <col min="9981" max="9981" width="35.28515625" style="6" customWidth="1"/>
    <col min="9982" max="9982" width="8.5703125" style="6" customWidth="1"/>
    <col min="9983" max="9984" width="8.140625" style="6" customWidth="1"/>
    <col min="9985" max="9985" width="7.7109375" style="6" customWidth="1"/>
    <col min="9986" max="10028" width="0" style="6" hidden="1" customWidth="1"/>
    <col min="10029" max="10029" width="14.85546875" style="6" bestFit="1" customWidth="1"/>
    <col min="10030" max="10030" width="12.5703125" style="6" bestFit="1" customWidth="1"/>
    <col min="10031" max="10226" width="9.140625" style="6"/>
    <col min="10227" max="10230" width="0" style="6" hidden="1" customWidth="1"/>
    <col min="10231" max="10231" width="6.5703125" style="6" customWidth="1"/>
    <col min="10232" max="10232" width="5.42578125" style="6" customWidth="1"/>
    <col min="10233" max="10233" width="12.5703125" style="6" customWidth="1"/>
    <col min="10234" max="10234" width="61.85546875" style="6" customWidth="1"/>
    <col min="10235" max="10235" width="32.5703125" style="6" customWidth="1"/>
    <col min="10236" max="10236" width="23.5703125" style="6" customWidth="1"/>
    <col min="10237" max="10237" width="35.28515625" style="6" customWidth="1"/>
    <col min="10238" max="10238" width="8.5703125" style="6" customWidth="1"/>
    <col min="10239" max="10240" width="8.140625" style="6" customWidth="1"/>
    <col min="10241" max="10241" width="7.7109375" style="6" customWidth="1"/>
    <col min="10242" max="10284" width="0" style="6" hidden="1" customWidth="1"/>
    <col min="10285" max="10285" width="14.85546875" style="6" bestFit="1" customWidth="1"/>
    <col min="10286" max="10286" width="12.5703125" style="6" bestFit="1" customWidth="1"/>
    <col min="10287" max="10482" width="9.140625" style="6"/>
    <col min="10483" max="10486" width="0" style="6" hidden="1" customWidth="1"/>
    <col min="10487" max="10487" width="6.5703125" style="6" customWidth="1"/>
    <col min="10488" max="10488" width="5.42578125" style="6" customWidth="1"/>
    <col min="10489" max="10489" width="12.5703125" style="6" customWidth="1"/>
    <col min="10490" max="10490" width="61.85546875" style="6" customWidth="1"/>
    <col min="10491" max="10491" width="32.5703125" style="6" customWidth="1"/>
    <col min="10492" max="10492" width="23.5703125" style="6" customWidth="1"/>
    <col min="10493" max="10493" width="35.28515625" style="6" customWidth="1"/>
    <col min="10494" max="10494" width="8.5703125" style="6" customWidth="1"/>
    <col min="10495" max="10496" width="8.140625" style="6" customWidth="1"/>
    <col min="10497" max="10497" width="7.7109375" style="6" customWidth="1"/>
    <col min="10498" max="10540" width="0" style="6" hidden="1" customWidth="1"/>
    <col min="10541" max="10541" width="14.85546875" style="6" bestFit="1" customWidth="1"/>
    <col min="10542" max="10542" width="12.5703125" style="6" bestFit="1" customWidth="1"/>
    <col min="10543" max="10738" width="9.140625" style="6"/>
    <col min="10739" max="10742" width="0" style="6" hidden="1" customWidth="1"/>
    <col min="10743" max="10743" width="6.5703125" style="6" customWidth="1"/>
    <col min="10744" max="10744" width="5.42578125" style="6" customWidth="1"/>
    <col min="10745" max="10745" width="12.5703125" style="6" customWidth="1"/>
    <col min="10746" max="10746" width="61.85546875" style="6" customWidth="1"/>
    <col min="10747" max="10747" width="32.5703125" style="6" customWidth="1"/>
    <col min="10748" max="10748" width="23.5703125" style="6" customWidth="1"/>
    <col min="10749" max="10749" width="35.28515625" style="6" customWidth="1"/>
    <col min="10750" max="10750" width="8.5703125" style="6" customWidth="1"/>
    <col min="10751" max="10752" width="8.140625" style="6" customWidth="1"/>
    <col min="10753" max="10753" width="7.7109375" style="6" customWidth="1"/>
    <col min="10754" max="10796" width="0" style="6" hidden="1" customWidth="1"/>
    <col min="10797" max="10797" width="14.85546875" style="6" bestFit="1" customWidth="1"/>
    <col min="10798" max="10798" width="12.5703125" style="6" bestFit="1" customWidth="1"/>
    <col min="10799" max="10994" width="9.140625" style="6"/>
    <col min="10995" max="10998" width="0" style="6" hidden="1" customWidth="1"/>
    <col min="10999" max="10999" width="6.5703125" style="6" customWidth="1"/>
    <col min="11000" max="11000" width="5.42578125" style="6" customWidth="1"/>
    <col min="11001" max="11001" width="12.5703125" style="6" customWidth="1"/>
    <col min="11002" max="11002" width="61.85546875" style="6" customWidth="1"/>
    <col min="11003" max="11003" width="32.5703125" style="6" customWidth="1"/>
    <col min="11004" max="11004" width="23.5703125" style="6" customWidth="1"/>
    <col min="11005" max="11005" width="35.28515625" style="6" customWidth="1"/>
    <col min="11006" max="11006" width="8.5703125" style="6" customWidth="1"/>
    <col min="11007" max="11008" width="8.140625" style="6" customWidth="1"/>
    <col min="11009" max="11009" width="7.7109375" style="6" customWidth="1"/>
    <col min="11010" max="11052" width="0" style="6" hidden="1" customWidth="1"/>
    <col min="11053" max="11053" width="14.85546875" style="6" bestFit="1" customWidth="1"/>
    <col min="11054" max="11054" width="12.5703125" style="6" bestFit="1" customWidth="1"/>
    <col min="11055" max="11250" width="9.140625" style="6"/>
    <col min="11251" max="11254" width="0" style="6" hidden="1" customWidth="1"/>
    <col min="11255" max="11255" width="6.5703125" style="6" customWidth="1"/>
    <col min="11256" max="11256" width="5.42578125" style="6" customWidth="1"/>
    <col min="11257" max="11257" width="12.5703125" style="6" customWidth="1"/>
    <col min="11258" max="11258" width="61.85546875" style="6" customWidth="1"/>
    <col min="11259" max="11259" width="32.5703125" style="6" customWidth="1"/>
    <col min="11260" max="11260" width="23.5703125" style="6" customWidth="1"/>
    <col min="11261" max="11261" width="35.28515625" style="6" customWidth="1"/>
    <col min="11262" max="11262" width="8.5703125" style="6" customWidth="1"/>
    <col min="11263" max="11264" width="8.140625" style="6" customWidth="1"/>
    <col min="11265" max="11265" width="7.7109375" style="6" customWidth="1"/>
    <col min="11266" max="11308" width="0" style="6" hidden="1" customWidth="1"/>
    <col min="11309" max="11309" width="14.85546875" style="6" bestFit="1" customWidth="1"/>
    <col min="11310" max="11310" width="12.5703125" style="6" bestFit="1" customWidth="1"/>
    <col min="11311" max="11506" width="9.140625" style="6"/>
    <col min="11507" max="11510" width="0" style="6" hidden="1" customWidth="1"/>
    <col min="11511" max="11511" width="6.5703125" style="6" customWidth="1"/>
    <col min="11512" max="11512" width="5.42578125" style="6" customWidth="1"/>
    <col min="11513" max="11513" width="12.5703125" style="6" customWidth="1"/>
    <col min="11514" max="11514" width="61.85546875" style="6" customWidth="1"/>
    <col min="11515" max="11515" width="32.5703125" style="6" customWidth="1"/>
    <col min="11516" max="11516" width="23.5703125" style="6" customWidth="1"/>
    <col min="11517" max="11517" width="35.28515625" style="6" customWidth="1"/>
    <col min="11518" max="11518" width="8.5703125" style="6" customWidth="1"/>
    <col min="11519" max="11520" width="8.140625" style="6" customWidth="1"/>
    <col min="11521" max="11521" width="7.7109375" style="6" customWidth="1"/>
    <col min="11522" max="11564" width="0" style="6" hidden="1" customWidth="1"/>
    <col min="11565" max="11565" width="14.85546875" style="6" bestFit="1" customWidth="1"/>
    <col min="11566" max="11566" width="12.5703125" style="6" bestFit="1" customWidth="1"/>
    <col min="11567" max="11762" width="9.140625" style="6"/>
    <col min="11763" max="11766" width="0" style="6" hidden="1" customWidth="1"/>
    <col min="11767" max="11767" width="6.5703125" style="6" customWidth="1"/>
    <col min="11768" max="11768" width="5.42578125" style="6" customWidth="1"/>
    <col min="11769" max="11769" width="12.5703125" style="6" customWidth="1"/>
    <col min="11770" max="11770" width="61.85546875" style="6" customWidth="1"/>
    <col min="11771" max="11771" width="32.5703125" style="6" customWidth="1"/>
    <col min="11772" max="11772" width="23.5703125" style="6" customWidth="1"/>
    <col min="11773" max="11773" width="35.28515625" style="6" customWidth="1"/>
    <col min="11774" max="11774" width="8.5703125" style="6" customWidth="1"/>
    <col min="11775" max="11776" width="8.140625" style="6" customWidth="1"/>
    <col min="11777" max="11777" width="7.7109375" style="6" customWidth="1"/>
    <col min="11778" max="11820" width="0" style="6" hidden="1" customWidth="1"/>
    <col min="11821" max="11821" width="14.85546875" style="6" bestFit="1" customWidth="1"/>
    <col min="11822" max="11822" width="12.5703125" style="6" bestFit="1" customWidth="1"/>
    <col min="11823" max="12018" width="9.140625" style="6"/>
    <col min="12019" max="12022" width="0" style="6" hidden="1" customWidth="1"/>
    <col min="12023" max="12023" width="6.5703125" style="6" customWidth="1"/>
    <col min="12024" max="12024" width="5.42578125" style="6" customWidth="1"/>
    <col min="12025" max="12025" width="12.5703125" style="6" customWidth="1"/>
    <col min="12026" max="12026" width="61.85546875" style="6" customWidth="1"/>
    <col min="12027" max="12027" width="32.5703125" style="6" customWidth="1"/>
    <col min="12028" max="12028" width="23.5703125" style="6" customWidth="1"/>
    <col min="12029" max="12029" width="35.28515625" style="6" customWidth="1"/>
    <col min="12030" max="12030" width="8.5703125" style="6" customWidth="1"/>
    <col min="12031" max="12032" width="8.140625" style="6" customWidth="1"/>
    <col min="12033" max="12033" width="7.7109375" style="6" customWidth="1"/>
    <col min="12034" max="12076" width="0" style="6" hidden="1" customWidth="1"/>
    <col min="12077" max="12077" width="14.85546875" style="6" bestFit="1" customWidth="1"/>
    <col min="12078" max="12078" width="12.5703125" style="6" bestFit="1" customWidth="1"/>
    <col min="12079" max="12274" width="9.140625" style="6"/>
    <col min="12275" max="12278" width="0" style="6" hidden="1" customWidth="1"/>
    <col min="12279" max="12279" width="6.5703125" style="6" customWidth="1"/>
    <col min="12280" max="12280" width="5.42578125" style="6" customWidth="1"/>
    <col min="12281" max="12281" width="12.5703125" style="6" customWidth="1"/>
    <col min="12282" max="12282" width="61.85546875" style="6" customWidth="1"/>
    <col min="12283" max="12283" width="32.5703125" style="6" customWidth="1"/>
    <col min="12284" max="12284" width="23.5703125" style="6" customWidth="1"/>
    <col min="12285" max="12285" width="35.28515625" style="6" customWidth="1"/>
    <col min="12286" max="12286" width="8.5703125" style="6" customWidth="1"/>
    <col min="12287" max="12288" width="8.140625" style="6" customWidth="1"/>
    <col min="12289" max="12289" width="7.7109375" style="6" customWidth="1"/>
    <col min="12290" max="12332" width="0" style="6" hidden="1" customWidth="1"/>
    <col min="12333" max="12333" width="14.85546875" style="6" bestFit="1" customWidth="1"/>
    <col min="12334" max="12334" width="12.5703125" style="6" bestFit="1" customWidth="1"/>
    <col min="12335" max="12530" width="9.140625" style="6"/>
    <col min="12531" max="12534" width="0" style="6" hidden="1" customWidth="1"/>
    <col min="12535" max="12535" width="6.5703125" style="6" customWidth="1"/>
    <col min="12536" max="12536" width="5.42578125" style="6" customWidth="1"/>
    <col min="12537" max="12537" width="12.5703125" style="6" customWidth="1"/>
    <col min="12538" max="12538" width="61.85546875" style="6" customWidth="1"/>
    <col min="12539" max="12539" width="32.5703125" style="6" customWidth="1"/>
    <col min="12540" max="12540" width="23.5703125" style="6" customWidth="1"/>
    <col min="12541" max="12541" width="35.28515625" style="6" customWidth="1"/>
    <col min="12542" max="12542" width="8.5703125" style="6" customWidth="1"/>
    <col min="12543" max="12544" width="8.140625" style="6" customWidth="1"/>
    <col min="12545" max="12545" width="7.7109375" style="6" customWidth="1"/>
    <col min="12546" max="12588" width="0" style="6" hidden="1" customWidth="1"/>
    <col min="12589" max="12589" width="14.85546875" style="6" bestFit="1" customWidth="1"/>
    <col min="12590" max="12590" width="12.5703125" style="6" bestFit="1" customWidth="1"/>
    <col min="12591" max="12786" width="9.140625" style="6"/>
    <col min="12787" max="12790" width="0" style="6" hidden="1" customWidth="1"/>
    <col min="12791" max="12791" width="6.5703125" style="6" customWidth="1"/>
    <col min="12792" max="12792" width="5.42578125" style="6" customWidth="1"/>
    <col min="12793" max="12793" width="12.5703125" style="6" customWidth="1"/>
    <col min="12794" max="12794" width="61.85546875" style="6" customWidth="1"/>
    <col min="12795" max="12795" width="32.5703125" style="6" customWidth="1"/>
    <col min="12796" max="12796" width="23.5703125" style="6" customWidth="1"/>
    <col min="12797" max="12797" width="35.28515625" style="6" customWidth="1"/>
    <col min="12798" max="12798" width="8.5703125" style="6" customWidth="1"/>
    <col min="12799" max="12800" width="8.140625" style="6" customWidth="1"/>
    <col min="12801" max="12801" width="7.7109375" style="6" customWidth="1"/>
    <col min="12802" max="12844" width="0" style="6" hidden="1" customWidth="1"/>
    <col min="12845" max="12845" width="14.85546875" style="6" bestFit="1" customWidth="1"/>
    <col min="12846" max="12846" width="12.5703125" style="6" bestFit="1" customWidth="1"/>
    <col min="12847" max="13042" width="9.140625" style="6"/>
    <col min="13043" max="13046" width="0" style="6" hidden="1" customWidth="1"/>
    <col min="13047" max="13047" width="6.5703125" style="6" customWidth="1"/>
    <col min="13048" max="13048" width="5.42578125" style="6" customWidth="1"/>
    <col min="13049" max="13049" width="12.5703125" style="6" customWidth="1"/>
    <col min="13050" max="13050" width="61.85546875" style="6" customWidth="1"/>
    <col min="13051" max="13051" width="32.5703125" style="6" customWidth="1"/>
    <col min="13052" max="13052" width="23.5703125" style="6" customWidth="1"/>
    <col min="13053" max="13053" width="35.28515625" style="6" customWidth="1"/>
    <col min="13054" max="13054" width="8.5703125" style="6" customWidth="1"/>
    <col min="13055" max="13056" width="8.140625" style="6" customWidth="1"/>
    <col min="13057" max="13057" width="7.7109375" style="6" customWidth="1"/>
    <col min="13058" max="13100" width="0" style="6" hidden="1" customWidth="1"/>
    <col min="13101" max="13101" width="14.85546875" style="6" bestFit="1" customWidth="1"/>
    <col min="13102" max="13102" width="12.5703125" style="6" bestFit="1" customWidth="1"/>
    <col min="13103" max="13298" width="9.140625" style="6"/>
    <col min="13299" max="13302" width="0" style="6" hidden="1" customWidth="1"/>
    <col min="13303" max="13303" width="6.5703125" style="6" customWidth="1"/>
    <col min="13304" max="13304" width="5.42578125" style="6" customWidth="1"/>
    <col min="13305" max="13305" width="12.5703125" style="6" customWidth="1"/>
    <col min="13306" max="13306" width="61.85546875" style="6" customWidth="1"/>
    <col min="13307" max="13307" width="32.5703125" style="6" customWidth="1"/>
    <col min="13308" max="13308" width="23.5703125" style="6" customWidth="1"/>
    <col min="13309" max="13309" width="35.28515625" style="6" customWidth="1"/>
    <col min="13310" max="13310" width="8.5703125" style="6" customWidth="1"/>
    <col min="13311" max="13312" width="8.140625" style="6" customWidth="1"/>
    <col min="13313" max="13313" width="7.7109375" style="6" customWidth="1"/>
    <col min="13314" max="13356" width="0" style="6" hidden="1" customWidth="1"/>
    <col min="13357" max="13357" width="14.85546875" style="6" bestFit="1" customWidth="1"/>
    <col min="13358" max="13358" width="12.5703125" style="6" bestFit="1" customWidth="1"/>
    <col min="13359" max="13554" width="9.140625" style="6"/>
    <col min="13555" max="13558" width="0" style="6" hidden="1" customWidth="1"/>
    <col min="13559" max="13559" width="6.5703125" style="6" customWidth="1"/>
    <col min="13560" max="13560" width="5.42578125" style="6" customWidth="1"/>
    <col min="13561" max="13561" width="12.5703125" style="6" customWidth="1"/>
    <col min="13562" max="13562" width="61.85546875" style="6" customWidth="1"/>
    <col min="13563" max="13563" width="32.5703125" style="6" customWidth="1"/>
    <col min="13564" max="13564" width="23.5703125" style="6" customWidth="1"/>
    <col min="13565" max="13565" width="35.28515625" style="6" customWidth="1"/>
    <col min="13566" max="13566" width="8.5703125" style="6" customWidth="1"/>
    <col min="13567" max="13568" width="8.140625" style="6" customWidth="1"/>
    <col min="13569" max="13569" width="7.7109375" style="6" customWidth="1"/>
    <col min="13570" max="13612" width="0" style="6" hidden="1" customWidth="1"/>
    <col min="13613" max="13613" width="14.85546875" style="6" bestFit="1" customWidth="1"/>
    <col min="13614" max="13614" width="12.5703125" style="6" bestFit="1" customWidth="1"/>
    <col min="13615" max="13810" width="9.140625" style="6"/>
    <col min="13811" max="13814" width="0" style="6" hidden="1" customWidth="1"/>
    <col min="13815" max="13815" width="6.5703125" style="6" customWidth="1"/>
    <col min="13816" max="13816" width="5.42578125" style="6" customWidth="1"/>
    <col min="13817" max="13817" width="12.5703125" style="6" customWidth="1"/>
    <col min="13818" max="13818" width="61.85546875" style="6" customWidth="1"/>
    <col min="13819" max="13819" width="32.5703125" style="6" customWidth="1"/>
    <col min="13820" max="13820" width="23.5703125" style="6" customWidth="1"/>
    <col min="13821" max="13821" width="35.28515625" style="6" customWidth="1"/>
    <col min="13822" max="13822" width="8.5703125" style="6" customWidth="1"/>
    <col min="13823" max="13824" width="8.140625" style="6" customWidth="1"/>
    <col min="13825" max="13825" width="7.7109375" style="6" customWidth="1"/>
    <col min="13826" max="13868" width="0" style="6" hidden="1" customWidth="1"/>
    <col min="13869" max="13869" width="14.85546875" style="6" bestFit="1" customWidth="1"/>
    <col min="13870" max="13870" width="12.5703125" style="6" bestFit="1" customWidth="1"/>
    <col min="13871" max="14066" width="9.140625" style="6"/>
    <col min="14067" max="14070" width="0" style="6" hidden="1" customWidth="1"/>
    <col min="14071" max="14071" width="6.5703125" style="6" customWidth="1"/>
    <col min="14072" max="14072" width="5.42578125" style="6" customWidth="1"/>
    <col min="14073" max="14073" width="12.5703125" style="6" customWidth="1"/>
    <col min="14074" max="14074" width="61.85546875" style="6" customWidth="1"/>
    <col min="14075" max="14075" width="32.5703125" style="6" customWidth="1"/>
    <col min="14076" max="14076" width="23.5703125" style="6" customWidth="1"/>
    <col min="14077" max="14077" width="35.28515625" style="6" customWidth="1"/>
    <col min="14078" max="14078" width="8.5703125" style="6" customWidth="1"/>
    <col min="14079" max="14080" width="8.140625" style="6" customWidth="1"/>
    <col min="14081" max="14081" width="7.7109375" style="6" customWidth="1"/>
    <col min="14082" max="14124" width="0" style="6" hidden="1" customWidth="1"/>
    <col min="14125" max="14125" width="14.85546875" style="6" bestFit="1" customWidth="1"/>
    <col min="14126" max="14126" width="12.5703125" style="6" bestFit="1" customWidth="1"/>
    <col min="14127" max="14322" width="9.140625" style="6"/>
    <col min="14323" max="14326" width="0" style="6" hidden="1" customWidth="1"/>
    <col min="14327" max="14327" width="6.5703125" style="6" customWidth="1"/>
    <col min="14328" max="14328" width="5.42578125" style="6" customWidth="1"/>
    <col min="14329" max="14329" width="12.5703125" style="6" customWidth="1"/>
    <col min="14330" max="14330" width="61.85546875" style="6" customWidth="1"/>
    <col min="14331" max="14331" width="32.5703125" style="6" customWidth="1"/>
    <col min="14332" max="14332" width="23.5703125" style="6" customWidth="1"/>
    <col min="14333" max="14333" width="35.28515625" style="6" customWidth="1"/>
    <col min="14334" max="14334" width="8.5703125" style="6" customWidth="1"/>
    <col min="14335" max="14336" width="8.140625" style="6" customWidth="1"/>
    <col min="14337" max="14337" width="7.7109375" style="6" customWidth="1"/>
    <col min="14338" max="14380" width="0" style="6" hidden="1" customWidth="1"/>
    <col min="14381" max="14381" width="14.85546875" style="6" bestFit="1" customWidth="1"/>
    <col min="14382" max="14382" width="12.5703125" style="6" bestFit="1" customWidth="1"/>
    <col min="14383" max="14578" width="9.140625" style="6"/>
    <col min="14579" max="14582" width="0" style="6" hidden="1" customWidth="1"/>
    <col min="14583" max="14583" width="6.5703125" style="6" customWidth="1"/>
    <col min="14584" max="14584" width="5.42578125" style="6" customWidth="1"/>
    <col min="14585" max="14585" width="12.5703125" style="6" customWidth="1"/>
    <col min="14586" max="14586" width="61.85546875" style="6" customWidth="1"/>
    <col min="14587" max="14587" width="32.5703125" style="6" customWidth="1"/>
    <col min="14588" max="14588" width="23.5703125" style="6" customWidth="1"/>
    <col min="14589" max="14589" width="35.28515625" style="6" customWidth="1"/>
    <col min="14590" max="14590" width="8.5703125" style="6" customWidth="1"/>
    <col min="14591" max="14592" width="8.140625" style="6" customWidth="1"/>
    <col min="14593" max="14593" width="7.7109375" style="6" customWidth="1"/>
    <col min="14594" max="14636" width="0" style="6" hidden="1" customWidth="1"/>
    <col min="14637" max="14637" width="14.85546875" style="6" bestFit="1" customWidth="1"/>
    <col min="14638" max="14638" width="12.5703125" style="6" bestFit="1" customWidth="1"/>
    <col min="14639" max="14834" width="9.140625" style="6"/>
    <col min="14835" max="14838" width="0" style="6" hidden="1" customWidth="1"/>
    <col min="14839" max="14839" width="6.5703125" style="6" customWidth="1"/>
    <col min="14840" max="14840" width="5.42578125" style="6" customWidth="1"/>
    <col min="14841" max="14841" width="12.5703125" style="6" customWidth="1"/>
    <col min="14842" max="14842" width="61.85546875" style="6" customWidth="1"/>
    <col min="14843" max="14843" width="32.5703125" style="6" customWidth="1"/>
    <col min="14844" max="14844" width="23.5703125" style="6" customWidth="1"/>
    <col min="14845" max="14845" width="35.28515625" style="6" customWidth="1"/>
    <col min="14846" max="14846" width="8.5703125" style="6" customWidth="1"/>
    <col min="14847" max="14848" width="8.140625" style="6" customWidth="1"/>
    <col min="14849" max="14849" width="7.7109375" style="6" customWidth="1"/>
    <col min="14850" max="14892" width="0" style="6" hidden="1" customWidth="1"/>
    <col min="14893" max="14893" width="14.85546875" style="6" bestFit="1" customWidth="1"/>
    <col min="14894" max="14894" width="12.5703125" style="6" bestFit="1" customWidth="1"/>
    <col min="14895" max="15090" width="9.140625" style="6"/>
    <col min="15091" max="15094" width="0" style="6" hidden="1" customWidth="1"/>
    <col min="15095" max="15095" width="6.5703125" style="6" customWidth="1"/>
    <col min="15096" max="15096" width="5.42578125" style="6" customWidth="1"/>
    <col min="15097" max="15097" width="12.5703125" style="6" customWidth="1"/>
    <col min="15098" max="15098" width="61.85546875" style="6" customWidth="1"/>
    <col min="15099" max="15099" width="32.5703125" style="6" customWidth="1"/>
    <col min="15100" max="15100" width="23.5703125" style="6" customWidth="1"/>
    <col min="15101" max="15101" width="35.28515625" style="6" customWidth="1"/>
    <col min="15102" max="15102" width="8.5703125" style="6" customWidth="1"/>
    <col min="15103" max="15104" width="8.140625" style="6" customWidth="1"/>
    <col min="15105" max="15105" width="7.7109375" style="6" customWidth="1"/>
    <col min="15106" max="15148" width="0" style="6" hidden="1" customWidth="1"/>
    <col min="15149" max="15149" width="14.85546875" style="6" bestFit="1" customWidth="1"/>
    <col min="15150" max="15150" width="12.5703125" style="6" bestFit="1" customWidth="1"/>
    <col min="15151" max="15346" width="9.140625" style="6"/>
    <col min="15347" max="15350" width="0" style="6" hidden="1" customWidth="1"/>
    <col min="15351" max="15351" width="6.5703125" style="6" customWidth="1"/>
    <col min="15352" max="15352" width="5.42578125" style="6" customWidth="1"/>
    <col min="15353" max="15353" width="12.5703125" style="6" customWidth="1"/>
    <col min="15354" max="15354" width="61.85546875" style="6" customWidth="1"/>
    <col min="15355" max="15355" width="32.5703125" style="6" customWidth="1"/>
    <col min="15356" max="15356" width="23.5703125" style="6" customWidth="1"/>
    <col min="15357" max="15357" width="35.28515625" style="6" customWidth="1"/>
    <col min="15358" max="15358" width="8.5703125" style="6" customWidth="1"/>
    <col min="15359" max="15360" width="8.140625" style="6" customWidth="1"/>
    <col min="15361" max="15361" width="7.7109375" style="6" customWidth="1"/>
    <col min="15362" max="15404" width="0" style="6" hidden="1" customWidth="1"/>
    <col min="15405" max="15405" width="14.85546875" style="6" bestFit="1" customWidth="1"/>
    <col min="15406" max="15406" width="12.5703125" style="6" bestFit="1" customWidth="1"/>
    <col min="15407" max="15602" width="9.140625" style="6"/>
    <col min="15603" max="15606" width="0" style="6" hidden="1" customWidth="1"/>
    <col min="15607" max="15607" width="6.5703125" style="6" customWidth="1"/>
    <col min="15608" max="15608" width="5.42578125" style="6" customWidth="1"/>
    <col min="15609" max="15609" width="12.5703125" style="6" customWidth="1"/>
    <col min="15610" max="15610" width="61.85546875" style="6" customWidth="1"/>
    <col min="15611" max="15611" width="32.5703125" style="6" customWidth="1"/>
    <col min="15612" max="15612" width="23.5703125" style="6" customWidth="1"/>
    <col min="15613" max="15613" width="35.28515625" style="6" customWidth="1"/>
    <col min="15614" max="15614" width="8.5703125" style="6" customWidth="1"/>
    <col min="15615" max="15616" width="8.140625" style="6" customWidth="1"/>
    <col min="15617" max="15617" width="7.7109375" style="6" customWidth="1"/>
    <col min="15618" max="15660" width="0" style="6" hidden="1" customWidth="1"/>
    <col min="15661" max="15661" width="14.85546875" style="6" bestFit="1" customWidth="1"/>
    <col min="15662" max="15662" width="12.5703125" style="6" bestFit="1" customWidth="1"/>
    <col min="15663" max="15858" width="9.140625" style="6"/>
    <col min="15859" max="15862" width="0" style="6" hidden="1" customWidth="1"/>
    <col min="15863" max="15863" width="6.5703125" style="6" customWidth="1"/>
    <col min="15864" max="15864" width="5.42578125" style="6" customWidth="1"/>
    <col min="15865" max="15865" width="12.5703125" style="6" customWidth="1"/>
    <col min="15866" max="15866" width="61.85546875" style="6" customWidth="1"/>
    <col min="15867" max="15867" width="32.5703125" style="6" customWidth="1"/>
    <col min="15868" max="15868" width="23.5703125" style="6" customWidth="1"/>
    <col min="15869" max="15869" width="35.28515625" style="6" customWidth="1"/>
    <col min="15870" max="15870" width="8.5703125" style="6" customWidth="1"/>
    <col min="15871" max="15872" width="8.140625" style="6" customWidth="1"/>
    <col min="15873" max="15873" width="7.7109375" style="6" customWidth="1"/>
    <col min="15874" max="15916" width="0" style="6" hidden="1" customWidth="1"/>
    <col min="15917" max="15917" width="14.85546875" style="6" bestFit="1" customWidth="1"/>
    <col min="15918" max="15918" width="12.5703125" style="6" bestFit="1" customWidth="1"/>
    <col min="15919" max="16114" width="9.140625" style="6"/>
    <col min="16115" max="16118" width="0" style="6" hidden="1" customWidth="1"/>
    <col min="16119" max="16119" width="6.5703125" style="6" customWidth="1"/>
    <col min="16120" max="16120" width="5.42578125" style="6" customWidth="1"/>
    <col min="16121" max="16121" width="12.5703125" style="6" customWidth="1"/>
    <col min="16122" max="16122" width="61.85546875" style="6" customWidth="1"/>
    <col min="16123" max="16123" width="32.5703125" style="6" customWidth="1"/>
    <col min="16124" max="16124" width="23.5703125" style="6" customWidth="1"/>
    <col min="16125" max="16125" width="35.28515625" style="6" customWidth="1"/>
    <col min="16126" max="16126" width="8.5703125" style="6" customWidth="1"/>
    <col min="16127" max="16128" width="8.140625" style="6" customWidth="1"/>
    <col min="16129" max="16129" width="7.7109375" style="6" customWidth="1"/>
    <col min="16130" max="16172" width="0" style="6" hidden="1" customWidth="1"/>
    <col min="16173" max="16173" width="14.85546875" style="6" bestFit="1" customWidth="1"/>
    <col min="16174" max="16174" width="12.5703125" style="6" bestFit="1" customWidth="1"/>
    <col min="16175" max="16384" width="9.140625" style="6"/>
  </cols>
  <sheetData>
    <row r="1" spans="1:56" s="18" customFormat="1" ht="63" x14ac:dyDescent="0.25">
      <c r="A1" s="41" t="s">
        <v>224</v>
      </c>
      <c r="B1" s="41" t="s">
        <v>225</v>
      </c>
      <c r="C1" s="41" t="s">
        <v>226</v>
      </c>
      <c r="D1" s="41" t="s">
        <v>227</v>
      </c>
      <c r="E1" s="17" t="s">
        <v>24</v>
      </c>
      <c r="F1" s="43"/>
      <c r="G1" s="49" t="s">
        <v>119</v>
      </c>
      <c r="H1" s="42" t="s">
        <v>27</v>
      </c>
      <c r="I1" s="42" t="s">
        <v>22</v>
      </c>
      <c r="J1" s="42" t="s">
        <v>77</v>
      </c>
      <c r="K1" s="50">
        <v>3800</v>
      </c>
      <c r="L1" s="50">
        <v>1500</v>
      </c>
      <c r="M1" s="51">
        <v>900</v>
      </c>
      <c r="N1" s="51">
        <v>700</v>
      </c>
      <c r="O1" s="50" t="e">
        <v>#REF!</v>
      </c>
      <c r="P1" s="50" t="e">
        <v>#REF!</v>
      </c>
      <c r="Q1" s="50" t="e">
        <v>#REF!</v>
      </c>
      <c r="R1" s="50" t="e">
        <v>#REF!</v>
      </c>
      <c r="S1" s="77"/>
      <c r="T1" s="77"/>
      <c r="U1" s="77"/>
      <c r="V1" s="77"/>
      <c r="W1" s="78"/>
      <c r="X1" s="78"/>
      <c r="Y1" s="78"/>
      <c r="Z1" s="78"/>
      <c r="AA1" s="77"/>
      <c r="AB1" s="77"/>
      <c r="AC1" s="77"/>
      <c r="AD1" s="77"/>
      <c r="AE1" s="78"/>
      <c r="AF1" s="78"/>
      <c r="AG1" s="78"/>
      <c r="AH1" s="78"/>
      <c r="AI1" s="44">
        <v>8</v>
      </c>
      <c r="AJ1" s="79"/>
      <c r="AK1" s="79" t="e">
        <v>#REF!</v>
      </c>
      <c r="AL1" s="86" t="e">
        <v>#REF!</v>
      </c>
      <c r="AM1" s="86" t="e">
        <v>#REF!</v>
      </c>
      <c r="AN1" s="86" t="e">
        <v>#REF!</v>
      </c>
      <c r="AO1" s="86" t="e">
        <v>#REF!</v>
      </c>
      <c r="AP1" s="87" t="e">
        <v>#REF!</v>
      </c>
      <c r="AQ1" s="87" t="e">
        <v>#REF!</v>
      </c>
      <c r="AR1" s="87" t="e">
        <v>#REF!</v>
      </c>
      <c r="AS1" s="87" t="e">
        <v>#REF!</v>
      </c>
      <c r="AT1" s="88" t="e">
        <v>#REF!</v>
      </c>
      <c r="AU1" s="80" t="s">
        <v>24</v>
      </c>
      <c r="AV1" s="89">
        <v>1400</v>
      </c>
      <c r="AW1" s="90">
        <v>700</v>
      </c>
      <c r="AX1" s="90">
        <v>490</v>
      </c>
      <c r="AY1" s="90">
        <v>210</v>
      </c>
      <c r="AZ1" s="77">
        <v>1200</v>
      </c>
      <c r="BA1" s="77">
        <v>600</v>
      </c>
      <c r="BB1" s="77">
        <v>420</v>
      </c>
      <c r="BC1" s="77">
        <v>180</v>
      </c>
      <c r="BD1" s="52" t="e">
        <v>#REF!</v>
      </c>
    </row>
    <row r="2" spans="1:56" s="18" customFormat="1" ht="15.75" hidden="1" x14ac:dyDescent="0.25">
      <c r="A2" s="41"/>
      <c r="B2" s="41"/>
      <c r="C2" s="41"/>
      <c r="D2" s="41"/>
      <c r="E2" s="17"/>
      <c r="F2" s="43"/>
      <c r="G2" s="49"/>
      <c r="H2" s="42"/>
      <c r="I2" s="42" t="s">
        <v>512</v>
      </c>
      <c r="J2" s="42" t="s">
        <v>512</v>
      </c>
      <c r="K2" s="50"/>
      <c r="L2" s="50"/>
      <c r="M2" s="51"/>
      <c r="N2" s="51"/>
      <c r="O2" s="50"/>
      <c r="P2" s="50"/>
      <c r="Q2" s="50"/>
      <c r="R2" s="50"/>
      <c r="S2" s="77"/>
      <c r="T2" s="77"/>
      <c r="U2" s="77"/>
      <c r="V2" s="77"/>
      <c r="W2" s="78"/>
      <c r="X2" s="78"/>
      <c r="Y2" s="78"/>
      <c r="Z2" s="78"/>
      <c r="AA2" s="77"/>
      <c r="AB2" s="77"/>
      <c r="AC2" s="77"/>
      <c r="AD2" s="77"/>
      <c r="AE2" s="78"/>
      <c r="AF2" s="78"/>
      <c r="AG2" s="78"/>
      <c r="AH2" s="78"/>
      <c r="AI2" s="44"/>
      <c r="AJ2" s="79"/>
      <c r="AK2" s="79"/>
      <c r="AL2" s="86"/>
      <c r="AM2" s="86"/>
      <c r="AN2" s="86"/>
      <c r="AO2" s="86"/>
      <c r="AP2" s="87"/>
      <c r="AQ2" s="87"/>
      <c r="AR2" s="87"/>
      <c r="AS2" s="87"/>
      <c r="AT2" s="88"/>
      <c r="AU2" s="80"/>
      <c r="AV2" s="89"/>
      <c r="AW2" s="90"/>
      <c r="AX2" s="90"/>
      <c r="AY2" s="90"/>
      <c r="AZ2" s="77"/>
      <c r="BA2" s="77"/>
      <c r="BB2" s="77"/>
      <c r="BC2" s="77"/>
      <c r="BD2" s="52"/>
    </row>
    <row r="3" spans="1:56" s="18" customFormat="1" ht="15.75" hidden="1" x14ac:dyDescent="0.25">
      <c r="A3" s="41"/>
      <c r="B3" s="41"/>
      <c r="C3" s="41"/>
      <c r="D3" s="41"/>
      <c r="E3" s="17"/>
      <c r="F3" s="43"/>
      <c r="G3" s="49"/>
      <c r="H3" s="42"/>
      <c r="I3" s="42" t="s">
        <v>512</v>
      </c>
      <c r="J3" s="42" t="s">
        <v>512</v>
      </c>
      <c r="K3" s="50"/>
      <c r="L3" s="50"/>
      <c r="M3" s="51"/>
      <c r="N3" s="51"/>
      <c r="O3" s="50"/>
      <c r="P3" s="50"/>
      <c r="Q3" s="50"/>
      <c r="R3" s="50"/>
      <c r="S3" s="77"/>
      <c r="T3" s="77"/>
      <c r="U3" s="77"/>
      <c r="V3" s="77"/>
      <c r="W3" s="78"/>
      <c r="X3" s="78"/>
      <c r="Y3" s="78"/>
      <c r="Z3" s="78"/>
      <c r="AA3" s="77"/>
      <c r="AB3" s="77"/>
      <c r="AC3" s="77"/>
      <c r="AD3" s="77"/>
      <c r="AE3" s="78"/>
      <c r="AF3" s="78"/>
      <c r="AG3" s="78"/>
      <c r="AH3" s="78"/>
      <c r="AI3" s="44"/>
      <c r="AJ3" s="79"/>
      <c r="AK3" s="79"/>
      <c r="AL3" s="86"/>
      <c r="AM3" s="86"/>
      <c r="AN3" s="86"/>
      <c r="AO3" s="86"/>
      <c r="AP3" s="87"/>
      <c r="AQ3" s="87"/>
      <c r="AR3" s="87"/>
      <c r="AS3" s="87"/>
      <c r="AT3" s="88"/>
      <c r="AU3" s="80"/>
      <c r="AV3" s="89"/>
      <c r="AW3" s="90"/>
      <c r="AX3" s="90"/>
      <c r="AY3" s="90"/>
      <c r="AZ3" s="77"/>
      <c r="BA3" s="77"/>
      <c r="BB3" s="77"/>
      <c r="BC3" s="77"/>
      <c r="BD3" s="52"/>
    </row>
    <row r="4" spans="1:56" s="18" customFormat="1" ht="15.75" hidden="1" x14ac:dyDescent="0.25">
      <c r="A4" s="41"/>
      <c r="B4" s="41"/>
      <c r="C4" s="41"/>
      <c r="D4" s="41"/>
      <c r="E4" s="17"/>
      <c r="F4" s="43"/>
      <c r="G4" s="49"/>
      <c r="H4" s="42"/>
      <c r="I4" s="42" t="s">
        <v>512</v>
      </c>
      <c r="J4" s="42" t="s">
        <v>512</v>
      </c>
      <c r="K4" s="50"/>
      <c r="L4" s="50"/>
      <c r="M4" s="51"/>
      <c r="N4" s="51"/>
      <c r="O4" s="50"/>
      <c r="P4" s="50"/>
      <c r="Q4" s="50"/>
      <c r="R4" s="50"/>
      <c r="S4" s="77"/>
      <c r="T4" s="77"/>
      <c r="U4" s="77"/>
      <c r="V4" s="77"/>
      <c r="W4" s="78"/>
      <c r="X4" s="78"/>
      <c r="Y4" s="78"/>
      <c r="Z4" s="78"/>
      <c r="AA4" s="77"/>
      <c r="AB4" s="77"/>
      <c r="AC4" s="77"/>
      <c r="AD4" s="77"/>
      <c r="AE4" s="78"/>
      <c r="AF4" s="78"/>
      <c r="AG4" s="78"/>
      <c r="AH4" s="78"/>
      <c r="AI4" s="44"/>
      <c r="AJ4" s="79"/>
      <c r="AK4" s="79"/>
      <c r="AL4" s="86"/>
      <c r="AM4" s="86"/>
      <c r="AN4" s="86"/>
      <c r="AO4" s="86"/>
      <c r="AP4" s="87"/>
      <c r="AQ4" s="87"/>
      <c r="AR4" s="87"/>
      <c r="AS4" s="87"/>
      <c r="AT4" s="88"/>
      <c r="AU4" s="80"/>
      <c r="AV4" s="89"/>
      <c r="AW4" s="90"/>
      <c r="AX4" s="90"/>
      <c r="AY4" s="90"/>
      <c r="AZ4" s="77"/>
      <c r="BA4" s="77"/>
      <c r="BB4" s="77"/>
      <c r="BC4" s="77"/>
      <c r="BD4" s="52"/>
    </row>
    <row r="5" spans="1:56" s="18" customFormat="1" ht="15.75" hidden="1" x14ac:dyDescent="0.25">
      <c r="A5" s="41"/>
      <c r="B5" s="41"/>
      <c r="C5" s="41"/>
      <c r="D5" s="41"/>
      <c r="E5" s="17"/>
      <c r="F5" s="43"/>
      <c r="G5" s="49"/>
      <c r="H5" s="42"/>
      <c r="I5" s="42" t="s">
        <v>512</v>
      </c>
      <c r="J5" s="42" t="s">
        <v>512</v>
      </c>
      <c r="K5" s="50"/>
      <c r="L5" s="50"/>
      <c r="M5" s="51"/>
      <c r="N5" s="51"/>
      <c r="O5" s="50"/>
      <c r="P5" s="50"/>
      <c r="Q5" s="50"/>
      <c r="R5" s="50"/>
      <c r="S5" s="77"/>
      <c r="T5" s="77"/>
      <c r="U5" s="77"/>
      <c r="V5" s="77"/>
      <c r="W5" s="78"/>
      <c r="X5" s="78"/>
      <c r="Y5" s="78"/>
      <c r="Z5" s="78"/>
      <c r="AA5" s="77"/>
      <c r="AB5" s="77"/>
      <c r="AC5" s="77"/>
      <c r="AD5" s="77"/>
      <c r="AE5" s="78"/>
      <c r="AF5" s="78"/>
      <c r="AG5" s="78"/>
      <c r="AH5" s="78"/>
      <c r="AI5" s="44"/>
      <c r="AJ5" s="79"/>
      <c r="AK5" s="79"/>
      <c r="AL5" s="86"/>
      <c r="AM5" s="86"/>
      <c r="AN5" s="86"/>
      <c r="AO5" s="86"/>
      <c r="AP5" s="87"/>
      <c r="AQ5" s="87"/>
      <c r="AR5" s="87"/>
      <c r="AS5" s="87"/>
      <c r="AT5" s="88"/>
      <c r="AU5" s="80"/>
      <c r="AV5" s="89"/>
      <c r="AW5" s="90"/>
      <c r="AX5" s="90"/>
      <c r="AY5" s="90"/>
      <c r="AZ5" s="77"/>
      <c r="BA5" s="77"/>
      <c r="BB5" s="77"/>
      <c r="BC5" s="77"/>
      <c r="BD5" s="52"/>
    </row>
    <row r="6" spans="1:56" s="18" customFormat="1" ht="15.75" hidden="1" x14ac:dyDescent="0.25">
      <c r="A6" s="41"/>
      <c r="B6" s="41"/>
      <c r="C6" s="41"/>
      <c r="D6" s="41"/>
      <c r="E6" s="17"/>
      <c r="F6" s="43"/>
      <c r="G6" s="49"/>
      <c r="H6" s="42"/>
      <c r="I6" s="42" t="s">
        <v>512</v>
      </c>
      <c r="J6" s="42" t="s">
        <v>512</v>
      </c>
      <c r="K6" s="50"/>
      <c r="L6" s="50"/>
      <c r="M6" s="51"/>
      <c r="N6" s="51"/>
      <c r="O6" s="50"/>
      <c r="P6" s="50"/>
      <c r="Q6" s="50"/>
      <c r="R6" s="50"/>
      <c r="S6" s="77"/>
      <c r="T6" s="77"/>
      <c r="U6" s="77"/>
      <c r="V6" s="77"/>
      <c r="W6" s="78"/>
      <c r="X6" s="78"/>
      <c r="Y6" s="78"/>
      <c r="Z6" s="78"/>
      <c r="AA6" s="77"/>
      <c r="AB6" s="77"/>
      <c r="AC6" s="77"/>
      <c r="AD6" s="77"/>
      <c r="AE6" s="78"/>
      <c r="AF6" s="78"/>
      <c r="AG6" s="78"/>
      <c r="AH6" s="78"/>
      <c r="AI6" s="44"/>
      <c r="AJ6" s="79"/>
      <c r="AK6" s="79"/>
      <c r="AL6" s="86"/>
      <c r="AM6" s="86"/>
      <c r="AN6" s="86"/>
      <c r="AO6" s="86"/>
      <c r="AP6" s="87"/>
      <c r="AQ6" s="87"/>
      <c r="AR6" s="87"/>
      <c r="AS6" s="87"/>
      <c r="AT6" s="88"/>
      <c r="AU6" s="80"/>
      <c r="AV6" s="89"/>
      <c r="AW6" s="90"/>
      <c r="AX6" s="90"/>
      <c r="AY6" s="90"/>
      <c r="AZ6" s="77"/>
      <c r="BA6" s="77"/>
      <c r="BB6" s="77"/>
      <c r="BC6" s="77"/>
      <c r="BD6" s="52"/>
    </row>
    <row r="7" spans="1:56" s="18" customFormat="1" ht="15.75" hidden="1" x14ac:dyDescent="0.25">
      <c r="A7" s="41"/>
      <c r="B7" s="41"/>
      <c r="C7" s="41"/>
      <c r="D7" s="41"/>
      <c r="E7" s="17"/>
      <c r="F7" s="43"/>
      <c r="G7" s="49"/>
      <c r="H7" s="42"/>
      <c r="I7" s="42" t="s">
        <v>512</v>
      </c>
      <c r="J7" s="42" t="s">
        <v>512</v>
      </c>
      <c r="K7" s="50"/>
      <c r="L7" s="50"/>
      <c r="M7" s="51"/>
      <c r="N7" s="51"/>
      <c r="O7" s="50"/>
      <c r="P7" s="50"/>
      <c r="Q7" s="50"/>
      <c r="R7" s="50"/>
      <c r="S7" s="77"/>
      <c r="T7" s="77"/>
      <c r="U7" s="77"/>
      <c r="V7" s="77"/>
      <c r="W7" s="78"/>
      <c r="X7" s="78"/>
      <c r="Y7" s="78"/>
      <c r="Z7" s="78"/>
      <c r="AA7" s="77"/>
      <c r="AB7" s="77"/>
      <c r="AC7" s="77"/>
      <c r="AD7" s="77"/>
      <c r="AE7" s="78"/>
      <c r="AF7" s="78"/>
      <c r="AG7" s="78"/>
      <c r="AH7" s="78"/>
      <c r="AI7" s="44"/>
      <c r="AJ7" s="79"/>
      <c r="AK7" s="79"/>
      <c r="AL7" s="86"/>
      <c r="AM7" s="86"/>
      <c r="AN7" s="86"/>
      <c r="AO7" s="86"/>
      <c r="AP7" s="87"/>
      <c r="AQ7" s="87"/>
      <c r="AR7" s="87"/>
      <c r="AS7" s="87"/>
      <c r="AT7" s="88"/>
      <c r="AU7" s="80"/>
      <c r="AV7" s="89"/>
      <c r="AW7" s="90"/>
      <c r="AX7" s="90"/>
      <c r="AY7" s="90"/>
      <c r="AZ7" s="77"/>
      <c r="BA7" s="77"/>
      <c r="BB7" s="77"/>
      <c r="BC7" s="77"/>
      <c r="BD7" s="52"/>
    </row>
    <row r="8" spans="1:56" s="18" customFormat="1" ht="35.1" customHeight="1" x14ac:dyDescent="0.25">
      <c r="A8" s="41" t="s">
        <v>228</v>
      </c>
      <c r="B8" s="41" t="s">
        <v>229</v>
      </c>
      <c r="C8" s="41" t="s">
        <v>230</v>
      </c>
      <c r="D8" s="41" t="s">
        <v>231</v>
      </c>
      <c r="E8" s="17" t="s">
        <v>24</v>
      </c>
      <c r="F8" s="43"/>
      <c r="G8" s="49" t="s">
        <v>120</v>
      </c>
      <c r="H8" s="42" t="s">
        <v>27</v>
      </c>
      <c r="I8" s="42" t="s">
        <v>77</v>
      </c>
      <c r="J8" s="42" t="s">
        <v>121</v>
      </c>
      <c r="K8" s="50">
        <v>2500</v>
      </c>
      <c r="L8" s="51">
        <v>800</v>
      </c>
      <c r="M8" s="51">
        <v>500</v>
      </c>
      <c r="N8" s="51">
        <v>350</v>
      </c>
      <c r="O8" s="50" t="e">
        <v>#REF!</v>
      </c>
      <c r="P8" s="50" t="e">
        <v>#REF!</v>
      </c>
      <c r="Q8" s="50" t="e">
        <v>#REF!</v>
      </c>
      <c r="R8" s="50" t="e">
        <v>#REF!</v>
      </c>
      <c r="S8" s="77"/>
      <c r="T8" s="77"/>
      <c r="U8" s="77"/>
      <c r="V8" s="77"/>
      <c r="W8" s="78"/>
      <c r="X8" s="78"/>
      <c r="Y8" s="78"/>
      <c r="Z8" s="78"/>
      <c r="AA8" s="77"/>
      <c r="AB8" s="77"/>
      <c r="AC8" s="77"/>
      <c r="AD8" s="77"/>
      <c r="AE8" s="78"/>
      <c r="AF8" s="78"/>
      <c r="AG8" s="78"/>
      <c r="AH8" s="78"/>
      <c r="AI8" s="44">
        <v>7.9988000000000001</v>
      </c>
      <c r="AJ8" s="79"/>
      <c r="AK8" s="79" t="e">
        <v>#REF!</v>
      </c>
      <c r="AL8" s="86" t="e">
        <v>#REF!</v>
      </c>
      <c r="AM8" s="86" t="e">
        <v>#REF!</v>
      </c>
      <c r="AN8" s="86" t="e">
        <v>#REF!</v>
      </c>
      <c r="AO8" s="86" t="e">
        <v>#REF!</v>
      </c>
      <c r="AP8" s="87" t="e">
        <v>#REF!</v>
      </c>
      <c r="AQ8" s="87" t="e">
        <v>#REF!</v>
      </c>
      <c r="AR8" s="87" t="e">
        <v>#REF!</v>
      </c>
      <c r="AS8" s="87" t="e">
        <v>#REF!</v>
      </c>
      <c r="AT8" s="88" t="e">
        <v>#REF!</v>
      </c>
      <c r="AU8" s="80" t="s">
        <v>24</v>
      </c>
      <c r="AV8" s="89">
        <v>2800</v>
      </c>
      <c r="AW8" s="90">
        <v>700</v>
      </c>
      <c r="AX8" s="90">
        <v>560</v>
      </c>
      <c r="AY8" s="90">
        <v>420</v>
      </c>
      <c r="AZ8" s="77">
        <v>2400</v>
      </c>
      <c r="BA8" s="77">
        <v>600</v>
      </c>
      <c r="BB8" s="77">
        <v>480</v>
      </c>
      <c r="BC8" s="77">
        <v>360</v>
      </c>
      <c r="BD8" s="52" t="e">
        <v>#REF!</v>
      </c>
    </row>
    <row r="9" spans="1:56" s="18" customFormat="1" ht="35.1" hidden="1" customHeight="1" x14ac:dyDescent="0.25">
      <c r="A9" s="41"/>
      <c r="B9" s="41"/>
      <c r="C9" s="41"/>
      <c r="D9" s="41"/>
      <c r="E9" s="17"/>
      <c r="F9" s="43"/>
      <c r="G9" s="49"/>
      <c r="H9" s="42"/>
      <c r="I9" s="42" t="s">
        <v>512</v>
      </c>
      <c r="J9" s="42" t="s">
        <v>512</v>
      </c>
      <c r="K9" s="50"/>
      <c r="L9" s="51"/>
      <c r="M9" s="51"/>
      <c r="N9" s="51"/>
      <c r="O9" s="50"/>
      <c r="P9" s="50"/>
      <c r="Q9" s="50"/>
      <c r="R9" s="50"/>
      <c r="S9" s="77"/>
      <c r="T9" s="77"/>
      <c r="U9" s="77"/>
      <c r="V9" s="77"/>
      <c r="W9" s="78"/>
      <c r="X9" s="78"/>
      <c r="Y9" s="78"/>
      <c r="Z9" s="78"/>
      <c r="AA9" s="77"/>
      <c r="AB9" s="77"/>
      <c r="AC9" s="77"/>
      <c r="AD9" s="77"/>
      <c r="AE9" s="78"/>
      <c r="AF9" s="78"/>
      <c r="AG9" s="78"/>
      <c r="AH9" s="78"/>
      <c r="AI9" s="44"/>
      <c r="AJ9" s="79"/>
      <c r="AK9" s="79"/>
      <c r="AL9" s="86"/>
      <c r="AM9" s="86"/>
      <c r="AN9" s="86"/>
      <c r="AO9" s="86"/>
      <c r="AP9" s="87"/>
      <c r="AQ9" s="87"/>
      <c r="AR9" s="87"/>
      <c r="AS9" s="87"/>
      <c r="AT9" s="88"/>
      <c r="AU9" s="80"/>
      <c r="AV9" s="89"/>
      <c r="AW9" s="90"/>
      <c r="AX9" s="90"/>
      <c r="AY9" s="90"/>
      <c r="AZ9" s="77"/>
      <c r="BA9" s="77"/>
      <c r="BB9" s="77"/>
      <c r="BC9" s="77"/>
      <c r="BD9" s="52"/>
    </row>
    <row r="10" spans="1:56" s="18" customFormat="1" ht="35.1" hidden="1" customHeight="1" x14ac:dyDescent="0.25">
      <c r="A10" s="41"/>
      <c r="B10" s="41"/>
      <c r="C10" s="41"/>
      <c r="D10" s="41"/>
      <c r="E10" s="17"/>
      <c r="F10" s="43"/>
      <c r="G10" s="49"/>
      <c r="H10" s="42"/>
      <c r="I10" s="42" t="s">
        <v>512</v>
      </c>
      <c r="J10" s="42" t="s">
        <v>512</v>
      </c>
      <c r="K10" s="50"/>
      <c r="L10" s="51"/>
      <c r="M10" s="51"/>
      <c r="N10" s="51"/>
      <c r="O10" s="50"/>
      <c r="P10" s="50"/>
      <c r="Q10" s="50"/>
      <c r="R10" s="50"/>
      <c r="S10" s="77"/>
      <c r="T10" s="77"/>
      <c r="U10" s="77"/>
      <c r="V10" s="77"/>
      <c r="W10" s="78"/>
      <c r="X10" s="78"/>
      <c r="Y10" s="78"/>
      <c r="Z10" s="78"/>
      <c r="AA10" s="77"/>
      <c r="AB10" s="77"/>
      <c r="AC10" s="77"/>
      <c r="AD10" s="77"/>
      <c r="AE10" s="78"/>
      <c r="AF10" s="78"/>
      <c r="AG10" s="78"/>
      <c r="AH10" s="78"/>
      <c r="AI10" s="44"/>
      <c r="AJ10" s="79"/>
      <c r="AK10" s="79"/>
      <c r="AL10" s="86"/>
      <c r="AM10" s="86"/>
      <c r="AN10" s="86"/>
      <c r="AO10" s="86"/>
      <c r="AP10" s="87"/>
      <c r="AQ10" s="87"/>
      <c r="AR10" s="87"/>
      <c r="AS10" s="87"/>
      <c r="AT10" s="88"/>
      <c r="AU10" s="80"/>
      <c r="AV10" s="89"/>
      <c r="AW10" s="90"/>
      <c r="AX10" s="90"/>
      <c r="AY10" s="90"/>
      <c r="AZ10" s="77"/>
      <c r="BA10" s="77"/>
      <c r="BB10" s="77"/>
      <c r="BC10" s="77"/>
      <c r="BD10" s="52"/>
    </row>
    <row r="11" spans="1:56" s="18" customFormat="1" ht="35.1" hidden="1" customHeight="1" x14ac:dyDescent="0.25">
      <c r="A11" s="41"/>
      <c r="B11" s="41"/>
      <c r="C11" s="41"/>
      <c r="D11" s="41"/>
      <c r="E11" s="17"/>
      <c r="F11" s="43"/>
      <c r="G11" s="49"/>
      <c r="H11" s="42"/>
      <c r="I11" s="42" t="s">
        <v>512</v>
      </c>
      <c r="J11" s="42" t="s">
        <v>512</v>
      </c>
      <c r="K11" s="50"/>
      <c r="L11" s="51"/>
      <c r="M11" s="51"/>
      <c r="N11" s="51"/>
      <c r="O11" s="50"/>
      <c r="P11" s="50"/>
      <c r="Q11" s="50"/>
      <c r="R11" s="50"/>
      <c r="S11" s="77"/>
      <c r="T11" s="77"/>
      <c r="U11" s="77"/>
      <c r="V11" s="77"/>
      <c r="W11" s="78"/>
      <c r="X11" s="78"/>
      <c r="Y11" s="78"/>
      <c r="Z11" s="78"/>
      <c r="AA11" s="77"/>
      <c r="AB11" s="77"/>
      <c r="AC11" s="77"/>
      <c r="AD11" s="77"/>
      <c r="AE11" s="78"/>
      <c r="AF11" s="78"/>
      <c r="AG11" s="78"/>
      <c r="AH11" s="78"/>
      <c r="AI11" s="44"/>
      <c r="AJ11" s="79"/>
      <c r="AK11" s="79"/>
      <c r="AL11" s="86"/>
      <c r="AM11" s="86"/>
      <c r="AN11" s="86"/>
      <c r="AO11" s="86"/>
      <c r="AP11" s="87"/>
      <c r="AQ11" s="87"/>
      <c r="AR11" s="87"/>
      <c r="AS11" s="87"/>
      <c r="AT11" s="88"/>
      <c r="AU11" s="80"/>
      <c r="AV11" s="89"/>
      <c r="AW11" s="90"/>
      <c r="AX11" s="90"/>
      <c r="AY11" s="90"/>
      <c r="AZ11" s="77"/>
      <c r="BA11" s="77"/>
      <c r="BB11" s="77"/>
      <c r="BC11" s="77"/>
      <c r="BD11" s="52"/>
    </row>
    <row r="12" spans="1:56" s="18" customFormat="1" ht="35.1" hidden="1" customHeight="1" x14ac:dyDescent="0.25">
      <c r="A12" s="41"/>
      <c r="B12" s="41"/>
      <c r="C12" s="41"/>
      <c r="D12" s="41"/>
      <c r="E12" s="17"/>
      <c r="F12" s="43"/>
      <c r="G12" s="49"/>
      <c r="H12" s="42"/>
      <c r="I12" s="42" t="s">
        <v>512</v>
      </c>
      <c r="J12" s="42" t="s">
        <v>512</v>
      </c>
      <c r="K12" s="50"/>
      <c r="L12" s="51"/>
      <c r="M12" s="51"/>
      <c r="N12" s="51"/>
      <c r="O12" s="50"/>
      <c r="P12" s="50"/>
      <c r="Q12" s="50"/>
      <c r="R12" s="50"/>
      <c r="S12" s="77"/>
      <c r="T12" s="77"/>
      <c r="U12" s="77"/>
      <c r="V12" s="77"/>
      <c r="W12" s="78"/>
      <c r="X12" s="78"/>
      <c r="Y12" s="78"/>
      <c r="Z12" s="78"/>
      <c r="AA12" s="77"/>
      <c r="AB12" s="77"/>
      <c r="AC12" s="77"/>
      <c r="AD12" s="77"/>
      <c r="AE12" s="78"/>
      <c r="AF12" s="78"/>
      <c r="AG12" s="78"/>
      <c r="AH12" s="78"/>
      <c r="AI12" s="44"/>
      <c r="AJ12" s="79"/>
      <c r="AK12" s="79"/>
      <c r="AL12" s="86"/>
      <c r="AM12" s="86"/>
      <c r="AN12" s="86"/>
      <c r="AO12" s="86"/>
      <c r="AP12" s="87"/>
      <c r="AQ12" s="87"/>
      <c r="AR12" s="87"/>
      <c r="AS12" s="87"/>
      <c r="AT12" s="88"/>
      <c r="AU12" s="80"/>
      <c r="AV12" s="89"/>
      <c r="AW12" s="90"/>
      <c r="AX12" s="90"/>
      <c r="AY12" s="90"/>
      <c r="AZ12" s="77"/>
      <c r="BA12" s="77"/>
      <c r="BB12" s="77"/>
      <c r="BC12" s="77"/>
      <c r="BD12" s="52"/>
    </row>
    <row r="13" spans="1:56" s="18" customFormat="1" ht="35.1" hidden="1" customHeight="1" x14ac:dyDescent="0.25">
      <c r="A13" s="41"/>
      <c r="B13" s="41"/>
      <c r="C13" s="41"/>
      <c r="D13" s="41"/>
      <c r="E13" s="17"/>
      <c r="F13" s="43"/>
      <c r="G13" s="49"/>
      <c r="H13" s="42"/>
      <c r="I13" s="42" t="s">
        <v>512</v>
      </c>
      <c r="J13" s="42" t="s">
        <v>512</v>
      </c>
      <c r="K13" s="50"/>
      <c r="L13" s="51"/>
      <c r="M13" s="51"/>
      <c r="N13" s="51"/>
      <c r="O13" s="50"/>
      <c r="P13" s="50"/>
      <c r="Q13" s="50"/>
      <c r="R13" s="50"/>
      <c r="S13" s="77"/>
      <c r="T13" s="77"/>
      <c r="U13" s="77"/>
      <c r="V13" s="77"/>
      <c r="W13" s="78"/>
      <c r="X13" s="78"/>
      <c r="Y13" s="78"/>
      <c r="Z13" s="78"/>
      <c r="AA13" s="77"/>
      <c r="AB13" s="77"/>
      <c r="AC13" s="77"/>
      <c r="AD13" s="77"/>
      <c r="AE13" s="78"/>
      <c r="AF13" s="78"/>
      <c r="AG13" s="78"/>
      <c r="AH13" s="78"/>
      <c r="AI13" s="44"/>
      <c r="AJ13" s="79"/>
      <c r="AK13" s="79"/>
      <c r="AL13" s="86"/>
      <c r="AM13" s="86"/>
      <c r="AN13" s="86"/>
      <c r="AO13" s="86"/>
      <c r="AP13" s="87"/>
      <c r="AQ13" s="87"/>
      <c r="AR13" s="87"/>
      <c r="AS13" s="87"/>
      <c r="AT13" s="88"/>
      <c r="AU13" s="80"/>
      <c r="AV13" s="89"/>
      <c r="AW13" s="90"/>
      <c r="AX13" s="90"/>
      <c r="AY13" s="90"/>
      <c r="AZ13" s="77"/>
      <c r="BA13" s="77"/>
      <c r="BB13" s="77"/>
      <c r="BC13" s="77"/>
      <c r="BD13" s="52"/>
    </row>
    <row r="14" spans="1:56" s="18" customFormat="1" ht="35.1" hidden="1" customHeight="1" x14ac:dyDescent="0.25">
      <c r="A14" s="41"/>
      <c r="B14" s="41"/>
      <c r="C14" s="41"/>
      <c r="D14" s="41"/>
      <c r="E14" s="17"/>
      <c r="F14" s="43"/>
      <c r="G14" s="49"/>
      <c r="H14" s="42"/>
      <c r="I14" s="42" t="s">
        <v>512</v>
      </c>
      <c r="J14" s="42" t="s">
        <v>512</v>
      </c>
      <c r="K14" s="50"/>
      <c r="L14" s="51"/>
      <c r="M14" s="51"/>
      <c r="N14" s="51"/>
      <c r="O14" s="50"/>
      <c r="P14" s="50"/>
      <c r="Q14" s="50"/>
      <c r="R14" s="50"/>
      <c r="S14" s="77"/>
      <c r="T14" s="77"/>
      <c r="U14" s="77"/>
      <c r="V14" s="77"/>
      <c r="W14" s="78"/>
      <c r="X14" s="78"/>
      <c r="Y14" s="78"/>
      <c r="Z14" s="78"/>
      <c r="AA14" s="77"/>
      <c r="AB14" s="77"/>
      <c r="AC14" s="77"/>
      <c r="AD14" s="77"/>
      <c r="AE14" s="78"/>
      <c r="AF14" s="78"/>
      <c r="AG14" s="78"/>
      <c r="AH14" s="78"/>
      <c r="AI14" s="44"/>
      <c r="AJ14" s="79"/>
      <c r="AK14" s="79"/>
      <c r="AL14" s="86"/>
      <c r="AM14" s="86"/>
      <c r="AN14" s="86"/>
      <c r="AO14" s="86"/>
      <c r="AP14" s="87"/>
      <c r="AQ14" s="87"/>
      <c r="AR14" s="87"/>
      <c r="AS14" s="87"/>
      <c r="AT14" s="88"/>
      <c r="AU14" s="80"/>
      <c r="AV14" s="89"/>
      <c r="AW14" s="90"/>
      <c r="AX14" s="90"/>
      <c r="AY14" s="90"/>
      <c r="AZ14" s="77"/>
      <c r="BA14" s="77"/>
      <c r="BB14" s="77"/>
      <c r="BC14" s="77"/>
      <c r="BD14" s="52"/>
    </row>
    <row r="15" spans="1:56" s="2" customFormat="1" ht="63" x14ac:dyDescent="0.25">
      <c r="A15" s="41" t="s">
        <v>232</v>
      </c>
      <c r="B15" s="41" t="s">
        <v>233</v>
      </c>
      <c r="C15" s="41" t="s">
        <v>234</v>
      </c>
      <c r="D15" s="41" t="s">
        <v>235</v>
      </c>
      <c r="E15" s="17" t="s">
        <v>24</v>
      </c>
      <c r="F15" s="43"/>
      <c r="G15" s="49" t="s">
        <v>122</v>
      </c>
      <c r="H15" s="42" t="s">
        <v>27</v>
      </c>
      <c r="I15" s="42" t="s">
        <v>513</v>
      </c>
      <c r="J15" s="42" t="s">
        <v>536</v>
      </c>
      <c r="K15" s="50">
        <v>1700</v>
      </c>
      <c r="L15" s="51">
        <v>500</v>
      </c>
      <c r="M15" s="51">
        <v>400</v>
      </c>
      <c r="N15" s="51">
        <v>250</v>
      </c>
      <c r="O15" s="50" t="e">
        <v>#REF!</v>
      </c>
      <c r="P15" s="50" t="e">
        <v>#REF!</v>
      </c>
      <c r="Q15" s="50" t="e">
        <v>#REF!</v>
      </c>
      <c r="R15" s="50" t="e">
        <v>#REF!</v>
      </c>
      <c r="S15" s="77" t="e">
        <v>#REF!</v>
      </c>
      <c r="T15" s="77" t="e">
        <v>#REF!</v>
      </c>
      <c r="U15" s="77"/>
      <c r="V15" s="77"/>
      <c r="W15" s="78" t="e">
        <v>#REF!</v>
      </c>
      <c r="X15" s="78" t="e">
        <v>#REF!</v>
      </c>
      <c r="Y15" s="78"/>
      <c r="Z15" s="78"/>
      <c r="AA15" s="77" t="e">
        <v>#REF!</v>
      </c>
      <c r="AB15" s="77" t="e">
        <v>#REF!</v>
      </c>
      <c r="AC15" s="77" t="e">
        <v>#REF!</v>
      </c>
      <c r="AD15" s="77" t="e">
        <v>#REF!</v>
      </c>
      <c r="AE15" s="78" t="e">
        <v>#REF!</v>
      </c>
      <c r="AF15" s="78" t="e">
        <v>#REF!</v>
      </c>
      <c r="AG15" s="78" t="e">
        <v>#REF!</v>
      </c>
      <c r="AH15" s="78" t="e">
        <v>#REF!</v>
      </c>
      <c r="AI15" s="44">
        <v>8.0117647058823529</v>
      </c>
      <c r="AJ15" s="79" t="e">
        <v>#REF!</v>
      </c>
      <c r="AK15" s="79" t="e">
        <v>#REF!</v>
      </c>
      <c r="AL15" s="86" t="e">
        <v>#REF!</v>
      </c>
      <c r="AM15" s="86" t="e">
        <v>#REF!</v>
      </c>
      <c r="AN15" s="86" t="e">
        <v>#REF!</v>
      </c>
      <c r="AO15" s="86" t="e">
        <v>#REF!</v>
      </c>
      <c r="AP15" s="87" t="e">
        <v>#REF!</v>
      </c>
      <c r="AQ15" s="87" t="e">
        <v>#REF!</v>
      </c>
      <c r="AR15" s="87" t="e">
        <v>#REF!</v>
      </c>
      <c r="AS15" s="87" t="e">
        <v>#REF!</v>
      </c>
      <c r="AT15" s="88" t="e">
        <v>#REF!</v>
      </c>
      <c r="AU15" s="81" t="s">
        <v>24</v>
      </c>
      <c r="AV15" s="89">
        <v>1540</v>
      </c>
      <c r="AW15" s="90">
        <v>560</v>
      </c>
      <c r="AX15" s="90">
        <v>420</v>
      </c>
      <c r="AY15" s="90">
        <v>250</v>
      </c>
      <c r="AZ15" s="77">
        <v>1320</v>
      </c>
      <c r="BA15" s="77">
        <v>480</v>
      </c>
      <c r="BB15" s="77">
        <v>360</v>
      </c>
      <c r="BC15" s="77">
        <v>210</v>
      </c>
      <c r="BD15" s="52" t="e">
        <v>#REF!</v>
      </c>
    </row>
    <row r="16" spans="1:56" s="2" customFormat="1" ht="16.5" hidden="1" x14ac:dyDescent="0.25">
      <c r="A16" s="41"/>
      <c r="B16" s="41"/>
      <c r="C16" s="41"/>
      <c r="D16" s="41"/>
      <c r="E16" s="17"/>
      <c r="F16" s="43"/>
      <c r="G16" s="49"/>
      <c r="H16" s="42"/>
      <c r="I16" s="42" t="s">
        <v>512</v>
      </c>
      <c r="J16" s="42" t="s">
        <v>512</v>
      </c>
      <c r="K16" s="50"/>
      <c r="L16" s="51"/>
      <c r="M16" s="51"/>
      <c r="N16" s="51"/>
      <c r="O16" s="50"/>
      <c r="P16" s="50"/>
      <c r="Q16" s="50"/>
      <c r="R16" s="50"/>
      <c r="S16" s="77"/>
      <c r="T16" s="77"/>
      <c r="U16" s="77"/>
      <c r="V16" s="77"/>
      <c r="W16" s="78"/>
      <c r="X16" s="78"/>
      <c r="Y16" s="78"/>
      <c r="Z16" s="78"/>
      <c r="AA16" s="77"/>
      <c r="AB16" s="77"/>
      <c r="AC16" s="77"/>
      <c r="AD16" s="77"/>
      <c r="AE16" s="78"/>
      <c r="AF16" s="78"/>
      <c r="AG16" s="78"/>
      <c r="AH16" s="78"/>
      <c r="AI16" s="44"/>
      <c r="AJ16" s="79"/>
      <c r="AK16" s="79"/>
      <c r="AL16" s="86"/>
      <c r="AM16" s="86"/>
      <c r="AN16" s="86"/>
      <c r="AO16" s="86"/>
      <c r="AP16" s="87"/>
      <c r="AQ16" s="87"/>
      <c r="AR16" s="87"/>
      <c r="AS16" s="87"/>
      <c r="AT16" s="88"/>
      <c r="AU16" s="91"/>
      <c r="AV16" s="92"/>
      <c r="AW16" s="93"/>
      <c r="AX16" s="89"/>
      <c r="AY16" s="92"/>
      <c r="AZ16" s="94"/>
      <c r="BA16" s="94"/>
      <c r="BB16" s="94"/>
      <c r="BC16" s="94"/>
      <c r="BD16" s="52"/>
    </row>
    <row r="17" spans="1:56" s="2" customFormat="1" ht="16.5" hidden="1" x14ac:dyDescent="0.25">
      <c r="A17" s="41"/>
      <c r="B17" s="41"/>
      <c r="C17" s="41"/>
      <c r="D17" s="41"/>
      <c r="E17" s="17"/>
      <c r="F17" s="43"/>
      <c r="G17" s="49"/>
      <c r="H17" s="42"/>
      <c r="I17" s="42" t="s">
        <v>512</v>
      </c>
      <c r="J17" s="42" t="s">
        <v>512</v>
      </c>
      <c r="K17" s="50"/>
      <c r="L17" s="51"/>
      <c r="M17" s="51"/>
      <c r="N17" s="51"/>
      <c r="O17" s="50"/>
      <c r="P17" s="50"/>
      <c r="Q17" s="50"/>
      <c r="R17" s="50"/>
      <c r="S17" s="77"/>
      <c r="T17" s="77"/>
      <c r="U17" s="77"/>
      <c r="V17" s="77"/>
      <c r="W17" s="78"/>
      <c r="X17" s="78"/>
      <c r="Y17" s="78"/>
      <c r="Z17" s="78"/>
      <c r="AA17" s="77"/>
      <c r="AB17" s="77"/>
      <c r="AC17" s="77"/>
      <c r="AD17" s="77"/>
      <c r="AE17" s="78"/>
      <c r="AF17" s="78"/>
      <c r="AG17" s="78"/>
      <c r="AH17" s="78"/>
      <c r="AI17" s="44"/>
      <c r="AJ17" s="79"/>
      <c r="AK17" s="79"/>
      <c r="AL17" s="86"/>
      <c r="AM17" s="86"/>
      <c r="AN17" s="86"/>
      <c r="AO17" s="86"/>
      <c r="AP17" s="87"/>
      <c r="AQ17" s="87"/>
      <c r="AR17" s="87"/>
      <c r="AS17" s="87"/>
      <c r="AT17" s="88"/>
      <c r="AU17" s="91"/>
      <c r="AV17" s="92"/>
      <c r="AW17" s="93"/>
      <c r="AX17" s="89"/>
      <c r="AY17" s="92"/>
      <c r="AZ17" s="94"/>
      <c r="BA17" s="94"/>
      <c r="BB17" s="94"/>
      <c r="BC17" s="94"/>
      <c r="BD17" s="52"/>
    </row>
    <row r="18" spans="1:56" s="2" customFormat="1" ht="16.5" hidden="1" x14ac:dyDescent="0.25">
      <c r="A18" s="41"/>
      <c r="B18" s="41"/>
      <c r="C18" s="41"/>
      <c r="D18" s="41"/>
      <c r="E18" s="17"/>
      <c r="F18" s="43"/>
      <c r="G18" s="49"/>
      <c r="H18" s="42"/>
      <c r="I18" s="42" t="s">
        <v>512</v>
      </c>
      <c r="J18" s="42" t="s">
        <v>512</v>
      </c>
      <c r="K18" s="50"/>
      <c r="L18" s="51"/>
      <c r="M18" s="51"/>
      <c r="N18" s="51"/>
      <c r="O18" s="50"/>
      <c r="P18" s="50"/>
      <c r="Q18" s="50"/>
      <c r="R18" s="50"/>
      <c r="S18" s="77"/>
      <c r="T18" s="77"/>
      <c r="U18" s="77"/>
      <c r="V18" s="77"/>
      <c r="W18" s="78"/>
      <c r="X18" s="78"/>
      <c r="Y18" s="78"/>
      <c r="Z18" s="78"/>
      <c r="AA18" s="77"/>
      <c r="AB18" s="77"/>
      <c r="AC18" s="77"/>
      <c r="AD18" s="77"/>
      <c r="AE18" s="78"/>
      <c r="AF18" s="78"/>
      <c r="AG18" s="78"/>
      <c r="AH18" s="78"/>
      <c r="AI18" s="44"/>
      <c r="AJ18" s="79"/>
      <c r="AK18" s="79"/>
      <c r="AL18" s="86"/>
      <c r="AM18" s="86"/>
      <c r="AN18" s="86"/>
      <c r="AO18" s="86"/>
      <c r="AP18" s="87"/>
      <c r="AQ18" s="87"/>
      <c r="AR18" s="87"/>
      <c r="AS18" s="87"/>
      <c r="AT18" s="88"/>
      <c r="AU18" s="91"/>
      <c r="AV18" s="92"/>
      <c r="AW18" s="93"/>
      <c r="AX18" s="89"/>
      <c r="AY18" s="92"/>
      <c r="AZ18" s="94"/>
      <c r="BA18" s="94"/>
      <c r="BB18" s="94"/>
      <c r="BC18" s="94"/>
      <c r="BD18" s="52"/>
    </row>
    <row r="19" spans="1:56" s="2" customFormat="1" ht="16.5" hidden="1" x14ac:dyDescent="0.25">
      <c r="A19" s="41"/>
      <c r="B19" s="41"/>
      <c r="C19" s="41"/>
      <c r="D19" s="41"/>
      <c r="E19" s="17"/>
      <c r="F19" s="43"/>
      <c r="G19" s="49"/>
      <c r="H19" s="42"/>
      <c r="I19" s="42" t="s">
        <v>512</v>
      </c>
      <c r="J19" s="42" t="s">
        <v>512</v>
      </c>
      <c r="K19" s="50"/>
      <c r="L19" s="51"/>
      <c r="M19" s="51"/>
      <c r="N19" s="51"/>
      <c r="O19" s="50"/>
      <c r="P19" s="50"/>
      <c r="Q19" s="50"/>
      <c r="R19" s="50"/>
      <c r="S19" s="77"/>
      <c r="T19" s="77"/>
      <c r="U19" s="77"/>
      <c r="V19" s="77"/>
      <c r="W19" s="78"/>
      <c r="X19" s="78"/>
      <c r="Y19" s="78"/>
      <c r="Z19" s="78"/>
      <c r="AA19" s="77"/>
      <c r="AB19" s="77"/>
      <c r="AC19" s="77"/>
      <c r="AD19" s="77"/>
      <c r="AE19" s="78"/>
      <c r="AF19" s="78"/>
      <c r="AG19" s="78"/>
      <c r="AH19" s="78"/>
      <c r="AI19" s="44"/>
      <c r="AJ19" s="79"/>
      <c r="AK19" s="79"/>
      <c r="AL19" s="86"/>
      <c r="AM19" s="86"/>
      <c r="AN19" s="86"/>
      <c r="AO19" s="86"/>
      <c r="AP19" s="87"/>
      <c r="AQ19" s="87"/>
      <c r="AR19" s="87"/>
      <c r="AS19" s="87"/>
      <c r="AT19" s="88"/>
      <c r="AU19" s="91"/>
      <c r="AV19" s="92"/>
      <c r="AW19" s="93"/>
      <c r="AX19" s="89"/>
      <c r="AY19" s="92"/>
      <c r="AZ19" s="94"/>
      <c r="BA19" s="94"/>
      <c r="BB19" s="94"/>
      <c r="BC19" s="94"/>
      <c r="BD19" s="52"/>
    </row>
    <row r="20" spans="1:56" s="2" customFormat="1" ht="16.5" hidden="1" x14ac:dyDescent="0.25">
      <c r="A20" s="41"/>
      <c r="B20" s="41"/>
      <c r="C20" s="41"/>
      <c r="D20" s="41"/>
      <c r="E20" s="17"/>
      <c r="F20" s="43"/>
      <c r="G20" s="49"/>
      <c r="H20" s="42"/>
      <c r="I20" s="42" t="s">
        <v>512</v>
      </c>
      <c r="J20" s="42" t="s">
        <v>512</v>
      </c>
      <c r="K20" s="50"/>
      <c r="L20" s="51"/>
      <c r="M20" s="51"/>
      <c r="N20" s="51"/>
      <c r="O20" s="50"/>
      <c r="P20" s="50"/>
      <c r="Q20" s="50"/>
      <c r="R20" s="50"/>
      <c r="S20" s="77"/>
      <c r="T20" s="77"/>
      <c r="U20" s="77"/>
      <c r="V20" s="77"/>
      <c r="W20" s="78"/>
      <c r="X20" s="78"/>
      <c r="Y20" s="78"/>
      <c r="Z20" s="78"/>
      <c r="AA20" s="77"/>
      <c r="AB20" s="77"/>
      <c r="AC20" s="77"/>
      <c r="AD20" s="77"/>
      <c r="AE20" s="78"/>
      <c r="AF20" s="78"/>
      <c r="AG20" s="78"/>
      <c r="AH20" s="78"/>
      <c r="AI20" s="44"/>
      <c r="AJ20" s="79"/>
      <c r="AK20" s="79"/>
      <c r="AL20" s="86"/>
      <c r="AM20" s="86"/>
      <c r="AN20" s="86"/>
      <c r="AO20" s="86"/>
      <c r="AP20" s="87"/>
      <c r="AQ20" s="87"/>
      <c r="AR20" s="87"/>
      <c r="AS20" s="87"/>
      <c r="AT20" s="88"/>
      <c r="AU20" s="91"/>
      <c r="AV20" s="92"/>
      <c r="AW20" s="93"/>
      <c r="AX20" s="89"/>
      <c r="AY20" s="92"/>
      <c r="AZ20" s="94"/>
      <c r="BA20" s="94"/>
      <c r="BB20" s="94"/>
      <c r="BC20" s="94"/>
      <c r="BD20" s="52"/>
    </row>
    <row r="21" spans="1:56" s="2" customFormat="1" ht="16.5" hidden="1" x14ac:dyDescent="0.25">
      <c r="A21" s="41"/>
      <c r="B21" s="41"/>
      <c r="C21" s="41"/>
      <c r="D21" s="41"/>
      <c r="E21" s="17"/>
      <c r="F21" s="43"/>
      <c r="G21" s="49"/>
      <c r="H21" s="42"/>
      <c r="I21" s="42" t="s">
        <v>512</v>
      </c>
      <c r="J21" s="42" t="s">
        <v>512</v>
      </c>
      <c r="K21" s="50"/>
      <c r="L21" s="51"/>
      <c r="M21" s="51"/>
      <c r="N21" s="51"/>
      <c r="O21" s="50"/>
      <c r="P21" s="50"/>
      <c r="Q21" s="50"/>
      <c r="R21" s="50"/>
      <c r="S21" s="77"/>
      <c r="T21" s="77"/>
      <c r="U21" s="77"/>
      <c r="V21" s="77"/>
      <c r="W21" s="78"/>
      <c r="X21" s="78"/>
      <c r="Y21" s="78"/>
      <c r="Z21" s="78"/>
      <c r="AA21" s="77"/>
      <c r="AB21" s="77"/>
      <c r="AC21" s="77"/>
      <c r="AD21" s="77"/>
      <c r="AE21" s="78"/>
      <c r="AF21" s="78"/>
      <c r="AG21" s="78"/>
      <c r="AH21" s="78"/>
      <c r="AI21" s="44"/>
      <c r="AJ21" s="79"/>
      <c r="AK21" s="79"/>
      <c r="AL21" s="86"/>
      <c r="AM21" s="86"/>
      <c r="AN21" s="86"/>
      <c r="AO21" s="86"/>
      <c r="AP21" s="87"/>
      <c r="AQ21" s="87"/>
      <c r="AR21" s="87"/>
      <c r="AS21" s="87"/>
      <c r="AT21" s="88"/>
      <c r="AU21" s="91"/>
      <c r="AV21" s="92"/>
      <c r="AW21" s="93"/>
      <c r="AX21" s="89"/>
      <c r="AY21" s="92"/>
      <c r="AZ21" s="94"/>
      <c r="BA21" s="94"/>
      <c r="BB21" s="94"/>
      <c r="BC21" s="94"/>
      <c r="BD21" s="52"/>
    </row>
    <row r="22" spans="1:56" s="23" customFormat="1" ht="47.25" x14ac:dyDescent="0.25">
      <c r="A22" s="22" t="s">
        <v>236</v>
      </c>
      <c r="B22" s="22" t="s">
        <v>237</v>
      </c>
      <c r="C22" s="22" t="s">
        <v>238</v>
      </c>
      <c r="D22" s="22" t="s">
        <v>239</v>
      </c>
      <c r="E22" s="70" t="s">
        <v>24</v>
      </c>
      <c r="F22" s="24"/>
      <c r="G22" s="24" t="s">
        <v>28</v>
      </c>
      <c r="H22" s="42" t="s">
        <v>27</v>
      </c>
      <c r="I22" s="42" t="s">
        <v>536</v>
      </c>
      <c r="J22" s="25" t="s">
        <v>514</v>
      </c>
      <c r="K22" s="24">
        <v>600</v>
      </c>
      <c r="L22" s="24">
        <v>300</v>
      </c>
      <c r="M22" s="24">
        <v>250</v>
      </c>
      <c r="N22" s="24">
        <v>160</v>
      </c>
      <c r="O22" s="26"/>
      <c r="P22" s="26"/>
      <c r="Q22" s="26"/>
      <c r="R22" s="26"/>
      <c r="S22" s="95" t="s">
        <v>28</v>
      </c>
      <c r="T22" s="96"/>
      <c r="U22" s="96"/>
      <c r="V22" s="96"/>
      <c r="W22" s="96"/>
      <c r="X22" s="97"/>
      <c r="Y22" s="97">
        <v>0</v>
      </c>
      <c r="Z22" s="97"/>
      <c r="AA22" s="97">
        <v>0</v>
      </c>
      <c r="AB22" s="96"/>
      <c r="AC22" s="96"/>
      <c r="AD22" s="96"/>
      <c r="AE22" s="96"/>
      <c r="AF22" s="98"/>
      <c r="AG22" s="98"/>
      <c r="AH22" s="98"/>
      <c r="AI22" s="98"/>
      <c r="AJ22" s="99">
        <v>10.627444444444444</v>
      </c>
      <c r="AK22" s="99"/>
      <c r="AL22" s="100" t="e">
        <v>#REF!</v>
      </c>
      <c r="AM22" s="96" t="e">
        <v>#REF!</v>
      </c>
      <c r="AN22" s="96" t="e">
        <v>#REF!</v>
      </c>
      <c r="AO22" s="96" t="e">
        <v>#REF!</v>
      </c>
      <c r="AP22" s="96" t="e">
        <v>#REF!</v>
      </c>
      <c r="AQ22" s="96" t="e">
        <v>#REF!</v>
      </c>
      <c r="AR22" s="96" t="e">
        <v>#REF!</v>
      </c>
      <c r="AS22" s="96" t="e">
        <v>#REF!</v>
      </c>
      <c r="AT22" s="96" t="e">
        <v>#REF!</v>
      </c>
      <c r="AU22" s="101"/>
      <c r="AV22" s="70" t="s">
        <v>24</v>
      </c>
      <c r="AW22" s="102"/>
      <c r="AX22" s="103">
        <v>120</v>
      </c>
    </row>
    <row r="23" spans="1:56" s="23" customFormat="1" ht="15.75" hidden="1" x14ac:dyDescent="0.25">
      <c r="A23" s="22"/>
      <c r="B23" s="22"/>
      <c r="C23" s="22"/>
      <c r="D23" s="22"/>
      <c r="E23" s="70"/>
      <c r="F23" s="24"/>
      <c r="G23" s="24"/>
      <c r="H23" s="42"/>
      <c r="I23" s="42" t="s">
        <v>512</v>
      </c>
      <c r="J23" s="25" t="s">
        <v>512</v>
      </c>
      <c r="K23" s="24"/>
      <c r="L23" s="24"/>
      <c r="M23" s="24"/>
      <c r="N23" s="24"/>
      <c r="O23" s="26"/>
      <c r="P23" s="26"/>
      <c r="Q23" s="26"/>
      <c r="R23" s="26"/>
      <c r="S23" s="95"/>
      <c r="T23" s="96"/>
      <c r="U23" s="96"/>
      <c r="V23" s="96"/>
      <c r="W23" s="96"/>
      <c r="X23" s="97"/>
      <c r="Y23" s="97"/>
      <c r="Z23" s="97"/>
      <c r="AA23" s="97"/>
      <c r="AB23" s="96"/>
      <c r="AC23" s="96"/>
      <c r="AD23" s="96"/>
      <c r="AE23" s="96"/>
      <c r="AF23" s="98"/>
      <c r="AG23" s="98"/>
      <c r="AH23" s="98"/>
      <c r="AI23" s="98"/>
      <c r="AJ23" s="99"/>
      <c r="AK23" s="99"/>
      <c r="AL23" s="100"/>
      <c r="AM23" s="96"/>
      <c r="AN23" s="96"/>
      <c r="AO23" s="96"/>
      <c r="AP23" s="96"/>
      <c r="AQ23" s="96"/>
      <c r="AR23" s="96"/>
      <c r="AS23" s="96"/>
      <c r="AT23" s="96"/>
      <c r="AU23" s="101"/>
      <c r="AV23" s="70"/>
      <c r="AW23" s="102"/>
      <c r="AX23" s="103"/>
    </row>
    <row r="24" spans="1:56" s="23" customFormat="1" ht="15.75" hidden="1" x14ac:dyDescent="0.25">
      <c r="A24" s="22"/>
      <c r="B24" s="22"/>
      <c r="C24" s="22"/>
      <c r="D24" s="22"/>
      <c r="E24" s="70"/>
      <c r="F24" s="24"/>
      <c r="G24" s="24"/>
      <c r="H24" s="42"/>
      <c r="I24" s="42" t="s">
        <v>512</v>
      </c>
      <c r="J24" s="25" t="s">
        <v>512</v>
      </c>
      <c r="K24" s="24"/>
      <c r="L24" s="24"/>
      <c r="M24" s="24"/>
      <c r="N24" s="24"/>
      <c r="O24" s="26"/>
      <c r="P24" s="26"/>
      <c r="Q24" s="26"/>
      <c r="R24" s="26"/>
      <c r="S24" s="95"/>
      <c r="T24" s="96"/>
      <c r="U24" s="96"/>
      <c r="V24" s="96"/>
      <c r="W24" s="96"/>
      <c r="X24" s="97"/>
      <c r="Y24" s="97"/>
      <c r="Z24" s="97"/>
      <c r="AA24" s="97"/>
      <c r="AB24" s="96"/>
      <c r="AC24" s="96"/>
      <c r="AD24" s="96"/>
      <c r="AE24" s="96"/>
      <c r="AF24" s="98"/>
      <c r="AG24" s="98"/>
      <c r="AH24" s="98"/>
      <c r="AI24" s="98"/>
      <c r="AJ24" s="99"/>
      <c r="AK24" s="99"/>
      <c r="AL24" s="100"/>
      <c r="AM24" s="96"/>
      <c r="AN24" s="96"/>
      <c r="AO24" s="96"/>
      <c r="AP24" s="96"/>
      <c r="AQ24" s="96"/>
      <c r="AR24" s="96"/>
      <c r="AS24" s="96"/>
      <c r="AT24" s="96"/>
      <c r="AU24" s="101"/>
      <c r="AV24" s="70"/>
      <c r="AW24" s="102"/>
      <c r="AX24" s="103"/>
    </row>
    <row r="25" spans="1:56" s="23" customFormat="1" ht="15.75" hidden="1" x14ac:dyDescent="0.25">
      <c r="A25" s="22"/>
      <c r="B25" s="22"/>
      <c r="C25" s="22"/>
      <c r="D25" s="22"/>
      <c r="E25" s="70"/>
      <c r="F25" s="24"/>
      <c r="G25" s="24"/>
      <c r="H25" s="42"/>
      <c r="I25" s="42" t="s">
        <v>512</v>
      </c>
      <c r="J25" s="25" t="s">
        <v>512</v>
      </c>
      <c r="K25" s="24"/>
      <c r="L25" s="24"/>
      <c r="M25" s="24"/>
      <c r="N25" s="24"/>
      <c r="O25" s="26"/>
      <c r="P25" s="26"/>
      <c r="Q25" s="26"/>
      <c r="R25" s="26"/>
      <c r="S25" s="95"/>
      <c r="T25" s="96"/>
      <c r="U25" s="96"/>
      <c r="V25" s="96"/>
      <c r="W25" s="96"/>
      <c r="X25" s="97"/>
      <c r="Y25" s="97"/>
      <c r="Z25" s="97"/>
      <c r="AA25" s="97"/>
      <c r="AB25" s="96"/>
      <c r="AC25" s="96"/>
      <c r="AD25" s="96"/>
      <c r="AE25" s="96"/>
      <c r="AF25" s="98"/>
      <c r="AG25" s="98"/>
      <c r="AH25" s="98"/>
      <c r="AI25" s="98"/>
      <c r="AJ25" s="99"/>
      <c r="AK25" s="99"/>
      <c r="AL25" s="100"/>
      <c r="AM25" s="96"/>
      <c r="AN25" s="96"/>
      <c r="AO25" s="96"/>
      <c r="AP25" s="96"/>
      <c r="AQ25" s="96"/>
      <c r="AR25" s="96"/>
      <c r="AS25" s="96"/>
      <c r="AT25" s="96"/>
      <c r="AU25" s="101"/>
      <c r="AV25" s="70"/>
      <c r="AW25" s="102"/>
      <c r="AX25" s="103"/>
    </row>
    <row r="26" spans="1:56" s="23" customFormat="1" ht="15.75" hidden="1" x14ac:dyDescent="0.25">
      <c r="A26" s="22"/>
      <c r="B26" s="22"/>
      <c r="C26" s="22"/>
      <c r="D26" s="22"/>
      <c r="E26" s="70"/>
      <c r="F26" s="24"/>
      <c r="G26" s="24"/>
      <c r="H26" s="42"/>
      <c r="I26" s="42" t="s">
        <v>512</v>
      </c>
      <c r="J26" s="25" t="s">
        <v>512</v>
      </c>
      <c r="K26" s="24"/>
      <c r="L26" s="24"/>
      <c r="M26" s="24"/>
      <c r="N26" s="24"/>
      <c r="O26" s="26"/>
      <c r="P26" s="26"/>
      <c r="Q26" s="26"/>
      <c r="R26" s="26"/>
      <c r="S26" s="95"/>
      <c r="T26" s="96"/>
      <c r="U26" s="96"/>
      <c r="V26" s="96"/>
      <c r="W26" s="96"/>
      <c r="X26" s="97"/>
      <c r="Y26" s="97"/>
      <c r="Z26" s="97"/>
      <c r="AA26" s="97"/>
      <c r="AB26" s="96"/>
      <c r="AC26" s="96"/>
      <c r="AD26" s="96"/>
      <c r="AE26" s="96"/>
      <c r="AF26" s="98"/>
      <c r="AG26" s="98"/>
      <c r="AH26" s="98"/>
      <c r="AI26" s="98"/>
      <c r="AJ26" s="99"/>
      <c r="AK26" s="99"/>
      <c r="AL26" s="100"/>
      <c r="AM26" s="96"/>
      <c r="AN26" s="96"/>
      <c r="AO26" s="96"/>
      <c r="AP26" s="96"/>
      <c r="AQ26" s="96"/>
      <c r="AR26" s="96"/>
      <c r="AS26" s="96"/>
      <c r="AT26" s="96"/>
      <c r="AU26" s="101"/>
      <c r="AV26" s="70"/>
      <c r="AW26" s="102"/>
      <c r="AX26" s="103"/>
    </row>
    <row r="27" spans="1:56" s="23" customFormat="1" ht="15.75" hidden="1" x14ac:dyDescent="0.25">
      <c r="A27" s="22"/>
      <c r="B27" s="22"/>
      <c r="C27" s="22"/>
      <c r="D27" s="22"/>
      <c r="E27" s="70"/>
      <c r="F27" s="24"/>
      <c r="G27" s="24"/>
      <c r="H27" s="42"/>
      <c r="I27" s="42" t="s">
        <v>512</v>
      </c>
      <c r="J27" s="25" t="s">
        <v>512</v>
      </c>
      <c r="K27" s="24"/>
      <c r="L27" s="24"/>
      <c r="M27" s="24"/>
      <c r="N27" s="24"/>
      <c r="O27" s="26"/>
      <c r="P27" s="26"/>
      <c r="Q27" s="26"/>
      <c r="R27" s="26"/>
      <c r="S27" s="95"/>
      <c r="T27" s="96"/>
      <c r="U27" s="96"/>
      <c r="V27" s="96"/>
      <c r="W27" s="96"/>
      <c r="X27" s="97"/>
      <c r="Y27" s="97"/>
      <c r="Z27" s="97"/>
      <c r="AA27" s="97"/>
      <c r="AB27" s="96"/>
      <c r="AC27" s="96"/>
      <c r="AD27" s="96"/>
      <c r="AE27" s="96"/>
      <c r="AF27" s="98"/>
      <c r="AG27" s="98"/>
      <c r="AH27" s="98"/>
      <c r="AI27" s="98"/>
      <c r="AJ27" s="99"/>
      <c r="AK27" s="99"/>
      <c r="AL27" s="100"/>
      <c r="AM27" s="96"/>
      <c r="AN27" s="96"/>
      <c r="AO27" s="96"/>
      <c r="AP27" s="96"/>
      <c r="AQ27" s="96"/>
      <c r="AR27" s="96"/>
      <c r="AS27" s="96"/>
      <c r="AT27" s="96"/>
      <c r="AU27" s="101"/>
      <c r="AV27" s="70"/>
      <c r="AW27" s="102"/>
      <c r="AX27" s="103"/>
    </row>
    <row r="28" spans="1:56" s="23" customFormat="1" ht="15.75" hidden="1" x14ac:dyDescent="0.25">
      <c r="A28" s="22"/>
      <c r="B28" s="22"/>
      <c r="C28" s="22"/>
      <c r="D28" s="22"/>
      <c r="E28" s="70"/>
      <c r="F28" s="24"/>
      <c r="G28" s="24"/>
      <c r="H28" s="42"/>
      <c r="I28" s="42" t="s">
        <v>512</v>
      </c>
      <c r="J28" s="25" t="s">
        <v>512</v>
      </c>
      <c r="K28" s="24"/>
      <c r="L28" s="24"/>
      <c r="M28" s="24"/>
      <c r="N28" s="24"/>
      <c r="O28" s="26"/>
      <c r="P28" s="26"/>
      <c r="Q28" s="26"/>
      <c r="R28" s="26"/>
      <c r="S28" s="95"/>
      <c r="T28" s="96"/>
      <c r="U28" s="96"/>
      <c r="V28" s="96"/>
      <c r="W28" s="96"/>
      <c r="X28" s="97"/>
      <c r="Y28" s="97"/>
      <c r="Z28" s="97"/>
      <c r="AA28" s="97"/>
      <c r="AB28" s="96"/>
      <c r="AC28" s="96"/>
      <c r="AD28" s="96"/>
      <c r="AE28" s="96"/>
      <c r="AF28" s="98"/>
      <c r="AG28" s="98"/>
      <c r="AH28" s="98"/>
      <c r="AI28" s="98"/>
      <c r="AJ28" s="99"/>
      <c r="AK28" s="99"/>
      <c r="AL28" s="100"/>
      <c r="AM28" s="96"/>
      <c r="AN28" s="96"/>
      <c r="AO28" s="96"/>
      <c r="AP28" s="96"/>
      <c r="AQ28" s="96"/>
      <c r="AR28" s="96"/>
      <c r="AS28" s="96"/>
      <c r="AT28" s="96"/>
      <c r="AU28" s="101"/>
      <c r="AV28" s="70"/>
      <c r="AW28" s="102"/>
      <c r="AX28" s="103"/>
    </row>
    <row r="29" spans="1:56" s="23" customFormat="1" ht="54.75" customHeight="1" x14ac:dyDescent="0.25">
      <c r="A29" s="22" t="s">
        <v>240</v>
      </c>
      <c r="B29" s="22" t="s">
        <v>241</v>
      </c>
      <c r="C29" s="22" t="s">
        <v>242</v>
      </c>
      <c r="D29" s="22" t="s">
        <v>243</v>
      </c>
      <c r="E29" s="70" t="s">
        <v>24</v>
      </c>
      <c r="F29" s="24">
        <v>12</v>
      </c>
      <c r="G29" s="24" t="s">
        <v>34</v>
      </c>
      <c r="H29" s="42" t="s">
        <v>132</v>
      </c>
      <c r="I29" s="25" t="s">
        <v>512</v>
      </c>
      <c r="J29" s="25" t="s">
        <v>512</v>
      </c>
      <c r="K29" s="24">
        <v>400</v>
      </c>
      <c r="L29" s="24">
        <v>200</v>
      </c>
      <c r="M29" s="24">
        <v>170</v>
      </c>
      <c r="N29" s="24">
        <v>150</v>
      </c>
      <c r="O29" s="26"/>
      <c r="P29" s="26"/>
      <c r="Q29" s="26"/>
      <c r="R29" s="26"/>
      <c r="S29" s="95" t="s">
        <v>34</v>
      </c>
      <c r="T29" s="96"/>
      <c r="U29" s="96"/>
      <c r="V29" s="96"/>
      <c r="W29" s="96"/>
      <c r="X29" s="97">
        <v>0</v>
      </c>
      <c r="Y29" s="97"/>
      <c r="Z29" s="97"/>
      <c r="AA29" s="97"/>
      <c r="AB29" s="96"/>
      <c r="AC29" s="96"/>
      <c r="AD29" s="96"/>
      <c r="AE29" s="96"/>
      <c r="AF29" s="98"/>
      <c r="AG29" s="98"/>
      <c r="AH29" s="98"/>
      <c r="AI29" s="98"/>
      <c r="AJ29" s="99">
        <v>7.87</v>
      </c>
      <c r="AK29" s="99"/>
      <c r="AL29" s="100" t="e">
        <v>#REF!</v>
      </c>
      <c r="AM29" s="96" t="e">
        <v>#REF!</v>
      </c>
      <c r="AN29" s="96" t="e">
        <v>#REF!</v>
      </c>
      <c r="AO29" s="96" t="e">
        <v>#REF!</v>
      </c>
      <c r="AP29" s="96" t="e">
        <v>#REF!</v>
      </c>
      <c r="AQ29" s="96" t="e">
        <v>#REF!</v>
      </c>
      <c r="AR29" s="96" t="e">
        <v>#REF!</v>
      </c>
      <c r="AS29" s="96" t="e">
        <v>#REF!</v>
      </c>
      <c r="AT29" s="96" t="e">
        <v>#REF!</v>
      </c>
      <c r="AU29" s="101"/>
      <c r="AV29" s="70" t="s">
        <v>24</v>
      </c>
      <c r="AW29" s="102"/>
      <c r="AX29" s="103">
        <v>90</v>
      </c>
    </row>
    <row r="30" spans="1:56" s="23" customFormat="1" ht="54.75" hidden="1" customHeight="1" x14ac:dyDescent="0.25">
      <c r="A30" s="22"/>
      <c r="B30" s="22"/>
      <c r="C30" s="22"/>
      <c r="D30" s="22"/>
      <c r="E30" s="70"/>
      <c r="F30" s="24"/>
      <c r="G30" s="24"/>
      <c r="H30" s="42"/>
      <c r="I30" s="25" t="s">
        <v>512</v>
      </c>
      <c r="J30" s="25" t="s">
        <v>512</v>
      </c>
      <c r="K30" s="24"/>
      <c r="L30" s="24"/>
      <c r="M30" s="24"/>
      <c r="N30" s="24"/>
      <c r="O30" s="26"/>
      <c r="P30" s="26"/>
      <c r="Q30" s="26"/>
      <c r="R30" s="26"/>
      <c r="S30" s="95"/>
      <c r="T30" s="96"/>
      <c r="U30" s="96"/>
      <c r="V30" s="96"/>
      <c r="W30" s="96"/>
      <c r="X30" s="97"/>
      <c r="Y30" s="97"/>
      <c r="Z30" s="97"/>
      <c r="AA30" s="97"/>
      <c r="AB30" s="96"/>
      <c r="AC30" s="96"/>
      <c r="AD30" s="96"/>
      <c r="AE30" s="96"/>
      <c r="AF30" s="98"/>
      <c r="AG30" s="98"/>
      <c r="AH30" s="98"/>
      <c r="AI30" s="98"/>
      <c r="AJ30" s="99"/>
      <c r="AK30" s="99"/>
      <c r="AL30" s="100"/>
      <c r="AM30" s="96"/>
      <c r="AN30" s="96"/>
      <c r="AO30" s="96"/>
      <c r="AP30" s="96"/>
      <c r="AQ30" s="96"/>
      <c r="AR30" s="96"/>
      <c r="AS30" s="96"/>
      <c r="AT30" s="96"/>
      <c r="AU30" s="101"/>
      <c r="AV30" s="70"/>
      <c r="AW30" s="102"/>
      <c r="AX30" s="103"/>
    </row>
    <row r="31" spans="1:56" s="23" customFormat="1" ht="54.75" hidden="1" customHeight="1" x14ac:dyDescent="0.25">
      <c r="A31" s="22"/>
      <c r="B31" s="22"/>
      <c r="C31" s="22"/>
      <c r="D31" s="22"/>
      <c r="E31" s="70"/>
      <c r="F31" s="24"/>
      <c r="G31" s="24"/>
      <c r="H31" s="42"/>
      <c r="I31" s="25" t="s">
        <v>512</v>
      </c>
      <c r="J31" s="25" t="s">
        <v>512</v>
      </c>
      <c r="K31" s="24"/>
      <c r="L31" s="24"/>
      <c r="M31" s="24"/>
      <c r="N31" s="24"/>
      <c r="O31" s="26"/>
      <c r="P31" s="26"/>
      <c r="Q31" s="26"/>
      <c r="R31" s="26"/>
      <c r="S31" s="95"/>
      <c r="T31" s="96"/>
      <c r="U31" s="96"/>
      <c r="V31" s="96"/>
      <c r="W31" s="96"/>
      <c r="X31" s="97"/>
      <c r="Y31" s="97"/>
      <c r="Z31" s="97"/>
      <c r="AA31" s="97"/>
      <c r="AB31" s="96"/>
      <c r="AC31" s="96"/>
      <c r="AD31" s="96"/>
      <c r="AE31" s="96"/>
      <c r="AF31" s="98"/>
      <c r="AG31" s="98"/>
      <c r="AH31" s="98"/>
      <c r="AI31" s="98"/>
      <c r="AJ31" s="99"/>
      <c r="AK31" s="99"/>
      <c r="AL31" s="100"/>
      <c r="AM31" s="96"/>
      <c r="AN31" s="96"/>
      <c r="AO31" s="96"/>
      <c r="AP31" s="96"/>
      <c r="AQ31" s="96"/>
      <c r="AR31" s="96"/>
      <c r="AS31" s="96"/>
      <c r="AT31" s="96"/>
      <c r="AU31" s="101"/>
      <c r="AV31" s="70"/>
      <c r="AW31" s="102"/>
      <c r="AX31" s="103"/>
    </row>
    <row r="32" spans="1:56" s="23" customFormat="1" ht="54.75" hidden="1" customHeight="1" x14ac:dyDescent="0.25">
      <c r="A32" s="22"/>
      <c r="B32" s="22"/>
      <c r="C32" s="22"/>
      <c r="D32" s="22"/>
      <c r="E32" s="70"/>
      <c r="F32" s="24"/>
      <c r="G32" s="24"/>
      <c r="H32" s="42"/>
      <c r="I32" s="25" t="s">
        <v>512</v>
      </c>
      <c r="J32" s="25" t="s">
        <v>512</v>
      </c>
      <c r="K32" s="24"/>
      <c r="L32" s="24"/>
      <c r="M32" s="24"/>
      <c r="N32" s="24"/>
      <c r="O32" s="26"/>
      <c r="P32" s="26"/>
      <c r="Q32" s="26"/>
      <c r="R32" s="26"/>
      <c r="S32" s="95"/>
      <c r="T32" s="96"/>
      <c r="U32" s="96"/>
      <c r="V32" s="96"/>
      <c r="W32" s="96"/>
      <c r="X32" s="97"/>
      <c r="Y32" s="97"/>
      <c r="Z32" s="97"/>
      <c r="AA32" s="97"/>
      <c r="AB32" s="96"/>
      <c r="AC32" s="96"/>
      <c r="AD32" s="96"/>
      <c r="AE32" s="96"/>
      <c r="AF32" s="98"/>
      <c r="AG32" s="98"/>
      <c r="AH32" s="98"/>
      <c r="AI32" s="98"/>
      <c r="AJ32" s="99"/>
      <c r="AK32" s="99"/>
      <c r="AL32" s="100"/>
      <c r="AM32" s="96"/>
      <c r="AN32" s="96"/>
      <c r="AO32" s="96"/>
      <c r="AP32" s="96"/>
      <c r="AQ32" s="96"/>
      <c r="AR32" s="96"/>
      <c r="AS32" s="96"/>
      <c r="AT32" s="96"/>
      <c r="AU32" s="101"/>
      <c r="AV32" s="70"/>
      <c r="AW32" s="102"/>
      <c r="AX32" s="103"/>
    </row>
    <row r="33" spans="1:50" s="23" customFormat="1" ht="54.75" hidden="1" customHeight="1" x14ac:dyDescent="0.25">
      <c r="A33" s="22"/>
      <c r="B33" s="22"/>
      <c r="C33" s="22"/>
      <c r="D33" s="22"/>
      <c r="E33" s="70"/>
      <c r="F33" s="24"/>
      <c r="G33" s="24"/>
      <c r="H33" s="42"/>
      <c r="I33" s="25" t="s">
        <v>512</v>
      </c>
      <c r="J33" s="25" t="s">
        <v>512</v>
      </c>
      <c r="K33" s="24"/>
      <c r="L33" s="24"/>
      <c r="M33" s="24"/>
      <c r="N33" s="24"/>
      <c r="O33" s="26"/>
      <c r="P33" s="26"/>
      <c r="Q33" s="26"/>
      <c r="R33" s="26"/>
      <c r="S33" s="95"/>
      <c r="T33" s="96"/>
      <c r="U33" s="96"/>
      <c r="V33" s="96"/>
      <c r="W33" s="96"/>
      <c r="X33" s="97"/>
      <c r="Y33" s="97"/>
      <c r="Z33" s="97"/>
      <c r="AA33" s="97"/>
      <c r="AB33" s="96"/>
      <c r="AC33" s="96"/>
      <c r="AD33" s="96"/>
      <c r="AE33" s="96"/>
      <c r="AF33" s="98"/>
      <c r="AG33" s="98"/>
      <c r="AH33" s="98"/>
      <c r="AI33" s="98"/>
      <c r="AJ33" s="99"/>
      <c r="AK33" s="99"/>
      <c r="AL33" s="100"/>
      <c r="AM33" s="96"/>
      <c r="AN33" s="96"/>
      <c r="AO33" s="96"/>
      <c r="AP33" s="96"/>
      <c r="AQ33" s="96"/>
      <c r="AR33" s="96"/>
      <c r="AS33" s="96"/>
      <c r="AT33" s="96"/>
      <c r="AU33" s="101"/>
      <c r="AV33" s="70"/>
      <c r="AW33" s="102"/>
      <c r="AX33" s="103"/>
    </row>
    <row r="34" spans="1:50" s="23" customFormat="1" ht="54.75" hidden="1" customHeight="1" x14ac:dyDescent="0.25">
      <c r="A34" s="22"/>
      <c r="B34" s="22"/>
      <c r="C34" s="22"/>
      <c r="D34" s="22"/>
      <c r="E34" s="70"/>
      <c r="F34" s="24"/>
      <c r="G34" s="24"/>
      <c r="H34" s="42"/>
      <c r="I34" s="25" t="s">
        <v>512</v>
      </c>
      <c r="J34" s="25" t="s">
        <v>512</v>
      </c>
      <c r="K34" s="24"/>
      <c r="L34" s="24"/>
      <c r="M34" s="24"/>
      <c r="N34" s="24"/>
      <c r="O34" s="26"/>
      <c r="P34" s="26"/>
      <c r="Q34" s="26"/>
      <c r="R34" s="26"/>
      <c r="S34" s="95"/>
      <c r="T34" s="96"/>
      <c r="U34" s="96"/>
      <c r="V34" s="96"/>
      <c r="W34" s="96"/>
      <c r="X34" s="97"/>
      <c r="Y34" s="97"/>
      <c r="Z34" s="97"/>
      <c r="AA34" s="97"/>
      <c r="AB34" s="96"/>
      <c r="AC34" s="96"/>
      <c r="AD34" s="96"/>
      <c r="AE34" s="96"/>
      <c r="AF34" s="98"/>
      <c r="AG34" s="98"/>
      <c r="AH34" s="98"/>
      <c r="AI34" s="98"/>
      <c r="AJ34" s="99"/>
      <c r="AK34" s="99"/>
      <c r="AL34" s="100"/>
      <c r="AM34" s="96"/>
      <c r="AN34" s="96"/>
      <c r="AO34" s="96"/>
      <c r="AP34" s="96"/>
      <c r="AQ34" s="96"/>
      <c r="AR34" s="96"/>
      <c r="AS34" s="96"/>
      <c r="AT34" s="96"/>
      <c r="AU34" s="101"/>
      <c r="AV34" s="70"/>
      <c r="AW34" s="102"/>
      <c r="AX34" s="103"/>
    </row>
    <row r="35" spans="1:50" s="23" customFormat="1" ht="54.75" hidden="1" customHeight="1" x14ac:dyDescent="0.25">
      <c r="A35" s="22"/>
      <c r="B35" s="22"/>
      <c r="C35" s="22"/>
      <c r="D35" s="22"/>
      <c r="E35" s="70"/>
      <c r="F35" s="24"/>
      <c r="G35" s="24"/>
      <c r="H35" s="42"/>
      <c r="I35" s="25" t="s">
        <v>512</v>
      </c>
      <c r="J35" s="25" t="s">
        <v>512</v>
      </c>
      <c r="K35" s="24"/>
      <c r="L35" s="24"/>
      <c r="M35" s="24"/>
      <c r="N35" s="24"/>
      <c r="O35" s="26"/>
      <c r="P35" s="26"/>
      <c r="Q35" s="26"/>
      <c r="R35" s="26"/>
      <c r="S35" s="95"/>
      <c r="T35" s="96"/>
      <c r="U35" s="96"/>
      <c r="V35" s="96"/>
      <c r="W35" s="96"/>
      <c r="X35" s="97"/>
      <c r="Y35" s="97"/>
      <c r="Z35" s="97"/>
      <c r="AA35" s="97"/>
      <c r="AB35" s="96"/>
      <c r="AC35" s="96"/>
      <c r="AD35" s="96"/>
      <c r="AE35" s="96"/>
      <c r="AF35" s="98"/>
      <c r="AG35" s="98"/>
      <c r="AH35" s="98"/>
      <c r="AI35" s="98"/>
      <c r="AJ35" s="99"/>
      <c r="AK35" s="99"/>
      <c r="AL35" s="100"/>
      <c r="AM35" s="96"/>
      <c r="AN35" s="96"/>
      <c r="AO35" s="96"/>
      <c r="AP35" s="96"/>
      <c r="AQ35" s="96"/>
      <c r="AR35" s="96"/>
      <c r="AS35" s="96"/>
      <c r="AT35" s="96"/>
      <c r="AU35" s="101"/>
      <c r="AV35" s="70"/>
      <c r="AW35" s="102"/>
      <c r="AX35" s="103"/>
    </row>
    <row r="36" spans="1:50" s="36" customFormat="1" ht="54.75" customHeight="1" x14ac:dyDescent="0.25">
      <c r="A36" s="35" t="s">
        <v>244</v>
      </c>
      <c r="B36" s="35" t="s">
        <v>245</v>
      </c>
      <c r="C36" s="35" t="s">
        <v>246</v>
      </c>
      <c r="D36" s="35" t="s">
        <v>247</v>
      </c>
      <c r="E36" s="71" t="s">
        <v>24</v>
      </c>
      <c r="F36" s="37">
        <v>13</v>
      </c>
      <c r="G36" s="37" t="s">
        <v>35</v>
      </c>
      <c r="H36" s="42" t="s">
        <v>133</v>
      </c>
      <c r="I36" s="38" t="s">
        <v>515</v>
      </c>
      <c r="J36" s="38" t="s">
        <v>516</v>
      </c>
      <c r="K36" s="37">
        <v>400</v>
      </c>
      <c r="L36" s="37">
        <v>200</v>
      </c>
      <c r="M36" s="37">
        <v>170</v>
      </c>
      <c r="N36" s="37">
        <v>150</v>
      </c>
      <c r="O36" s="40"/>
      <c r="P36" s="40"/>
      <c r="Q36" s="40"/>
      <c r="R36" s="40"/>
      <c r="S36" s="104" t="s">
        <v>35</v>
      </c>
      <c r="T36" s="105"/>
      <c r="U36" s="105"/>
      <c r="V36" s="105"/>
      <c r="W36" s="105"/>
      <c r="X36" s="106">
        <v>0</v>
      </c>
      <c r="Y36" s="106"/>
      <c r="Z36" s="106"/>
      <c r="AA36" s="106"/>
      <c r="AB36" s="105"/>
      <c r="AC36" s="105"/>
      <c r="AD36" s="105"/>
      <c r="AE36" s="105"/>
      <c r="AF36" s="107"/>
      <c r="AG36" s="107"/>
      <c r="AH36" s="107"/>
      <c r="AI36" s="107"/>
      <c r="AJ36" s="108">
        <v>7.8783333333333339</v>
      </c>
      <c r="AK36" s="108"/>
      <c r="AL36" s="109" t="e">
        <v>#REF!</v>
      </c>
      <c r="AM36" s="105" t="e">
        <v>#REF!</v>
      </c>
      <c r="AN36" s="105" t="e">
        <v>#REF!</v>
      </c>
      <c r="AO36" s="105" t="e">
        <v>#REF!</v>
      </c>
      <c r="AP36" s="105" t="e">
        <v>#REF!</v>
      </c>
      <c r="AQ36" s="105" t="e">
        <v>#REF!</v>
      </c>
      <c r="AR36" s="105" t="e">
        <v>#REF!</v>
      </c>
      <c r="AS36" s="105" t="e">
        <v>#REF!</v>
      </c>
      <c r="AT36" s="105" t="e">
        <v>#REF!</v>
      </c>
      <c r="AU36" s="110"/>
      <c r="AV36" s="71" t="s">
        <v>24</v>
      </c>
      <c r="AW36" s="111"/>
      <c r="AX36" s="112">
        <v>90</v>
      </c>
    </row>
    <row r="37" spans="1:50" s="36" customFormat="1" ht="54.75" hidden="1" customHeight="1" x14ac:dyDescent="0.25">
      <c r="A37" s="35"/>
      <c r="B37" s="35"/>
      <c r="C37" s="35"/>
      <c r="D37" s="35"/>
      <c r="E37" s="71"/>
      <c r="F37" s="37"/>
      <c r="G37" s="37"/>
      <c r="H37" s="42"/>
      <c r="I37" s="38" t="s">
        <v>512</v>
      </c>
      <c r="J37" s="38" t="s">
        <v>512</v>
      </c>
      <c r="K37" s="37"/>
      <c r="L37" s="37"/>
      <c r="M37" s="37"/>
      <c r="N37" s="37"/>
      <c r="O37" s="40"/>
      <c r="P37" s="40"/>
      <c r="Q37" s="40"/>
      <c r="R37" s="40"/>
      <c r="S37" s="104"/>
      <c r="T37" s="105"/>
      <c r="U37" s="105"/>
      <c r="V37" s="105"/>
      <c r="W37" s="105"/>
      <c r="X37" s="106"/>
      <c r="Y37" s="106"/>
      <c r="Z37" s="106"/>
      <c r="AA37" s="106"/>
      <c r="AB37" s="105"/>
      <c r="AC37" s="105"/>
      <c r="AD37" s="105"/>
      <c r="AE37" s="105"/>
      <c r="AF37" s="107"/>
      <c r="AG37" s="107"/>
      <c r="AH37" s="107"/>
      <c r="AI37" s="107"/>
      <c r="AJ37" s="108"/>
      <c r="AK37" s="108"/>
      <c r="AL37" s="109"/>
      <c r="AM37" s="105"/>
      <c r="AN37" s="105"/>
      <c r="AO37" s="105"/>
      <c r="AP37" s="105"/>
      <c r="AQ37" s="105"/>
      <c r="AR37" s="105"/>
      <c r="AS37" s="105"/>
      <c r="AT37" s="105"/>
      <c r="AU37" s="110"/>
      <c r="AV37" s="71"/>
      <c r="AW37" s="113"/>
      <c r="AX37" s="112"/>
    </row>
    <row r="38" spans="1:50" s="36" customFormat="1" ht="54.75" hidden="1" customHeight="1" x14ac:dyDescent="0.25">
      <c r="A38" s="35"/>
      <c r="B38" s="35"/>
      <c r="C38" s="35"/>
      <c r="D38" s="35"/>
      <c r="E38" s="71"/>
      <c r="F38" s="37"/>
      <c r="G38" s="37"/>
      <c r="H38" s="42"/>
      <c r="I38" s="38" t="s">
        <v>512</v>
      </c>
      <c r="J38" s="38" t="s">
        <v>512</v>
      </c>
      <c r="K38" s="37"/>
      <c r="L38" s="37"/>
      <c r="M38" s="37"/>
      <c r="N38" s="37"/>
      <c r="O38" s="40"/>
      <c r="P38" s="40"/>
      <c r="Q38" s="40"/>
      <c r="R38" s="40"/>
      <c r="S38" s="104"/>
      <c r="T38" s="105"/>
      <c r="U38" s="105"/>
      <c r="V38" s="105"/>
      <c r="W38" s="105"/>
      <c r="X38" s="106"/>
      <c r="Y38" s="106"/>
      <c r="Z38" s="106"/>
      <c r="AA38" s="106"/>
      <c r="AB38" s="105"/>
      <c r="AC38" s="105"/>
      <c r="AD38" s="105"/>
      <c r="AE38" s="105"/>
      <c r="AF38" s="107"/>
      <c r="AG38" s="107"/>
      <c r="AH38" s="107"/>
      <c r="AI38" s="107"/>
      <c r="AJ38" s="108"/>
      <c r="AK38" s="108"/>
      <c r="AL38" s="109"/>
      <c r="AM38" s="105"/>
      <c r="AN38" s="105"/>
      <c r="AO38" s="105"/>
      <c r="AP38" s="105"/>
      <c r="AQ38" s="105"/>
      <c r="AR38" s="105"/>
      <c r="AS38" s="105"/>
      <c r="AT38" s="105"/>
      <c r="AU38" s="110"/>
      <c r="AV38" s="71"/>
      <c r="AW38" s="113"/>
      <c r="AX38" s="112"/>
    </row>
    <row r="39" spans="1:50" s="36" customFormat="1" ht="54.75" hidden="1" customHeight="1" x14ac:dyDescent="0.25">
      <c r="A39" s="35"/>
      <c r="B39" s="35"/>
      <c r="C39" s="35"/>
      <c r="D39" s="35"/>
      <c r="E39" s="71"/>
      <c r="F39" s="37"/>
      <c r="G39" s="37"/>
      <c r="H39" s="42"/>
      <c r="I39" s="38" t="s">
        <v>512</v>
      </c>
      <c r="J39" s="38" t="s">
        <v>512</v>
      </c>
      <c r="K39" s="37"/>
      <c r="L39" s="37"/>
      <c r="M39" s="37"/>
      <c r="N39" s="37"/>
      <c r="O39" s="40"/>
      <c r="P39" s="40"/>
      <c r="Q39" s="40"/>
      <c r="R39" s="40"/>
      <c r="S39" s="104"/>
      <c r="T39" s="105"/>
      <c r="U39" s="105"/>
      <c r="V39" s="105"/>
      <c r="W39" s="105"/>
      <c r="X39" s="106"/>
      <c r="Y39" s="106"/>
      <c r="Z39" s="106"/>
      <c r="AA39" s="106"/>
      <c r="AB39" s="105"/>
      <c r="AC39" s="105"/>
      <c r="AD39" s="105"/>
      <c r="AE39" s="105"/>
      <c r="AF39" s="107"/>
      <c r="AG39" s="107"/>
      <c r="AH39" s="107"/>
      <c r="AI39" s="107"/>
      <c r="AJ39" s="108"/>
      <c r="AK39" s="108"/>
      <c r="AL39" s="109"/>
      <c r="AM39" s="105"/>
      <c r="AN39" s="105"/>
      <c r="AO39" s="105"/>
      <c r="AP39" s="105"/>
      <c r="AQ39" s="105"/>
      <c r="AR39" s="105"/>
      <c r="AS39" s="105"/>
      <c r="AT39" s="105"/>
      <c r="AU39" s="110"/>
      <c r="AV39" s="71"/>
      <c r="AW39" s="113"/>
      <c r="AX39" s="112"/>
    </row>
    <row r="40" spans="1:50" s="36" customFormat="1" ht="54.75" hidden="1" customHeight="1" x14ac:dyDescent="0.25">
      <c r="A40" s="35"/>
      <c r="B40" s="35"/>
      <c r="C40" s="35"/>
      <c r="D40" s="35"/>
      <c r="E40" s="71"/>
      <c r="F40" s="37"/>
      <c r="G40" s="37"/>
      <c r="H40" s="42"/>
      <c r="I40" s="38" t="s">
        <v>512</v>
      </c>
      <c r="J40" s="38" t="s">
        <v>512</v>
      </c>
      <c r="K40" s="37"/>
      <c r="L40" s="37"/>
      <c r="M40" s="37"/>
      <c r="N40" s="37"/>
      <c r="O40" s="40"/>
      <c r="P40" s="40"/>
      <c r="Q40" s="40"/>
      <c r="R40" s="40"/>
      <c r="S40" s="104"/>
      <c r="T40" s="105"/>
      <c r="U40" s="105"/>
      <c r="V40" s="105"/>
      <c r="W40" s="105"/>
      <c r="X40" s="106"/>
      <c r="Y40" s="106"/>
      <c r="Z40" s="106"/>
      <c r="AA40" s="106"/>
      <c r="AB40" s="105"/>
      <c r="AC40" s="105"/>
      <c r="AD40" s="105"/>
      <c r="AE40" s="105"/>
      <c r="AF40" s="107"/>
      <c r="AG40" s="107"/>
      <c r="AH40" s="107"/>
      <c r="AI40" s="107"/>
      <c r="AJ40" s="108"/>
      <c r="AK40" s="108"/>
      <c r="AL40" s="109"/>
      <c r="AM40" s="105"/>
      <c r="AN40" s="105"/>
      <c r="AO40" s="105"/>
      <c r="AP40" s="105"/>
      <c r="AQ40" s="105"/>
      <c r="AR40" s="105"/>
      <c r="AS40" s="105"/>
      <c r="AT40" s="105"/>
      <c r="AU40" s="110"/>
      <c r="AV40" s="71"/>
      <c r="AW40" s="113"/>
      <c r="AX40" s="112"/>
    </row>
    <row r="41" spans="1:50" s="36" customFormat="1" ht="54.75" hidden="1" customHeight="1" x14ac:dyDescent="0.25">
      <c r="A41" s="35"/>
      <c r="B41" s="35"/>
      <c r="C41" s="35"/>
      <c r="D41" s="35"/>
      <c r="E41" s="71"/>
      <c r="F41" s="37"/>
      <c r="G41" s="37"/>
      <c r="H41" s="42"/>
      <c r="I41" s="38" t="s">
        <v>512</v>
      </c>
      <c r="J41" s="38" t="s">
        <v>512</v>
      </c>
      <c r="K41" s="37"/>
      <c r="L41" s="37"/>
      <c r="M41" s="37"/>
      <c r="N41" s="37"/>
      <c r="O41" s="40"/>
      <c r="P41" s="40"/>
      <c r="Q41" s="40"/>
      <c r="R41" s="40"/>
      <c r="S41" s="104"/>
      <c r="T41" s="105"/>
      <c r="U41" s="105"/>
      <c r="V41" s="105"/>
      <c r="W41" s="105"/>
      <c r="X41" s="106"/>
      <c r="Y41" s="106"/>
      <c r="Z41" s="106"/>
      <c r="AA41" s="106"/>
      <c r="AB41" s="105"/>
      <c r="AC41" s="105"/>
      <c r="AD41" s="105"/>
      <c r="AE41" s="105"/>
      <c r="AF41" s="107"/>
      <c r="AG41" s="107"/>
      <c r="AH41" s="107"/>
      <c r="AI41" s="107"/>
      <c r="AJ41" s="108"/>
      <c r="AK41" s="108"/>
      <c r="AL41" s="109"/>
      <c r="AM41" s="105"/>
      <c r="AN41" s="105"/>
      <c r="AO41" s="105"/>
      <c r="AP41" s="105"/>
      <c r="AQ41" s="105"/>
      <c r="AR41" s="105"/>
      <c r="AS41" s="105"/>
      <c r="AT41" s="105"/>
      <c r="AU41" s="110"/>
      <c r="AV41" s="71"/>
      <c r="AW41" s="113"/>
      <c r="AX41" s="112"/>
    </row>
    <row r="42" spans="1:50" s="36" customFormat="1" ht="54.75" hidden="1" customHeight="1" x14ac:dyDescent="0.25">
      <c r="A42" s="35"/>
      <c r="B42" s="35"/>
      <c r="C42" s="35"/>
      <c r="D42" s="35"/>
      <c r="E42" s="71"/>
      <c r="F42" s="37"/>
      <c r="G42" s="37"/>
      <c r="H42" s="42"/>
      <c r="I42" s="38" t="s">
        <v>512</v>
      </c>
      <c r="J42" s="38" t="s">
        <v>512</v>
      </c>
      <c r="K42" s="37"/>
      <c r="L42" s="37"/>
      <c r="M42" s="37"/>
      <c r="N42" s="37"/>
      <c r="O42" s="40"/>
      <c r="P42" s="40"/>
      <c r="Q42" s="40"/>
      <c r="R42" s="40"/>
      <c r="S42" s="104"/>
      <c r="T42" s="105"/>
      <c r="U42" s="105"/>
      <c r="V42" s="105"/>
      <c r="W42" s="105"/>
      <c r="X42" s="106"/>
      <c r="Y42" s="106"/>
      <c r="Z42" s="106"/>
      <c r="AA42" s="106"/>
      <c r="AB42" s="105"/>
      <c r="AC42" s="105"/>
      <c r="AD42" s="105"/>
      <c r="AE42" s="105"/>
      <c r="AF42" s="107"/>
      <c r="AG42" s="107"/>
      <c r="AH42" s="107"/>
      <c r="AI42" s="107"/>
      <c r="AJ42" s="108"/>
      <c r="AK42" s="108"/>
      <c r="AL42" s="109"/>
      <c r="AM42" s="105"/>
      <c r="AN42" s="105"/>
      <c r="AO42" s="105"/>
      <c r="AP42" s="105"/>
      <c r="AQ42" s="105"/>
      <c r="AR42" s="105"/>
      <c r="AS42" s="105"/>
      <c r="AT42" s="105"/>
      <c r="AU42" s="110"/>
      <c r="AV42" s="71"/>
      <c r="AW42" s="113"/>
      <c r="AX42" s="112"/>
    </row>
    <row r="43" spans="1:50" s="23" customFormat="1" ht="31.5" x14ac:dyDescent="0.25">
      <c r="A43" s="22" t="s">
        <v>248</v>
      </c>
      <c r="B43" s="22" t="s">
        <v>249</v>
      </c>
      <c r="C43" s="22" t="s">
        <v>250</v>
      </c>
      <c r="D43" s="22" t="s">
        <v>251</v>
      </c>
      <c r="E43" s="70" t="s">
        <v>24</v>
      </c>
      <c r="F43" s="24">
        <v>47</v>
      </c>
      <c r="G43" s="24" t="s">
        <v>75</v>
      </c>
      <c r="H43" s="42" t="s">
        <v>134</v>
      </c>
      <c r="I43" s="25" t="s">
        <v>512</v>
      </c>
      <c r="J43" s="25" t="s">
        <v>512</v>
      </c>
      <c r="K43" s="24">
        <v>550</v>
      </c>
      <c r="L43" s="24">
        <v>270</v>
      </c>
      <c r="M43" s="24">
        <v>200</v>
      </c>
      <c r="N43" s="24">
        <v>160</v>
      </c>
      <c r="O43" s="26"/>
      <c r="P43" s="26"/>
      <c r="Q43" s="26"/>
      <c r="R43" s="26"/>
      <c r="S43" s="95" t="s">
        <v>75</v>
      </c>
      <c r="T43" s="96"/>
      <c r="U43" s="96"/>
      <c r="V43" s="96"/>
      <c r="W43" s="96"/>
      <c r="X43" s="97">
        <v>0</v>
      </c>
      <c r="Y43" s="97">
        <v>0</v>
      </c>
      <c r="Z43" s="97"/>
      <c r="AA43" s="97">
        <v>0</v>
      </c>
      <c r="AB43" s="96" t="e">
        <v>#REF!</v>
      </c>
      <c r="AC43" s="96" t="e">
        <v>#REF!</v>
      </c>
      <c r="AD43" s="96" t="e">
        <v>#REF!</v>
      </c>
      <c r="AE43" s="96" t="e">
        <v>#REF!</v>
      </c>
      <c r="AF43" s="98" t="e">
        <v>#REF!</v>
      </c>
      <c r="AG43" s="98" t="e">
        <v>#REF!</v>
      </c>
      <c r="AH43" s="98" t="e">
        <v>#REF!</v>
      </c>
      <c r="AI43" s="98" t="e">
        <v>#REF!</v>
      </c>
      <c r="AJ43" s="99">
        <v>10.050000000000001</v>
      </c>
      <c r="AK43" s="99"/>
      <c r="AL43" s="100" t="e">
        <v>#REF!</v>
      </c>
      <c r="AM43" s="96" t="e">
        <v>#REF!</v>
      </c>
      <c r="AN43" s="96" t="e">
        <v>#REF!</v>
      </c>
      <c r="AO43" s="96" t="e">
        <v>#REF!</v>
      </c>
      <c r="AP43" s="96" t="e">
        <v>#REF!</v>
      </c>
      <c r="AQ43" s="96" t="e">
        <v>#REF!</v>
      </c>
      <c r="AR43" s="96" t="e">
        <v>#REF!</v>
      </c>
      <c r="AS43" s="96" t="e">
        <v>#REF!</v>
      </c>
      <c r="AT43" s="96" t="e">
        <v>#REF!</v>
      </c>
      <c r="AU43" s="101" t="e">
        <v>#REF!</v>
      </c>
      <c r="AV43" s="72" t="s">
        <v>9</v>
      </c>
      <c r="AW43" s="114"/>
      <c r="AX43" s="103">
        <v>600</v>
      </c>
    </row>
    <row r="44" spans="1:50" s="23" customFormat="1" ht="15.75" hidden="1" x14ac:dyDescent="0.25">
      <c r="A44" s="22"/>
      <c r="B44" s="22"/>
      <c r="C44" s="22"/>
      <c r="D44" s="22"/>
      <c r="E44" s="70"/>
      <c r="F44" s="24"/>
      <c r="G44" s="24"/>
      <c r="H44" s="42"/>
      <c r="I44" s="25" t="s">
        <v>512</v>
      </c>
      <c r="J44" s="25" t="s">
        <v>512</v>
      </c>
      <c r="K44" s="24"/>
      <c r="L44" s="24"/>
      <c r="M44" s="24"/>
      <c r="N44" s="24"/>
      <c r="O44" s="26"/>
      <c r="P44" s="26"/>
      <c r="Q44" s="26"/>
      <c r="R44" s="26"/>
      <c r="S44" s="95"/>
      <c r="T44" s="96"/>
      <c r="U44" s="96"/>
      <c r="V44" s="96"/>
      <c r="W44" s="96"/>
      <c r="X44" s="97"/>
      <c r="Y44" s="97"/>
      <c r="Z44" s="97"/>
      <c r="AA44" s="97"/>
      <c r="AB44" s="96"/>
      <c r="AC44" s="96"/>
      <c r="AD44" s="96"/>
      <c r="AE44" s="96"/>
      <c r="AF44" s="98"/>
      <c r="AG44" s="98"/>
      <c r="AH44" s="98"/>
      <c r="AI44" s="98"/>
      <c r="AJ44" s="99"/>
      <c r="AK44" s="99"/>
      <c r="AL44" s="100"/>
      <c r="AM44" s="96"/>
      <c r="AN44" s="96"/>
      <c r="AO44" s="96"/>
      <c r="AP44" s="96"/>
      <c r="AQ44" s="96"/>
      <c r="AR44" s="96"/>
      <c r="AS44" s="96"/>
      <c r="AT44" s="96"/>
      <c r="AU44" s="101"/>
      <c r="AW44" s="114"/>
      <c r="AX44" s="103"/>
    </row>
    <row r="45" spans="1:50" s="23" customFormat="1" ht="15.75" hidden="1" x14ac:dyDescent="0.25">
      <c r="A45" s="22"/>
      <c r="B45" s="22"/>
      <c r="C45" s="22"/>
      <c r="D45" s="22"/>
      <c r="E45" s="70"/>
      <c r="F45" s="24"/>
      <c r="G45" s="24"/>
      <c r="H45" s="42"/>
      <c r="I45" s="25" t="s">
        <v>512</v>
      </c>
      <c r="J45" s="25" t="s">
        <v>512</v>
      </c>
      <c r="K45" s="24"/>
      <c r="L45" s="24"/>
      <c r="M45" s="24"/>
      <c r="N45" s="24"/>
      <c r="O45" s="26"/>
      <c r="P45" s="26"/>
      <c r="Q45" s="26"/>
      <c r="R45" s="26"/>
      <c r="S45" s="95"/>
      <c r="T45" s="96"/>
      <c r="U45" s="96"/>
      <c r="V45" s="96"/>
      <c r="W45" s="96"/>
      <c r="X45" s="97"/>
      <c r="Y45" s="97"/>
      <c r="Z45" s="97"/>
      <c r="AA45" s="97"/>
      <c r="AB45" s="96"/>
      <c r="AC45" s="96"/>
      <c r="AD45" s="96"/>
      <c r="AE45" s="96"/>
      <c r="AF45" s="98"/>
      <c r="AG45" s="98"/>
      <c r="AH45" s="98"/>
      <c r="AI45" s="98"/>
      <c r="AJ45" s="99"/>
      <c r="AK45" s="99"/>
      <c r="AL45" s="100"/>
      <c r="AM45" s="96"/>
      <c r="AN45" s="96"/>
      <c r="AO45" s="96"/>
      <c r="AP45" s="96"/>
      <c r="AQ45" s="96"/>
      <c r="AR45" s="96"/>
      <c r="AS45" s="96"/>
      <c r="AT45" s="96"/>
      <c r="AU45" s="101"/>
      <c r="AW45" s="114"/>
      <c r="AX45" s="103"/>
    </row>
    <row r="46" spans="1:50" s="23" customFormat="1" ht="15.75" hidden="1" x14ac:dyDescent="0.25">
      <c r="A46" s="22"/>
      <c r="B46" s="22"/>
      <c r="C46" s="22"/>
      <c r="D46" s="22"/>
      <c r="E46" s="70"/>
      <c r="F46" s="24"/>
      <c r="G46" s="24"/>
      <c r="H46" s="42"/>
      <c r="I46" s="25" t="s">
        <v>512</v>
      </c>
      <c r="J46" s="25" t="s">
        <v>512</v>
      </c>
      <c r="K46" s="24"/>
      <c r="L46" s="24"/>
      <c r="M46" s="24"/>
      <c r="N46" s="24"/>
      <c r="O46" s="26"/>
      <c r="P46" s="26"/>
      <c r="Q46" s="26"/>
      <c r="R46" s="26"/>
      <c r="S46" s="95"/>
      <c r="T46" s="96"/>
      <c r="U46" s="96"/>
      <c r="V46" s="96"/>
      <c r="W46" s="96"/>
      <c r="X46" s="97"/>
      <c r="Y46" s="97"/>
      <c r="Z46" s="97"/>
      <c r="AA46" s="97"/>
      <c r="AB46" s="96"/>
      <c r="AC46" s="96"/>
      <c r="AD46" s="96"/>
      <c r="AE46" s="96"/>
      <c r="AF46" s="98"/>
      <c r="AG46" s="98"/>
      <c r="AH46" s="98"/>
      <c r="AI46" s="98"/>
      <c r="AJ46" s="99"/>
      <c r="AK46" s="99"/>
      <c r="AL46" s="100"/>
      <c r="AM46" s="96"/>
      <c r="AN46" s="96"/>
      <c r="AO46" s="96"/>
      <c r="AP46" s="96"/>
      <c r="AQ46" s="96"/>
      <c r="AR46" s="96"/>
      <c r="AS46" s="96"/>
      <c r="AT46" s="96"/>
      <c r="AU46" s="101"/>
      <c r="AW46" s="114"/>
      <c r="AX46" s="103"/>
    </row>
    <row r="47" spans="1:50" s="23" customFormat="1" ht="15.75" hidden="1" x14ac:dyDescent="0.25">
      <c r="A47" s="22"/>
      <c r="B47" s="22"/>
      <c r="C47" s="22"/>
      <c r="D47" s="22"/>
      <c r="E47" s="70"/>
      <c r="F47" s="24"/>
      <c r="G47" s="24"/>
      <c r="H47" s="42"/>
      <c r="I47" s="25" t="s">
        <v>512</v>
      </c>
      <c r="J47" s="25" t="s">
        <v>512</v>
      </c>
      <c r="K47" s="24"/>
      <c r="L47" s="24"/>
      <c r="M47" s="24"/>
      <c r="N47" s="24"/>
      <c r="O47" s="26"/>
      <c r="P47" s="26"/>
      <c r="Q47" s="26"/>
      <c r="R47" s="26"/>
      <c r="S47" s="95"/>
      <c r="T47" s="96"/>
      <c r="U47" s="96"/>
      <c r="V47" s="96"/>
      <c r="W47" s="96"/>
      <c r="X47" s="97"/>
      <c r="Y47" s="97"/>
      <c r="Z47" s="97"/>
      <c r="AA47" s="97"/>
      <c r="AB47" s="96"/>
      <c r="AC47" s="96"/>
      <c r="AD47" s="96"/>
      <c r="AE47" s="96"/>
      <c r="AF47" s="98"/>
      <c r="AG47" s="98"/>
      <c r="AH47" s="98"/>
      <c r="AI47" s="98"/>
      <c r="AJ47" s="99"/>
      <c r="AK47" s="99"/>
      <c r="AL47" s="100"/>
      <c r="AM47" s="96"/>
      <c r="AN47" s="96"/>
      <c r="AO47" s="96"/>
      <c r="AP47" s="96"/>
      <c r="AQ47" s="96"/>
      <c r="AR47" s="96"/>
      <c r="AS47" s="96"/>
      <c r="AT47" s="96"/>
      <c r="AU47" s="101"/>
      <c r="AW47" s="114"/>
      <c r="AX47" s="103"/>
    </row>
    <row r="48" spans="1:50" s="23" customFormat="1" ht="15.75" hidden="1" x14ac:dyDescent="0.25">
      <c r="A48" s="22"/>
      <c r="B48" s="22"/>
      <c r="C48" s="22"/>
      <c r="D48" s="22"/>
      <c r="E48" s="70"/>
      <c r="F48" s="24"/>
      <c r="G48" s="24"/>
      <c r="H48" s="42"/>
      <c r="I48" s="25" t="s">
        <v>512</v>
      </c>
      <c r="J48" s="25" t="s">
        <v>512</v>
      </c>
      <c r="K48" s="24"/>
      <c r="L48" s="24"/>
      <c r="M48" s="24"/>
      <c r="N48" s="24"/>
      <c r="O48" s="26"/>
      <c r="P48" s="26"/>
      <c r="Q48" s="26"/>
      <c r="R48" s="26"/>
      <c r="S48" s="95"/>
      <c r="T48" s="96"/>
      <c r="U48" s="96"/>
      <c r="V48" s="96"/>
      <c r="W48" s="96"/>
      <c r="X48" s="97"/>
      <c r="Y48" s="97"/>
      <c r="Z48" s="97"/>
      <c r="AA48" s="97"/>
      <c r="AB48" s="96"/>
      <c r="AC48" s="96"/>
      <c r="AD48" s="96"/>
      <c r="AE48" s="96"/>
      <c r="AF48" s="98"/>
      <c r="AG48" s="98"/>
      <c r="AH48" s="98"/>
      <c r="AI48" s="98"/>
      <c r="AJ48" s="99"/>
      <c r="AK48" s="99"/>
      <c r="AL48" s="100"/>
      <c r="AM48" s="96"/>
      <c r="AN48" s="96"/>
      <c r="AO48" s="96"/>
      <c r="AP48" s="96"/>
      <c r="AQ48" s="96"/>
      <c r="AR48" s="96"/>
      <c r="AS48" s="96"/>
      <c r="AT48" s="96"/>
      <c r="AU48" s="101"/>
      <c r="AW48" s="114"/>
      <c r="AX48" s="103"/>
    </row>
    <row r="49" spans="1:58" s="23" customFormat="1" ht="15.75" hidden="1" x14ac:dyDescent="0.25">
      <c r="A49" s="22"/>
      <c r="B49" s="22"/>
      <c r="C49" s="22"/>
      <c r="D49" s="22"/>
      <c r="E49" s="70"/>
      <c r="F49" s="24"/>
      <c r="G49" s="24"/>
      <c r="H49" s="42"/>
      <c r="I49" s="25" t="s">
        <v>512</v>
      </c>
      <c r="J49" s="25" t="s">
        <v>512</v>
      </c>
      <c r="K49" s="24"/>
      <c r="L49" s="24"/>
      <c r="M49" s="24"/>
      <c r="N49" s="24"/>
      <c r="O49" s="26"/>
      <c r="P49" s="26"/>
      <c r="Q49" s="26"/>
      <c r="R49" s="26"/>
      <c r="S49" s="95"/>
      <c r="T49" s="96"/>
      <c r="U49" s="96"/>
      <c r="V49" s="96"/>
      <c r="W49" s="96"/>
      <c r="X49" s="97"/>
      <c r="Y49" s="97"/>
      <c r="Z49" s="97"/>
      <c r="AA49" s="97"/>
      <c r="AB49" s="96"/>
      <c r="AC49" s="96"/>
      <c r="AD49" s="96"/>
      <c r="AE49" s="96"/>
      <c r="AF49" s="98"/>
      <c r="AG49" s="98"/>
      <c r="AH49" s="98"/>
      <c r="AI49" s="98"/>
      <c r="AJ49" s="99"/>
      <c r="AK49" s="99"/>
      <c r="AL49" s="100"/>
      <c r="AM49" s="96"/>
      <c r="AN49" s="96"/>
      <c r="AO49" s="96"/>
      <c r="AP49" s="96"/>
      <c r="AQ49" s="96"/>
      <c r="AR49" s="96"/>
      <c r="AS49" s="96"/>
      <c r="AT49" s="96"/>
      <c r="AU49" s="101"/>
      <c r="AW49" s="114"/>
      <c r="AX49" s="103"/>
    </row>
    <row r="50" spans="1:58" s="36" customFormat="1" ht="54.75" customHeight="1" x14ac:dyDescent="0.25">
      <c r="A50" s="35" t="s">
        <v>252</v>
      </c>
      <c r="B50" s="35" t="s">
        <v>253</v>
      </c>
      <c r="C50" s="35" t="s">
        <v>254</v>
      </c>
      <c r="D50" s="35" t="s">
        <v>255</v>
      </c>
      <c r="E50" s="71" t="s">
        <v>24</v>
      </c>
      <c r="F50" s="37">
        <v>11</v>
      </c>
      <c r="G50" s="37" t="s">
        <v>33</v>
      </c>
      <c r="H50" s="42" t="s">
        <v>135</v>
      </c>
      <c r="I50" s="38" t="s">
        <v>27</v>
      </c>
      <c r="J50" s="38" t="s">
        <v>68</v>
      </c>
      <c r="K50" s="37">
        <v>400</v>
      </c>
      <c r="L50" s="37">
        <v>200</v>
      </c>
      <c r="M50" s="37">
        <v>170</v>
      </c>
      <c r="N50" s="37">
        <v>150</v>
      </c>
      <c r="O50" s="40"/>
      <c r="P50" s="40"/>
      <c r="Q50" s="40"/>
      <c r="R50" s="40"/>
      <c r="S50" s="104" t="s">
        <v>33</v>
      </c>
      <c r="T50" s="105"/>
      <c r="U50" s="105"/>
      <c r="V50" s="105"/>
      <c r="W50" s="105"/>
      <c r="X50" s="106">
        <v>0</v>
      </c>
      <c r="Y50" s="106"/>
      <c r="Z50" s="106"/>
      <c r="AA50" s="106"/>
      <c r="AB50" s="105"/>
      <c r="AC50" s="105"/>
      <c r="AD50" s="105"/>
      <c r="AE50" s="105"/>
      <c r="AF50" s="107"/>
      <c r="AG50" s="107"/>
      <c r="AH50" s="107"/>
      <c r="AI50" s="107"/>
      <c r="AJ50" s="108">
        <v>7.6436111111111105</v>
      </c>
      <c r="AK50" s="108"/>
      <c r="AL50" s="109" t="e">
        <v>#REF!</v>
      </c>
      <c r="AM50" s="105" t="e">
        <v>#REF!</v>
      </c>
      <c r="AN50" s="105" t="e">
        <v>#REF!</v>
      </c>
      <c r="AO50" s="105" t="e">
        <v>#REF!</v>
      </c>
      <c r="AP50" s="105" t="e">
        <v>#REF!</v>
      </c>
      <c r="AQ50" s="105" t="e">
        <v>#REF!</v>
      </c>
      <c r="AR50" s="105" t="e">
        <v>#REF!</v>
      </c>
      <c r="AS50" s="105" t="e">
        <v>#REF!</v>
      </c>
      <c r="AT50" s="105" t="e">
        <v>#REF!</v>
      </c>
      <c r="AU50" s="110"/>
      <c r="AV50" s="71" t="s">
        <v>24</v>
      </c>
      <c r="AW50" s="111"/>
      <c r="AX50" s="112"/>
      <c r="BF50" s="36" t="s">
        <v>540</v>
      </c>
    </row>
    <row r="51" spans="1:58" s="36" customFormat="1" ht="54.75" hidden="1" customHeight="1" x14ac:dyDescent="0.25">
      <c r="A51" s="35"/>
      <c r="B51" s="35"/>
      <c r="C51" s="35"/>
      <c r="D51" s="35"/>
      <c r="E51" s="71"/>
      <c r="F51" s="37"/>
      <c r="G51" s="37"/>
      <c r="H51" s="42"/>
      <c r="I51" s="38" t="s">
        <v>512</v>
      </c>
      <c r="J51" s="38" t="s">
        <v>512</v>
      </c>
      <c r="K51" s="37"/>
      <c r="L51" s="37"/>
      <c r="M51" s="37"/>
      <c r="N51" s="37"/>
      <c r="O51" s="40"/>
      <c r="P51" s="40"/>
      <c r="Q51" s="40"/>
      <c r="R51" s="40"/>
      <c r="S51" s="104"/>
      <c r="T51" s="105"/>
      <c r="U51" s="105"/>
      <c r="V51" s="105"/>
      <c r="W51" s="105"/>
      <c r="X51" s="106"/>
      <c r="Y51" s="106"/>
      <c r="Z51" s="106"/>
      <c r="AA51" s="106"/>
      <c r="AB51" s="105"/>
      <c r="AC51" s="105"/>
      <c r="AD51" s="105"/>
      <c r="AE51" s="105"/>
      <c r="AF51" s="107"/>
      <c r="AG51" s="107"/>
      <c r="AH51" s="107"/>
      <c r="AI51" s="107"/>
      <c r="AJ51" s="108"/>
      <c r="AK51" s="108"/>
      <c r="AL51" s="109"/>
      <c r="AM51" s="105"/>
      <c r="AN51" s="105"/>
      <c r="AO51" s="105"/>
      <c r="AP51" s="105"/>
      <c r="AQ51" s="105"/>
      <c r="AR51" s="105"/>
      <c r="AS51" s="105"/>
      <c r="AT51" s="105"/>
      <c r="AU51" s="110"/>
      <c r="AV51" s="71"/>
      <c r="AW51" s="111"/>
      <c r="AX51" s="112"/>
    </row>
    <row r="52" spans="1:58" s="36" customFormat="1" ht="54.75" hidden="1" customHeight="1" x14ac:dyDescent="0.25">
      <c r="A52" s="35"/>
      <c r="B52" s="35"/>
      <c r="C52" s="35"/>
      <c r="D52" s="35"/>
      <c r="E52" s="71"/>
      <c r="F52" s="37"/>
      <c r="G52" s="37"/>
      <c r="H52" s="42"/>
      <c r="I52" s="38" t="s">
        <v>512</v>
      </c>
      <c r="J52" s="38" t="s">
        <v>512</v>
      </c>
      <c r="K52" s="37"/>
      <c r="L52" s="37"/>
      <c r="M52" s="37"/>
      <c r="N52" s="37"/>
      <c r="O52" s="40"/>
      <c r="P52" s="40"/>
      <c r="Q52" s="40"/>
      <c r="R52" s="40"/>
      <c r="S52" s="104"/>
      <c r="T52" s="105"/>
      <c r="U52" s="105"/>
      <c r="V52" s="105"/>
      <c r="W52" s="105"/>
      <c r="X52" s="106"/>
      <c r="Y52" s="106"/>
      <c r="Z52" s="106"/>
      <c r="AA52" s="106"/>
      <c r="AB52" s="105"/>
      <c r="AC52" s="105"/>
      <c r="AD52" s="105"/>
      <c r="AE52" s="105"/>
      <c r="AF52" s="107"/>
      <c r="AG52" s="107"/>
      <c r="AH52" s="107"/>
      <c r="AI52" s="107"/>
      <c r="AJ52" s="108"/>
      <c r="AK52" s="108"/>
      <c r="AL52" s="109"/>
      <c r="AM52" s="105"/>
      <c r="AN52" s="105"/>
      <c r="AO52" s="105"/>
      <c r="AP52" s="105"/>
      <c r="AQ52" s="105"/>
      <c r="AR52" s="105"/>
      <c r="AS52" s="105"/>
      <c r="AT52" s="105"/>
      <c r="AU52" s="110"/>
      <c r="AV52" s="71"/>
      <c r="AW52" s="111"/>
      <c r="AX52" s="112"/>
    </row>
    <row r="53" spans="1:58" s="36" customFormat="1" ht="54.75" hidden="1" customHeight="1" x14ac:dyDescent="0.25">
      <c r="A53" s="35"/>
      <c r="B53" s="35"/>
      <c r="C53" s="35"/>
      <c r="D53" s="35"/>
      <c r="E53" s="71"/>
      <c r="F53" s="37"/>
      <c r="G53" s="37"/>
      <c r="H53" s="42"/>
      <c r="I53" s="38" t="s">
        <v>512</v>
      </c>
      <c r="J53" s="38" t="s">
        <v>512</v>
      </c>
      <c r="K53" s="37"/>
      <c r="L53" s="37"/>
      <c r="M53" s="37"/>
      <c r="N53" s="37"/>
      <c r="O53" s="40"/>
      <c r="P53" s="40"/>
      <c r="Q53" s="40"/>
      <c r="R53" s="40"/>
      <c r="S53" s="104"/>
      <c r="T53" s="105"/>
      <c r="U53" s="105"/>
      <c r="V53" s="105"/>
      <c r="W53" s="105"/>
      <c r="X53" s="106"/>
      <c r="Y53" s="106"/>
      <c r="Z53" s="106"/>
      <c r="AA53" s="106"/>
      <c r="AB53" s="105"/>
      <c r="AC53" s="105"/>
      <c r="AD53" s="105"/>
      <c r="AE53" s="105"/>
      <c r="AF53" s="107"/>
      <c r="AG53" s="107"/>
      <c r="AH53" s="107"/>
      <c r="AI53" s="107"/>
      <c r="AJ53" s="108"/>
      <c r="AK53" s="108"/>
      <c r="AL53" s="109"/>
      <c r="AM53" s="105"/>
      <c r="AN53" s="105"/>
      <c r="AO53" s="105"/>
      <c r="AP53" s="105"/>
      <c r="AQ53" s="105"/>
      <c r="AR53" s="105"/>
      <c r="AS53" s="105"/>
      <c r="AT53" s="105"/>
      <c r="AU53" s="110"/>
      <c r="AV53" s="71"/>
      <c r="AW53" s="111"/>
      <c r="AX53" s="112"/>
    </row>
    <row r="54" spans="1:58" s="36" customFormat="1" ht="54.75" hidden="1" customHeight="1" x14ac:dyDescent="0.25">
      <c r="A54" s="35"/>
      <c r="B54" s="35"/>
      <c r="C54" s="35"/>
      <c r="D54" s="35"/>
      <c r="E54" s="71"/>
      <c r="F54" s="37"/>
      <c r="G54" s="37"/>
      <c r="H54" s="42"/>
      <c r="I54" s="38" t="s">
        <v>512</v>
      </c>
      <c r="J54" s="38" t="s">
        <v>512</v>
      </c>
      <c r="K54" s="37"/>
      <c r="L54" s="37"/>
      <c r="M54" s="37"/>
      <c r="N54" s="37"/>
      <c r="O54" s="40"/>
      <c r="P54" s="40"/>
      <c r="Q54" s="40"/>
      <c r="R54" s="40"/>
      <c r="S54" s="104"/>
      <c r="T54" s="105"/>
      <c r="U54" s="105"/>
      <c r="V54" s="105"/>
      <c r="W54" s="105"/>
      <c r="X54" s="106"/>
      <c r="Y54" s="106"/>
      <c r="Z54" s="106"/>
      <c r="AA54" s="106"/>
      <c r="AB54" s="105"/>
      <c r="AC54" s="105"/>
      <c r="AD54" s="105"/>
      <c r="AE54" s="105"/>
      <c r="AF54" s="107"/>
      <c r="AG54" s="107"/>
      <c r="AH54" s="107"/>
      <c r="AI54" s="107"/>
      <c r="AJ54" s="108"/>
      <c r="AK54" s="108"/>
      <c r="AL54" s="109"/>
      <c r="AM54" s="105"/>
      <c r="AN54" s="105"/>
      <c r="AO54" s="105"/>
      <c r="AP54" s="105"/>
      <c r="AQ54" s="105"/>
      <c r="AR54" s="105"/>
      <c r="AS54" s="105"/>
      <c r="AT54" s="105"/>
      <c r="AU54" s="110"/>
      <c r="AV54" s="71"/>
      <c r="AW54" s="111"/>
      <c r="AX54" s="112"/>
    </row>
    <row r="55" spans="1:58" s="36" customFormat="1" ht="54.75" hidden="1" customHeight="1" x14ac:dyDescent="0.25">
      <c r="A55" s="35"/>
      <c r="B55" s="35"/>
      <c r="C55" s="35"/>
      <c r="D55" s="35"/>
      <c r="E55" s="71"/>
      <c r="F55" s="37"/>
      <c r="G55" s="37"/>
      <c r="H55" s="42"/>
      <c r="I55" s="38" t="s">
        <v>512</v>
      </c>
      <c r="J55" s="38" t="s">
        <v>512</v>
      </c>
      <c r="K55" s="37"/>
      <c r="L55" s="37"/>
      <c r="M55" s="37"/>
      <c r="N55" s="37"/>
      <c r="O55" s="40"/>
      <c r="P55" s="40"/>
      <c r="Q55" s="40"/>
      <c r="R55" s="40"/>
      <c r="S55" s="104"/>
      <c r="T55" s="105"/>
      <c r="U55" s="105"/>
      <c r="V55" s="105"/>
      <c r="W55" s="105"/>
      <c r="X55" s="106"/>
      <c r="Y55" s="106"/>
      <c r="Z55" s="106"/>
      <c r="AA55" s="106"/>
      <c r="AB55" s="105"/>
      <c r="AC55" s="105"/>
      <c r="AD55" s="105"/>
      <c r="AE55" s="105"/>
      <c r="AF55" s="107"/>
      <c r="AG55" s="107"/>
      <c r="AH55" s="107"/>
      <c r="AI55" s="107"/>
      <c r="AJ55" s="108"/>
      <c r="AK55" s="108"/>
      <c r="AL55" s="109"/>
      <c r="AM55" s="105"/>
      <c r="AN55" s="105"/>
      <c r="AO55" s="105"/>
      <c r="AP55" s="105"/>
      <c r="AQ55" s="105"/>
      <c r="AR55" s="105"/>
      <c r="AS55" s="105"/>
      <c r="AT55" s="105"/>
      <c r="AU55" s="110"/>
      <c r="AV55" s="71"/>
      <c r="AW55" s="111"/>
      <c r="AX55" s="112"/>
    </row>
    <row r="56" spans="1:58" s="36" customFormat="1" ht="54.75" hidden="1" customHeight="1" x14ac:dyDescent="0.25">
      <c r="A56" s="35"/>
      <c r="B56" s="35"/>
      <c r="C56" s="35"/>
      <c r="D56" s="35"/>
      <c r="E56" s="71"/>
      <c r="F56" s="37"/>
      <c r="G56" s="37"/>
      <c r="H56" s="42"/>
      <c r="I56" s="38" t="s">
        <v>512</v>
      </c>
      <c r="J56" s="38" t="s">
        <v>512</v>
      </c>
      <c r="K56" s="37"/>
      <c r="L56" s="37"/>
      <c r="M56" s="37"/>
      <c r="N56" s="37"/>
      <c r="O56" s="40"/>
      <c r="P56" s="40"/>
      <c r="Q56" s="40"/>
      <c r="R56" s="40"/>
      <c r="S56" s="104"/>
      <c r="T56" s="105"/>
      <c r="U56" s="105"/>
      <c r="V56" s="105"/>
      <c r="W56" s="105"/>
      <c r="X56" s="106"/>
      <c r="Y56" s="106"/>
      <c r="Z56" s="106"/>
      <c r="AA56" s="106"/>
      <c r="AB56" s="105"/>
      <c r="AC56" s="105"/>
      <c r="AD56" s="105"/>
      <c r="AE56" s="105"/>
      <c r="AF56" s="107"/>
      <c r="AG56" s="107"/>
      <c r="AH56" s="107"/>
      <c r="AI56" s="107"/>
      <c r="AJ56" s="108"/>
      <c r="AK56" s="108"/>
      <c r="AL56" s="109"/>
      <c r="AM56" s="105"/>
      <c r="AN56" s="105"/>
      <c r="AO56" s="105"/>
      <c r="AP56" s="105"/>
      <c r="AQ56" s="105"/>
      <c r="AR56" s="105"/>
      <c r="AS56" s="105"/>
      <c r="AT56" s="105"/>
      <c r="AU56" s="110"/>
      <c r="AV56" s="71"/>
      <c r="AW56" s="111"/>
      <c r="AX56" s="112"/>
    </row>
    <row r="57" spans="1:58" s="23" customFormat="1" ht="38.25" customHeight="1" x14ac:dyDescent="0.25">
      <c r="A57" s="22" t="s">
        <v>256</v>
      </c>
      <c r="B57" s="22" t="s">
        <v>257</v>
      </c>
      <c r="C57" s="22" t="s">
        <v>258</v>
      </c>
      <c r="D57" s="22" t="s">
        <v>259</v>
      </c>
      <c r="E57" s="70" t="s">
        <v>24</v>
      </c>
      <c r="F57" s="24"/>
      <c r="G57" s="24" t="s">
        <v>69</v>
      </c>
      <c r="H57" s="42" t="s">
        <v>68</v>
      </c>
      <c r="I57" s="25" t="s">
        <v>135</v>
      </c>
      <c r="J57" s="25" t="s">
        <v>539</v>
      </c>
      <c r="K57" s="24">
        <v>850</v>
      </c>
      <c r="L57" s="24">
        <v>350</v>
      </c>
      <c r="M57" s="24">
        <v>250</v>
      </c>
      <c r="N57" s="24">
        <v>190</v>
      </c>
      <c r="O57" s="26"/>
      <c r="P57" s="26"/>
      <c r="Q57" s="26"/>
      <c r="R57" s="26"/>
      <c r="S57" s="95" t="s">
        <v>69</v>
      </c>
      <c r="T57" s="96"/>
      <c r="U57" s="96"/>
      <c r="V57" s="96"/>
      <c r="W57" s="96"/>
      <c r="X57" s="97">
        <v>0</v>
      </c>
      <c r="Y57" s="97"/>
      <c r="Z57" s="97"/>
      <c r="AA57" s="97"/>
      <c r="AB57" s="96"/>
      <c r="AC57" s="96"/>
      <c r="AD57" s="96"/>
      <c r="AE57" s="96"/>
      <c r="AF57" s="98"/>
      <c r="AG57" s="98"/>
      <c r="AH57" s="98"/>
      <c r="AI57" s="98"/>
      <c r="AJ57" s="99">
        <v>8.6917647058823526</v>
      </c>
      <c r="AK57" s="99"/>
      <c r="AL57" s="100" t="e">
        <v>#REF!</v>
      </c>
      <c r="AM57" s="96" t="e">
        <v>#REF!</v>
      </c>
      <c r="AN57" s="96" t="e">
        <v>#REF!</v>
      </c>
      <c r="AO57" s="96" t="e">
        <v>#REF!</v>
      </c>
      <c r="AP57" s="96" t="e">
        <v>#REF!</v>
      </c>
      <c r="AQ57" s="96" t="e">
        <v>#REF!</v>
      </c>
      <c r="AR57" s="96" t="e">
        <v>#REF!</v>
      </c>
      <c r="AS57" s="96" t="e">
        <v>#REF!</v>
      </c>
      <c r="AT57" s="96" t="e">
        <v>#REF!</v>
      </c>
      <c r="AU57" s="101"/>
      <c r="AV57" s="70" t="s">
        <v>24</v>
      </c>
      <c r="AW57" s="102"/>
      <c r="AX57" s="103">
        <v>90</v>
      </c>
    </row>
    <row r="58" spans="1:58" s="23" customFormat="1" ht="38.25" hidden="1" customHeight="1" x14ac:dyDescent="0.25">
      <c r="A58" s="22"/>
      <c r="B58" s="22"/>
      <c r="C58" s="22"/>
      <c r="D58" s="22"/>
      <c r="E58" s="70"/>
      <c r="F58" s="24"/>
      <c r="G58" s="24"/>
      <c r="H58" s="42"/>
      <c r="I58" s="25" t="s">
        <v>512</v>
      </c>
      <c r="J58" s="25" t="s">
        <v>512</v>
      </c>
      <c r="K58" s="24"/>
      <c r="L58" s="24"/>
      <c r="M58" s="24"/>
      <c r="N58" s="24"/>
      <c r="O58" s="26"/>
      <c r="P58" s="26"/>
      <c r="Q58" s="26"/>
      <c r="R58" s="26"/>
      <c r="S58" s="95"/>
      <c r="T58" s="96"/>
      <c r="U58" s="96"/>
      <c r="V58" s="96"/>
      <c r="W58" s="96"/>
      <c r="X58" s="97"/>
      <c r="Y58" s="97"/>
      <c r="Z58" s="97"/>
      <c r="AA58" s="97"/>
      <c r="AB58" s="96"/>
      <c r="AC58" s="96"/>
      <c r="AD58" s="96"/>
      <c r="AE58" s="96"/>
      <c r="AF58" s="98"/>
      <c r="AG58" s="98"/>
      <c r="AH58" s="98"/>
      <c r="AI58" s="98"/>
      <c r="AJ58" s="99"/>
      <c r="AK58" s="99"/>
      <c r="AL58" s="100"/>
      <c r="AM58" s="96"/>
      <c r="AN58" s="96"/>
      <c r="AO58" s="96"/>
      <c r="AP58" s="96"/>
      <c r="AQ58" s="96"/>
      <c r="AR58" s="96"/>
      <c r="AS58" s="96"/>
      <c r="AT58" s="96"/>
      <c r="AU58" s="101"/>
      <c r="AV58" s="70"/>
      <c r="AW58" s="102"/>
      <c r="AX58" s="103"/>
    </row>
    <row r="59" spans="1:58" s="23" customFormat="1" ht="38.25" hidden="1" customHeight="1" x14ac:dyDescent="0.25">
      <c r="A59" s="22"/>
      <c r="B59" s="22"/>
      <c r="C59" s="22"/>
      <c r="D59" s="22"/>
      <c r="E59" s="70"/>
      <c r="F59" s="24"/>
      <c r="G59" s="24"/>
      <c r="H59" s="42"/>
      <c r="I59" s="25" t="s">
        <v>512</v>
      </c>
      <c r="J59" s="25" t="s">
        <v>512</v>
      </c>
      <c r="K59" s="24"/>
      <c r="L59" s="24"/>
      <c r="M59" s="24"/>
      <c r="N59" s="24"/>
      <c r="O59" s="26"/>
      <c r="P59" s="26"/>
      <c r="Q59" s="26"/>
      <c r="R59" s="26"/>
      <c r="S59" s="95"/>
      <c r="T59" s="96"/>
      <c r="U59" s="96"/>
      <c r="V59" s="96"/>
      <c r="W59" s="96"/>
      <c r="X59" s="97"/>
      <c r="Y59" s="97"/>
      <c r="Z59" s="97"/>
      <c r="AA59" s="97"/>
      <c r="AB59" s="96"/>
      <c r="AC59" s="96"/>
      <c r="AD59" s="96"/>
      <c r="AE59" s="96"/>
      <c r="AF59" s="98"/>
      <c r="AG59" s="98"/>
      <c r="AH59" s="98"/>
      <c r="AI59" s="98"/>
      <c r="AJ59" s="99"/>
      <c r="AK59" s="99"/>
      <c r="AL59" s="100"/>
      <c r="AM59" s="96"/>
      <c r="AN59" s="96"/>
      <c r="AO59" s="96"/>
      <c r="AP59" s="96"/>
      <c r="AQ59" s="96"/>
      <c r="AR59" s="96"/>
      <c r="AS59" s="96"/>
      <c r="AT59" s="96"/>
      <c r="AU59" s="101"/>
      <c r="AV59" s="70"/>
      <c r="AW59" s="102"/>
      <c r="AX59" s="103"/>
    </row>
    <row r="60" spans="1:58" s="23" customFormat="1" ht="38.25" hidden="1" customHeight="1" x14ac:dyDescent="0.25">
      <c r="A60" s="22"/>
      <c r="B60" s="22"/>
      <c r="C60" s="22"/>
      <c r="D60" s="22"/>
      <c r="E60" s="70"/>
      <c r="F60" s="24"/>
      <c r="G60" s="24"/>
      <c r="H60" s="42"/>
      <c r="I60" s="25" t="s">
        <v>512</v>
      </c>
      <c r="J60" s="25" t="s">
        <v>512</v>
      </c>
      <c r="K60" s="24"/>
      <c r="L60" s="24"/>
      <c r="M60" s="24"/>
      <c r="N60" s="24"/>
      <c r="O60" s="26"/>
      <c r="P60" s="26"/>
      <c r="Q60" s="26"/>
      <c r="R60" s="26"/>
      <c r="S60" s="95"/>
      <c r="T60" s="96"/>
      <c r="U60" s="96"/>
      <c r="V60" s="96"/>
      <c r="W60" s="96"/>
      <c r="X60" s="97"/>
      <c r="Y60" s="97"/>
      <c r="Z60" s="97"/>
      <c r="AA60" s="97"/>
      <c r="AB60" s="96"/>
      <c r="AC60" s="96"/>
      <c r="AD60" s="96"/>
      <c r="AE60" s="96"/>
      <c r="AF60" s="98"/>
      <c r="AG60" s="98"/>
      <c r="AH60" s="98"/>
      <c r="AI60" s="98"/>
      <c r="AJ60" s="99"/>
      <c r="AK60" s="99"/>
      <c r="AL60" s="100"/>
      <c r="AM60" s="96"/>
      <c r="AN60" s="96"/>
      <c r="AO60" s="96"/>
      <c r="AP60" s="96"/>
      <c r="AQ60" s="96"/>
      <c r="AR60" s="96"/>
      <c r="AS60" s="96"/>
      <c r="AT60" s="96"/>
      <c r="AU60" s="101"/>
      <c r="AV60" s="70"/>
      <c r="AW60" s="102"/>
      <c r="AX60" s="103"/>
    </row>
    <row r="61" spans="1:58" s="23" customFormat="1" ht="38.25" hidden="1" customHeight="1" x14ac:dyDescent="0.25">
      <c r="A61" s="22"/>
      <c r="B61" s="22"/>
      <c r="C61" s="22"/>
      <c r="D61" s="22"/>
      <c r="E61" s="70"/>
      <c r="F61" s="24"/>
      <c r="G61" s="24"/>
      <c r="H61" s="42"/>
      <c r="I61" s="25" t="s">
        <v>512</v>
      </c>
      <c r="J61" s="25" t="s">
        <v>512</v>
      </c>
      <c r="K61" s="24"/>
      <c r="L61" s="24"/>
      <c r="M61" s="24"/>
      <c r="N61" s="24"/>
      <c r="O61" s="26"/>
      <c r="P61" s="26"/>
      <c r="Q61" s="26"/>
      <c r="R61" s="26"/>
      <c r="S61" s="95"/>
      <c r="T61" s="96"/>
      <c r="U61" s="96"/>
      <c r="V61" s="96"/>
      <c r="W61" s="96"/>
      <c r="X61" s="97"/>
      <c r="Y61" s="97"/>
      <c r="Z61" s="97"/>
      <c r="AA61" s="97"/>
      <c r="AB61" s="96"/>
      <c r="AC61" s="96"/>
      <c r="AD61" s="96"/>
      <c r="AE61" s="96"/>
      <c r="AF61" s="98"/>
      <c r="AG61" s="98"/>
      <c r="AH61" s="98"/>
      <c r="AI61" s="98"/>
      <c r="AJ61" s="99"/>
      <c r="AK61" s="99"/>
      <c r="AL61" s="100"/>
      <c r="AM61" s="96"/>
      <c r="AN61" s="96"/>
      <c r="AO61" s="96"/>
      <c r="AP61" s="96"/>
      <c r="AQ61" s="96"/>
      <c r="AR61" s="96"/>
      <c r="AS61" s="96"/>
      <c r="AT61" s="96"/>
      <c r="AU61" s="101"/>
      <c r="AV61" s="70"/>
      <c r="AW61" s="102"/>
      <c r="AX61" s="103"/>
    </row>
    <row r="62" spans="1:58" s="23" customFormat="1" ht="38.25" hidden="1" customHeight="1" x14ac:dyDescent="0.25">
      <c r="A62" s="22"/>
      <c r="B62" s="22"/>
      <c r="C62" s="22"/>
      <c r="D62" s="22"/>
      <c r="E62" s="70"/>
      <c r="F62" s="24"/>
      <c r="G62" s="24"/>
      <c r="H62" s="42"/>
      <c r="I62" s="25" t="s">
        <v>512</v>
      </c>
      <c r="J62" s="25" t="s">
        <v>512</v>
      </c>
      <c r="K62" s="24"/>
      <c r="L62" s="24"/>
      <c r="M62" s="24"/>
      <c r="N62" s="24"/>
      <c r="O62" s="26"/>
      <c r="P62" s="26"/>
      <c r="Q62" s="26"/>
      <c r="R62" s="26"/>
      <c r="S62" s="95"/>
      <c r="T62" s="96"/>
      <c r="U62" s="96"/>
      <c r="V62" s="96"/>
      <c r="W62" s="96"/>
      <c r="X62" s="97"/>
      <c r="Y62" s="97"/>
      <c r="Z62" s="97"/>
      <c r="AA62" s="97"/>
      <c r="AB62" s="96"/>
      <c r="AC62" s="96"/>
      <c r="AD62" s="96"/>
      <c r="AE62" s="96"/>
      <c r="AF62" s="98"/>
      <c r="AG62" s="98"/>
      <c r="AH62" s="98"/>
      <c r="AI62" s="98"/>
      <c r="AJ62" s="99"/>
      <c r="AK62" s="99"/>
      <c r="AL62" s="100"/>
      <c r="AM62" s="96"/>
      <c r="AN62" s="96"/>
      <c r="AO62" s="96"/>
      <c r="AP62" s="96"/>
      <c r="AQ62" s="96"/>
      <c r="AR62" s="96"/>
      <c r="AS62" s="96"/>
      <c r="AT62" s="96"/>
      <c r="AU62" s="101"/>
      <c r="AV62" s="70"/>
      <c r="AW62" s="102"/>
      <c r="AX62" s="103"/>
    </row>
    <row r="63" spans="1:58" s="23" customFormat="1" ht="38.25" hidden="1" customHeight="1" x14ac:dyDescent="0.25">
      <c r="A63" s="22"/>
      <c r="B63" s="22"/>
      <c r="C63" s="22"/>
      <c r="D63" s="22"/>
      <c r="E63" s="70"/>
      <c r="F63" s="24"/>
      <c r="G63" s="24"/>
      <c r="H63" s="42"/>
      <c r="I63" s="25" t="s">
        <v>512</v>
      </c>
      <c r="J63" s="25" t="s">
        <v>512</v>
      </c>
      <c r="K63" s="24"/>
      <c r="L63" s="24"/>
      <c r="M63" s="24"/>
      <c r="N63" s="24"/>
      <c r="O63" s="26"/>
      <c r="P63" s="26"/>
      <c r="Q63" s="26"/>
      <c r="R63" s="26"/>
      <c r="S63" s="95"/>
      <c r="T63" s="96"/>
      <c r="U63" s="96"/>
      <c r="V63" s="96"/>
      <c r="W63" s="96"/>
      <c r="X63" s="97"/>
      <c r="Y63" s="97"/>
      <c r="Z63" s="97"/>
      <c r="AA63" s="97"/>
      <c r="AB63" s="96"/>
      <c r="AC63" s="96"/>
      <c r="AD63" s="96"/>
      <c r="AE63" s="96"/>
      <c r="AF63" s="98"/>
      <c r="AG63" s="98"/>
      <c r="AH63" s="98"/>
      <c r="AI63" s="98"/>
      <c r="AJ63" s="99"/>
      <c r="AK63" s="99"/>
      <c r="AL63" s="100"/>
      <c r="AM63" s="96"/>
      <c r="AN63" s="96"/>
      <c r="AO63" s="96"/>
      <c r="AP63" s="96"/>
      <c r="AQ63" s="96"/>
      <c r="AR63" s="96"/>
      <c r="AS63" s="96"/>
      <c r="AT63" s="96"/>
      <c r="AU63" s="101"/>
      <c r="AV63" s="70"/>
      <c r="AW63" s="102"/>
      <c r="AX63" s="103"/>
    </row>
    <row r="64" spans="1:58" s="23" customFormat="1" ht="71.25" customHeight="1" x14ac:dyDescent="0.25">
      <c r="A64" s="22" t="s">
        <v>260</v>
      </c>
      <c r="B64" s="22" t="s">
        <v>261</v>
      </c>
      <c r="C64" s="22" t="s">
        <v>262</v>
      </c>
      <c r="D64" s="22" t="s">
        <v>263</v>
      </c>
      <c r="E64" s="70" t="s">
        <v>24</v>
      </c>
      <c r="F64" s="24"/>
      <c r="G64" s="24" t="s">
        <v>70</v>
      </c>
      <c r="H64" s="42" t="s">
        <v>68</v>
      </c>
      <c r="I64" s="25" t="s">
        <v>135</v>
      </c>
      <c r="J64" s="25" t="s">
        <v>207</v>
      </c>
      <c r="K64" s="24">
        <v>800</v>
      </c>
      <c r="L64" s="24">
        <v>300</v>
      </c>
      <c r="M64" s="24">
        <v>250</v>
      </c>
      <c r="N64" s="24">
        <v>190</v>
      </c>
      <c r="O64" s="26"/>
      <c r="P64" s="26"/>
      <c r="Q64" s="26"/>
      <c r="R64" s="26"/>
      <c r="S64" s="95" t="s">
        <v>70</v>
      </c>
      <c r="T64" s="96"/>
      <c r="U64" s="96"/>
      <c r="V64" s="96"/>
      <c r="W64" s="96"/>
      <c r="X64" s="97">
        <v>0</v>
      </c>
      <c r="Y64" s="97"/>
      <c r="Z64" s="97"/>
      <c r="AA64" s="97"/>
      <c r="AB64" s="96"/>
      <c r="AC64" s="96"/>
      <c r="AD64" s="96"/>
      <c r="AE64" s="96"/>
      <c r="AF64" s="98"/>
      <c r="AG64" s="98"/>
      <c r="AH64" s="98"/>
      <c r="AI64" s="98"/>
      <c r="AJ64" s="99">
        <v>8.6917647058823526</v>
      </c>
      <c r="AK64" s="99"/>
      <c r="AL64" s="100" t="e">
        <v>#REF!</v>
      </c>
      <c r="AM64" s="96" t="e">
        <v>#REF!</v>
      </c>
      <c r="AN64" s="96" t="e">
        <v>#REF!</v>
      </c>
      <c r="AO64" s="96" t="e">
        <v>#REF!</v>
      </c>
      <c r="AP64" s="96" t="e">
        <v>#REF!</v>
      </c>
      <c r="AQ64" s="96" t="e">
        <v>#REF!</v>
      </c>
      <c r="AR64" s="96" t="e">
        <v>#REF!</v>
      </c>
      <c r="AS64" s="96" t="e">
        <v>#REF!</v>
      </c>
      <c r="AT64" s="96" t="e">
        <v>#REF!</v>
      </c>
      <c r="AU64" s="101"/>
      <c r="AV64" s="70" t="s">
        <v>24</v>
      </c>
      <c r="AW64" s="102"/>
      <c r="AX64" s="103"/>
    </row>
    <row r="65" spans="1:50" s="23" customFormat="1" ht="52.5" hidden="1" customHeight="1" x14ac:dyDescent="0.25">
      <c r="A65" s="22"/>
      <c r="B65" s="22"/>
      <c r="C65" s="22"/>
      <c r="D65" s="22"/>
      <c r="E65" s="70"/>
      <c r="F65" s="24"/>
      <c r="G65" s="24"/>
      <c r="H65" s="42"/>
      <c r="I65" s="25" t="s">
        <v>512</v>
      </c>
      <c r="J65" s="25" t="s">
        <v>512</v>
      </c>
      <c r="K65" s="24"/>
      <c r="L65" s="24"/>
      <c r="M65" s="24"/>
      <c r="N65" s="24"/>
      <c r="O65" s="26"/>
      <c r="P65" s="26"/>
      <c r="Q65" s="26"/>
      <c r="R65" s="26"/>
      <c r="S65" s="95"/>
      <c r="T65" s="96"/>
      <c r="U65" s="96"/>
      <c r="V65" s="96"/>
      <c r="W65" s="96"/>
      <c r="X65" s="97"/>
      <c r="Y65" s="97"/>
      <c r="Z65" s="97"/>
      <c r="AA65" s="97"/>
      <c r="AB65" s="96"/>
      <c r="AC65" s="96"/>
      <c r="AD65" s="96"/>
      <c r="AE65" s="96"/>
      <c r="AF65" s="98"/>
      <c r="AG65" s="98"/>
      <c r="AH65" s="98"/>
      <c r="AI65" s="98"/>
      <c r="AJ65" s="99"/>
      <c r="AK65" s="99"/>
      <c r="AL65" s="100"/>
      <c r="AM65" s="96"/>
      <c r="AN65" s="96"/>
      <c r="AO65" s="96"/>
      <c r="AP65" s="96"/>
      <c r="AQ65" s="96"/>
      <c r="AR65" s="96"/>
      <c r="AS65" s="96"/>
      <c r="AT65" s="96"/>
      <c r="AU65" s="101"/>
      <c r="AV65" s="70"/>
      <c r="AW65" s="102"/>
      <c r="AX65" s="103"/>
    </row>
    <row r="66" spans="1:50" s="23" customFormat="1" ht="52.5" hidden="1" customHeight="1" x14ac:dyDescent="0.25">
      <c r="A66" s="22"/>
      <c r="B66" s="22"/>
      <c r="C66" s="22"/>
      <c r="D66" s="22"/>
      <c r="E66" s="70"/>
      <c r="F66" s="24"/>
      <c r="G66" s="24"/>
      <c r="H66" s="42"/>
      <c r="I66" s="25" t="s">
        <v>512</v>
      </c>
      <c r="J66" s="25" t="s">
        <v>512</v>
      </c>
      <c r="K66" s="24"/>
      <c r="L66" s="24"/>
      <c r="M66" s="24"/>
      <c r="N66" s="24"/>
      <c r="O66" s="26"/>
      <c r="P66" s="26"/>
      <c r="Q66" s="26"/>
      <c r="R66" s="26"/>
      <c r="S66" s="95"/>
      <c r="T66" s="96"/>
      <c r="U66" s="96"/>
      <c r="V66" s="96"/>
      <c r="W66" s="96"/>
      <c r="X66" s="97"/>
      <c r="Y66" s="97"/>
      <c r="Z66" s="97"/>
      <c r="AA66" s="97"/>
      <c r="AB66" s="96"/>
      <c r="AC66" s="96"/>
      <c r="AD66" s="96"/>
      <c r="AE66" s="96"/>
      <c r="AF66" s="98"/>
      <c r="AG66" s="98"/>
      <c r="AH66" s="98"/>
      <c r="AI66" s="98"/>
      <c r="AJ66" s="99"/>
      <c r="AK66" s="99"/>
      <c r="AL66" s="100"/>
      <c r="AM66" s="96"/>
      <c r="AN66" s="96"/>
      <c r="AO66" s="96"/>
      <c r="AP66" s="96"/>
      <c r="AQ66" s="96"/>
      <c r="AR66" s="96"/>
      <c r="AS66" s="96"/>
      <c r="AT66" s="96"/>
      <c r="AU66" s="101"/>
      <c r="AV66" s="70"/>
      <c r="AW66" s="102"/>
      <c r="AX66" s="103"/>
    </row>
    <row r="67" spans="1:50" s="23" customFormat="1" ht="52.5" hidden="1" customHeight="1" x14ac:dyDescent="0.25">
      <c r="A67" s="22"/>
      <c r="B67" s="22"/>
      <c r="C67" s="22"/>
      <c r="D67" s="22"/>
      <c r="E67" s="70"/>
      <c r="F67" s="24"/>
      <c r="G67" s="24"/>
      <c r="H67" s="42"/>
      <c r="I67" s="25" t="s">
        <v>512</v>
      </c>
      <c r="J67" s="25" t="s">
        <v>512</v>
      </c>
      <c r="K67" s="24"/>
      <c r="L67" s="24"/>
      <c r="M67" s="24"/>
      <c r="N67" s="24"/>
      <c r="O67" s="26"/>
      <c r="P67" s="26"/>
      <c r="Q67" s="26"/>
      <c r="R67" s="26"/>
      <c r="S67" s="95"/>
      <c r="T67" s="96"/>
      <c r="U67" s="96"/>
      <c r="V67" s="96"/>
      <c r="W67" s="96"/>
      <c r="X67" s="97"/>
      <c r="Y67" s="97"/>
      <c r="Z67" s="97"/>
      <c r="AA67" s="97"/>
      <c r="AB67" s="96"/>
      <c r="AC67" s="96"/>
      <c r="AD67" s="96"/>
      <c r="AE67" s="96"/>
      <c r="AF67" s="98"/>
      <c r="AG67" s="98"/>
      <c r="AH67" s="98"/>
      <c r="AI67" s="98"/>
      <c r="AJ67" s="99"/>
      <c r="AK67" s="99"/>
      <c r="AL67" s="100"/>
      <c r="AM67" s="96"/>
      <c r="AN67" s="96"/>
      <c r="AO67" s="96"/>
      <c r="AP67" s="96"/>
      <c r="AQ67" s="96"/>
      <c r="AR67" s="96"/>
      <c r="AS67" s="96"/>
      <c r="AT67" s="96"/>
      <c r="AU67" s="101"/>
      <c r="AV67" s="70"/>
      <c r="AW67" s="102"/>
      <c r="AX67" s="103"/>
    </row>
    <row r="68" spans="1:50" s="23" customFormat="1" ht="52.5" hidden="1" customHeight="1" x14ac:dyDescent="0.25">
      <c r="A68" s="22"/>
      <c r="B68" s="22"/>
      <c r="C68" s="22"/>
      <c r="D68" s="22"/>
      <c r="E68" s="70"/>
      <c r="F68" s="24"/>
      <c r="G68" s="24"/>
      <c r="H68" s="42"/>
      <c r="I68" s="25" t="s">
        <v>512</v>
      </c>
      <c r="J68" s="25" t="s">
        <v>512</v>
      </c>
      <c r="K68" s="24"/>
      <c r="L68" s="24"/>
      <c r="M68" s="24"/>
      <c r="N68" s="24"/>
      <c r="O68" s="26"/>
      <c r="P68" s="26"/>
      <c r="Q68" s="26"/>
      <c r="R68" s="26"/>
      <c r="S68" s="95"/>
      <c r="T68" s="96"/>
      <c r="U68" s="96"/>
      <c r="V68" s="96"/>
      <c r="W68" s="96"/>
      <c r="X68" s="97"/>
      <c r="Y68" s="97"/>
      <c r="Z68" s="97"/>
      <c r="AA68" s="97"/>
      <c r="AB68" s="96"/>
      <c r="AC68" s="96"/>
      <c r="AD68" s="96"/>
      <c r="AE68" s="96"/>
      <c r="AF68" s="98"/>
      <c r="AG68" s="98"/>
      <c r="AH68" s="98"/>
      <c r="AI68" s="98"/>
      <c r="AJ68" s="99"/>
      <c r="AK68" s="99"/>
      <c r="AL68" s="100"/>
      <c r="AM68" s="96"/>
      <c r="AN68" s="96"/>
      <c r="AO68" s="96"/>
      <c r="AP68" s="96"/>
      <c r="AQ68" s="96"/>
      <c r="AR68" s="96"/>
      <c r="AS68" s="96"/>
      <c r="AT68" s="96"/>
      <c r="AU68" s="101"/>
      <c r="AV68" s="70"/>
      <c r="AW68" s="102"/>
      <c r="AX68" s="103"/>
    </row>
    <row r="69" spans="1:50" s="23" customFormat="1" ht="52.5" hidden="1" customHeight="1" x14ac:dyDescent="0.25">
      <c r="A69" s="22"/>
      <c r="B69" s="22"/>
      <c r="C69" s="22"/>
      <c r="D69" s="22"/>
      <c r="E69" s="70"/>
      <c r="F69" s="24"/>
      <c r="G69" s="24"/>
      <c r="H69" s="42"/>
      <c r="I69" s="25" t="s">
        <v>512</v>
      </c>
      <c r="J69" s="25" t="s">
        <v>512</v>
      </c>
      <c r="K69" s="24"/>
      <c r="L69" s="24"/>
      <c r="M69" s="24"/>
      <c r="N69" s="24"/>
      <c r="O69" s="26"/>
      <c r="P69" s="26"/>
      <c r="Q69" s="26"/>
      <c r="R69" s="26"/>
      <c r="S69" s="95"/>
      <c r="T69" s="96"/>
      <c r="U69" s="96"/>
      <c r="V69" s="96"/>
      <c r="W69" s="96"/>
      <c r="X69" s="97"/>
      <c r="Y69" s="97"/>
      <c r="Z69" s="97"/>
      <c r="AA69" s="97"/>
      <c r="AB69" s="96"/>
      <c r="AC69" s="96"/>
      <c r="AD69" s="96"/>
      <c r="AE69" s="96"/>
      <c r="AF69" s="98"/>
      <c r="AG69" s="98"/>
      <c r="AH69" s="98"/>
      <c r="AI69" s="98"/>
      <c r="AJ69" s="99"/>
      <c r="AK69" s="99"/>
      <c r="AL69" s="100"/>
      <c r="AM69" s="96"/>
      <c r="AN69" s="96"/>
      <c r="AO69" s="96"/>
      <c r="AP69" s="96"/>
      <c r="AQ69" s="96"/>
      <c r="AR69" s="96"/>
      <c r="AS69" s="96"/>
      <c r="AT69" s="96"/>
      <c r="AU69" s="101"/>
      <c r="AV69" s="70"/>
      <c r="AW69" s="102"/>
      <c r="AX69" s="103"/>
    </row>
    <row r="70" spans="1:50" s="23" customFormat="1" ht="52.5" hidden="1" customHeight="1" x14ac:dyDescent="0.25">
      <c r="A70" s="22"/>
      <c r="B70" s="22"/>
      <c r="C70" s="22"/>
      <c r="D70" s="22"/>
      <c r="E70" s="70"/>
      <c r="F70" s="24"/>
      <c r="G70" s="24"/>
      <c r="H70" s="42"/>
      <c r="I70" s="25" t="s">
        <v>512</v>
      </c>
      <c r="J70" s="25" t="s">
        <v>512</v>
      </c>
      <c r="K70" s="24"/>
      <c r="L70" s="24"/>
      <c r="M70" s="24"/>
      <c r="N70" s="24"/>
      <c r="O70" s="26"/>
      <c r="P70" s="26"/>
      <c r="Q70" s="26"/>
      <c r="R70" s="26"/>
      <c r="S70" s="95"/>
      <c r="T70" s="96"/>
      <c r="U70" s="96"/>
      <c r="V70" s="96"/>
      <c r="W70" s="96"/>
      <c r="X70" s="97"/>
      <c r="Y70" s="97"/>
      <c r="Z70" s="97"/>
      <c r="AA70" s="97"/>
      <c r="AB70" s="96"/>
      <c r="AC70" s="96"/>
      <c r="AD70" s="96"/>
      <c r="AE70" s="96"/>
      <c r="AF70" s="98"/>
      <c r="AG70" s="98"/>
      <c r="AH70" s="98"/>
      <c r="AI70" s="98"/>
      <c r="AJ70" s="99"/>
      <c r="AK70" s="99"/>
      <c r="AL70" s="100"/>
      <c r="AM70" s="96"/>
      <c r="AN70" s="96"/>
      <c r="AO70" s="96"/>
      <c r="AP70" s="96"/>
      <c r="AQ70" s="96"/>
      <c r="AR70" s="96"/>
      <c r="AS70" s="96"/>
      <c r="AT70" s="96"/>
      <c r="AU70" s="101"/>
      <c r="AV70" s="70"/>
      <c r="AW70" s="102"/>
      <c r="AX70" s="103"/>
    </row>
    <row r="71" spans="1:50" s="23" customFormat="1" ht="57.75" customHeight="1" x14ac:dyDescent="0.25">
      <c r="A71" s="22" t="s">
        <v>264</v>
      </c>
      <c r="B71" s="22" t="s">
        <v>265</v>
      </c>
      <c r="C71" s="22" t="s">
        <v>266</v>
      </c>
      <c r="D71" s="22" t="s">
        <v>267</v>
      </c>
      <c r="E71" s="70" t="s">
        <v>24</v>
      </c>
      <c r="F71" s="24"/>
      <c r="G71" s="24" t="s">
        <v>71</v>
      </c>
      <c r="H71" s="42" t="s">
        <v>68</v>
      </c>
      <c r="I71" s="25" t="s">
        <v>135</v>
      </c>
      <c r="J71" s="25" t="s">
        <v>208</v>
      </c>
      <c r="K71" s="24">
        <v>600</v>
      </c>
      <c r="L71" s="24">
        <v>300</v>
      </c>
      <c r="M71" s="24">
        <v>250</v>
      </c>
      <c r="N71" s="24">
        <v>190</v>
      </c>
      <c r="O71" s="26"/>
      <c r="P71" s="26"/>
      <c r="Q71" s="26"/>
      <c r="R71" s="26"/>
      <c r="S71" s="95" t="s">
        <v>71</v>
      </c>
      <c r="T71" s="96"/>
      <c r="U71" s="96"/>
      <c r="V71" s="96"/>
      <c r="W71" s="96"/>
      <c r="X71" s="97"/>
      <c r="Y71" s="97"/>
      <c r="Z71" s="97"/>
      <c r="AA71" s="97"/>
      <c r="AB71" s="96"/>
      <c r="AC71" s="96"/>
      <c r="AD71" s="96"/>
      <c r="AE71" s="96"/>
      <c r="AF71" s="98"/>
      <c r="AG71" s="98"/>
      <c r="AH71" s="98"/>
      <c r="AI71" s="98"/>
      <c r="AJ71" s="99">
        <v>10.66</v>
      </c>
      <c r="AK71" s="99"/>
      <c r="AL71" s="100" t="e">
        <v>#REF!</v>
      </c>
      <c r="AM71" s="96" t="e">
        <v>#REF!</v>
      </c>
      <c r="AN71" s="96" t="e">
        <v>#REF!</v>
      </c>
      <c r="AO71" s="96" t="e">
        <v>#REF!</v>
      </c>
      <c r="AP71" s="96" t="e">
        <v>#REF!</v>
      </c>
      <c r="AQ71" s="96" t="e">
        <v>#REF!</v>
      </c>
      <c r="AR71" s="96" t="e">
        <v>#REF!</v>
      </c>
      <c r="AS71" s="96" t="e">
        <v>#REF!</v>
      </c>
      <c r="AT71" s="96" t="e">
        <v>#REF!</v>
      </c>
      <c r="AU71" s="101"/>
      <c r="AV71" s="70" t="s">
        <v>24</v>
      </c>
      <c r="AW71" s="102"/>
      <c r="AX71" s="103">
        <v>90</v>
      </c>
    </row>
    <row r="72" spans="1:50" s="23" customFormat="1" ht="57.75" hidden="1" customHeight="1" x14ac:dyDescent="0.25">
      <c r="A72" s="22"/>
      <c r="B72" s="22"/>
      <c r="C72" s="22"/>
      <c r="D72" s="22"/>
      <c r="E72" s="70"/>
      <c r="F72" s="24"/>
      <c r="G72" s="24"/>
      <c r="H72" s="42"/>
      <c r="I72" s="25" t="s">
        <v>512</v>
      </c>
      <c r="J72" s="25" t="s">
        <v>512</v>
      </c>
      <c r="K72" s="24"/>
      <c r="L72" s="24"/>
      <c r="M72" s="24"/>
      <c r="N72" s="24"/>
      <c r="O72" s="26"/>
      <c r="P72" s="26"/>
      <c r="Q72" s="26"/>
      <c r="R72" s="26"/>
      <c r="S72" s="95"/>
      <c r="T72" s="96"/>
      <c r="U72" s="96"/>
      <c r="V72" s="96"/>
      <c r="W72" s="96"/>
      <c r="X72" s="97"/>
      <c r="Y72" s="97"/>
      <c r="Z72" s="97"/>
      <c r="AA72" s="97"/>
      <c r="AB72" s="96"/>
      <c r="AC72" s="96"/>
      <c r="AD72" s="96"/>
      <c r="AE72" s="96"/>
      <c r="AF72" s="98"/>
      <c r="AG72" s="98"/>
      <c r="AH72" s="98"/>
      <c r="AI72" s="98"/>
      <c r="AJ72" s="99"/>
      <c r="AK72" s="99"/>
      <c r="AL72" s="100"/>
      <c r="AM72" s="96"/>
      <c r="AN72" s="96"/>
      <c r="AO72" s="96"/>
      <c r="AP72" s="96"/>
      <c r="AQ72" s="96"/>
      <c r="AR72" s="96"/>
      <c r="AS72" s="96"/>
      <c r="AT72" s="96"/>
      <c r="AU72" s="101"/>
      <c r="AV72" s="70"/>
      <c r="AW72" s="102"/>
      <c r="AX72" s="103"/>
    </row>
    <row r="73" spans="1:50" s="23" customFormat="1" ht="57.75" hidden="1" customHeight="1" x14ac:dyDescent="0.25">
      <c r="A73" s="22"/>
      <c r="B73" s="22"/>
      <c r="C73" s="22"/>
      <c r="D73" s="22"/>
      <c r="E73" s="70"/>
      <c r="F73" s="24"/>
      <c r="G73" s="24"/>
      <c r="H73" s="42"/>
      <c r="I73" s="25" t="s">
        <v>512</v>
      </c>
      <c r="J73" s="25" t="s">
        <v>512</v>
      </c>
      <c r="K73" s="24"/>
      <c r="L73" s="24"/>
      <c r="M73" s="24"/>
      <c r="N73" s="24"/>
      <c r="O73" s="26"/>
      <c r="P73" s="26"/>
      <c r="Q73" s="26"/>
      <c r="R73" s="26"/>
      <c r="S73" s="95"/>
      <c r="T73" s="96"/>
      <c r="U73" s="96"/>
      <c r="V73" s="96"/>
      <c r="W73" s="96"/>
      <c r="X73" s="97"/>
      <c r="Y73" s="97"/>
      <c r="Z73" s="97"/>
      <c r="AA73" s="97"/>
      <c r="AB73" s="96"/>
      <c r="AC73" s="96"/>
      <c r="AD73" s="96"/>
      <c r="AE73" s="96"/>
      <c r="AF73" s="98"/>
      <c r="AG73" s="98"/>
      <c r="AH73" s="98"/>
      <c r="AI73" s="98"/>
      <c r="AJ73" s="99"/>
      <c r="AK73" s="99"/>
      <c r="AL73" s="100"/>
      <c r="AM73" s="96"/>
      <c r="AN73" s="96"/>
      <c r="AO73" s="96"/>
      <c r="AP73" s="96"/>
      <c r="AQ73" s="96"/>
      <c r="AR73" s="96"/>
      <c r="AS73" s="96"/>
      <c r="AT73" s="96"/>
      <c r="AU73" s="101"/>
      <c r="AV73" s="70"/>
      <c r="AW73" s="102"/>
      <c r="AX73" s="103"/>
    </row>
    <row r="74" spans="1:50" s="23" customFormat="1" ht="57.75" hidden="1" customHeight="1" x14ac:dyDescent="0.25">
      <c r="A74" s="22"/>
      <c r="B74" s="22"/>
      <c r="C74" s="22"/>
      <c r="D74" s="22"/>
      <c r="E74" s="70"/>
      <c r="F74" s="24"/>
      <c r="G74" s="24"/>
      <c r="H74" s="42"/>
      <c r="I74" s="25" t="s">
        <v>512</v>
      </c>
      <c r="J74" s="25" t="s">
        <v>512</v>
      </c>
      <c r="K74" s="24"/>
      <c r="L74" s="24"/>
      <c r="M74" s="24"/>
      <c r="N74" s="24"/>
      <c r="O74" s="26"/>
      <c r="P74" s="26"/>
      <c r="Q74" s="26"/>
      <c r="R74" s="26"/>
      <c r="S74" s="95"/>
      <c r="T74" s="96"/>
      <c r="U74" s="96"/>
      <c r="V74" s="96"/>
      <c r="W74" s="96"/>
      <c r="X74" s="97"/>
      <c r="Y74" s="97"/>
      <c r="Z74" s="97"/>
      <c r="AA74" s="97"/>
      <c r="AB74" s="96"/>
      <c r="AC74" s="96"/>
      <c r="AD74" s="96"/>
      <c r="AE74" s="96"/>
      <c r="AF74" s="98"/>
      <c r="AG74" s="98"/>
      <c r="AH74" s="98"/>
      <c r="AI74" s="98"/>
      <c r="AJ74" s="99"/>
      <c r="AK74" s="99"/>
      <c r="AL74" s="100"/>
      <c r="AM74" s="96"/>
      <c r="AN74" s="96"/>
      <c r="AO74" s="96"/>
      <c r="AP74" s="96"/>
      <c r="AQ74" s="96"/>
      <c r="AR74" s="96"/>
      <c r="AS74" s="96"/>
      <c r="AT74" s="96"/>
      <c r="AU74" s="101"/>
      <c r="AV74" s="70"/>
      <c r="AW74" s="102"/>
      <c r="AX74" s="103"/>
    </row>
    <row r="75" spans="1:50" s="23" customFormat="1" ht="57.75" hidden="1" customHeight="1" x14ac:dyDescent="0.25">
      <c r="A75" s="22"/>
      <c r="B75" s="22"/>
      <c r="C75" s="22"/>
      <c r="D75" s="22"/>
      <c r="E75" s="70"/>
      <c r="F75" s="24"/>
      <c r="G75" s="24"/>
      <c r="H75" s="42"/>
      <c r="I75" s="25" t="s">
        <v>512</v>
      </c>
      <c r="J75" s="25" t="s">
        <v>512</v>
      </c>
      <c r="K75" s="24"/>
      <c r="L75" s="24"/>
      <c r="M75" s="24"/>
      <c r="N75" s="24"/>
      <c r="O75" s="26"/>
      <c r="P75" s="26"/>
      <c r="Q75" s="26"/>
      <c r="R75" s="26"/>
      <c r="S75" s="95"/>
      <c r="T75" s="96"/>
      <c r="U75" s="96"/>
      <c r="V75" s="96"/>
      <c r="W75" s="96"/>
      <c r="X75" s="97"/>
      <c r="Y75" s="97"/>
      <c r="Z75" s="97"/>
      <c r="AA75" s="97"/>
      <c r="AB75" s="96"/>
      <c r="AC75" s="96"/>
      <c r="AD75" s="96"/>
      <c r="AE75" s="96"/>
      <c r="AF75" s="98"/>
      <c r="AG75" s="98"/>
      <c r="AH75" s="98"/>
      <c r="AI75" s="98"/>
      <c r="AJ75" s="99"/>
      <c r="AK75" s="99"/>
      <c r="AL75" s="100"/>
      <c r="AM75" s="96"/>
      <c r="AN75" s="96"/>
      <c r="AO75" s="96"/>
      <c r="AP75" s="96"/>
      <c r="AQ75" s="96"/>
      <c r="AR75" s="96"/>
      <c r="AS75" s="96"/>
      <c r="AT75" s="96"/>
      <c r="AU75" s="101"/>
      <c r="AV75" s="70"/>
      <c r="AW75" s="102"/>
      <c r="AX75" s="103"/>
    </row>
    <row r="76" spans="1:50" s="23" customFormat="1" ht="57.75" hidden="1" customHeight="1" x14ac:dyDescent="0.25">
      <c r="A76" s="22"/>
      <c r="B76" s="22"/>
      <c r="C76" s="22"/>
      <c r="D76" s="22"/>
      <c r="E76" s="70"/>
      <c r="F76" s="24"/>
      <c r="G76" s="24"/>
      <c r="H76" s="42"/>
      <c r="I76" s="25" t="s">
        <v>512</v>
      </c>
      <c r="J76" s="25" t="s">
        <v>512</v>
      </c>
      <c r="K76" s="24"/>
      <c r="L76" s="24"/>
      <c r="M76" s="24"/>
      <c r="N76" s="24"/>
      <c r="O76" s="26"/>
      <c r="P76" s="26"/>
      <c r="Q76" s="26"/>
      <c r="R76" s="26"/>
      <c r="S76" s="95"/>
      <c r="T76" s="96"/>
      <c r="U76" s="96"/>
      <c r="V76" s="96"/>
      <c r="W76" s="96"/>
      <c r="X76" s="97"/>
      <c r="Y76" s="97"/>
      <c r="Z76" s="97"/>
      <c r="AA76" s="97"/>
      <c r="AB76" s="96"/>
      <c r="AC76" s="96"/>
      <c r="AD76" s="96"/>
      <c r="AE76" s="96"/>
      <c r="AF76" s="98"/>
      <c r="AG76" s="98"/>
      <c r="AH76" s="98"/>
      <c r="AI76" s="98"/>
      <c r="AJ76" s="99"/>
      <c r="AK76" s="99"/>
      <c r="AL76" s="100"/>
      <c r="AM76" s="96"/>
      <c r="AN76" s="96"/>
      <c r="AO76" s="96"/>
      <c r="AP76" s="96"/>
      <c r="AQ76" s="96"/>
      <c r="AR76" s="96"/>
      <c r="AS76" s="96"/>
      <c r="AT76" s="96"/>
      <c r="AU76" s="101"/>
      <c r="AV76" s="70"/>
      <c r="AW76" s="102"/>
      <c r="AX76" s="103"/>
    </row>
    <row r="77" spans="1:50" s="23" customFormat="1" ht="57.75" hidden="1" customHeight="1" x14ac:dyDescent="0.25">
      <c r="A77" s="22"/>
      <c r="B77" s="22"/>
      <c r="C77" s="22"/>
      <c r="D77" s="22"/>
      <c r="E77" s="70"/>
      <c r="F77" s="24"/>
      <c r="G77" s="24"/>
      <c r="H77" s="42"/>
      <c r="I77" s="25" t="s">
        <v>512</v>
      </c>
      <c r="J77" s="25" t="s">
        <v>512</v>
      </c>
      <c r="K77" s="24"/>
      <c r="L77" s="24"/>
      <c r="M77" s="24"/>
      <c r="N77" s="24"/>
      <c r="O77" s="26"/>
      <c r="P77" s="26"/>
      <c r="Q77" s="26"/>
      <c r="R77" s="26"/>
      <c r="S77" s="95"/>
      <c r="T77" s="96"/>
      <c r="U77" s="96"/>
      <c r="V77" s="96"/>
      <c r="W77" s="96"/>
      <c r="X77" s="97"/>
      <c r="Y77" s="97"/>
      <c r="Z77" s="97"/>
      <c r="AA77" s="97"/>
      <c r="AB77" s="96"/>
      <c r="AC77" s="96"/>
      <c r="AD77" s="96"/>
      <c r="AE77" s="96"/>
      <c r="AF77" s="98"/>
      <c r="AG77" s="98"/>
      <c r="AH77" s="98"/>
      <c r="AI77" s="98"/>
      <c r="AJ77" s="99"/>
      <c r="AK77" s="99"/>
      <c r="AL77" s="100"/>
      <c r="AM77" s="96"/>
      <c r="AN77" s="96"/>
      <c r="AO77" s="96"/>
      <c r="AP77" s="96"/>
      <c r="AQ77" s="96"/>
      <c r="AR77" s="96"/>
      <c r="AS77" s="96"/>
      <c r="AT77" s="96"/>
      <c r="AU77" s="101"/>
      <c r="AV77" s="70"/>
      <c r="AW77" s="102"/>
      <c r="AX77" s="103"/>
    </row>
    <row r="78" spans="1:50" s="23" customFormat="1" ht="15.75" x14ac:dyDescent="0.25">
      <c r="A78" s="22" t="s">
        <v>268</v>
      </c>
      <c r="B78" s="22" t="s">
        <v>269</v>
      </c>
      <c r="C78" s="22" t="s">
        <v>270</v>
      </c>
      <c r="D78" s="22" t="s">
        <v>271</v>
      </c>
      <c r="E78" s="70" t="s">
        <v>24</v>
      </c>
      <c r="F78" s="24">
        <v>43</v>
      </c>
      <c r="G78" s="24" t="s">
        <v>74</v>
      </c>
      <c r="H78" s="42" t="s">
        <v>136</v>
      </c>
      <c r="I78" s="25" t="s">
        <v>517</v>
      </c>
      <c r="J78" s="25" t="s">
        <v>56</v>
      </c>
      <c r="K78" s="24">
        <v>500</v>
      </c>
      <c r="L78" s="24">
        <v>250</v>
      </c>
      <c r="M78" s="24">
        <v>200</v>
      </c>
      <c r="N78" s="24">
        <v>190</v>
      </c>
      <c r="O78" s="26"/>
      <c r="P78" s="26"/>
      <c r="Q78" s="26"/>
      <c r="R78" s="26"/>
      <c r="S78" s="95" t="s">
        <v>74</v>
      </c>
      <c r="T78" s="96"/>
      <c r="U78" s="96"/>
      <c r="V78" s="96"/>
      <c r="W78" s="96"/>
      <c r="X78" s="97"/>
      <c r="Y78" s="97"/>
      <c r="Z78" s="97"/>
      <c r="AA78" s="97"/>
      <c r="AB78" s="96"/>
      <c r="AC78" s="96"/>
      <c r="AD78" s="96"/>
      <c r="AE78" s="96"/>
      <c r="AF78" s="98"/>
      <c r="AG78" s="98"/>
      <c r="AH78" s="98"/>
      <c r="AI78" s="98"/>
      <c r="AJ78" s="99">
        <v>12.896000000000001</v>
      </c>
      <c r="AK78" s="99"/>
      <c r="AL78" s="100" t="e">
        <v>#REF!</v>
      </c>
      <c r="AM78" s="96" t="e">
        <v>#REF!</v>
      </c>
      <c r="AN78" s="96" t="e">
        <v>#REF!</v>
      </c>
      <c r="AO78" s="96" t="e">
        <v>#REF!</v>
      </c>
      <c r="AP78" s="96" t="e">
        <v>#REF!</v>
      </c>
      <c r="AQ78" s="96" t="e">
        <v>#REF!</v>
      </c>
      <c r="AR78" s="96" t="e">
        <v>#REF!</v>
      </c>
      <c r="AS78" s="96" t="e">
        <v>#REF!</v>
      </c>
      <c r="AT78" s="96" t="e">
        <v>#REF!</v>
      </c>
      <c r="AU78" s="101"/>
      <c r="AV78" s="70" t="s">
        <v>24</v>
      </c>
      <c r="AW78" s="102"/>
      <c r="AX78" s="103">
        <v>90</v>
      </c>
    </row>
    <row r="79" spans="1:50" s="23" customFormat="1" ht="15.75" hidden="1" x14ac:dyDescent="0.25">
      <c r="A79" s="22"/>
      <c r="B79" s="22"/>
      <c r="C79" s="22"/>
      <c r="D79" s="22"/>
      <c r="E79" s="70"/>
      <c r="F79" s="24"/>
      <c r="G79" s="24"/>
      <c r="H79" s="42"/>
      <c r="I79" s="25" t="s">
        <v>512</v>
      </c>
      <c r="J79" s="25" t="s">
        <v>512</v>
      </c>
      <c r="K79" s="24"/>
      <c r="L79" s="24"/>
      <c r="M79" s="24"/>
      <c r="N79" s="24"/>
      <c r="O79" s="26"/>
      <c r="P79" s="26"/>
      <c r="Q79" s="26"/>
      <c r="R79" s="26"/>
      <c r="S79" s="95"/>
      <c r="T79" s="96"/>
      <c r="U79" s="96"/>
      <c r="V79" s="96"/>
      <c r="W79" s="96"/>
      <c r="X79" s="97"/>
      <c r="Y79" s="97"/>
      <c r="Z79" s="97"/>
      <c r="AA79" s="97"/>
      <c r="AB79" s="96"/>
      <c r="AC79" s="96"/>
      <c r="AD79" s="96"/>
      <c r="AE79" s="96"/>
      <c r="AF79" s="98"/>
      <c r="AG79" s="98"/>
      <c r="AH79" s="98"/>
      <c r="AI79" s="98"/>
      <c r="AJ79" s="99"/>
      <c r="AK79" s="99"/>
      <c r="AL79" s="100"/>
      <c r="AM79" s="96"/>
      <c r="AN79" s="96"/>
      <c r="AO79" s="96"/>
      <c r="AP79" s="96"/>
      <c r="AQ79" s="96"/>
      <c r="AR79" s="96"/>
      <c r="AS79" s="96"/>
      <c r="AT79" s="96"/>
      <c r="AU79" s="101"/>
      <c r="AV79" s="70"/>
      <c r="AW79" s="102"/>
      <c r="AX79" s="103"/>
    </row>
    <row r="80" spans="1:50" s="23" customFormat="1" ht="15.75" hidden="1" x14ac:dyDescent="0.25">
      <c r="A80" s="22"/>
      <c r="B80" s="22"/>
      <c r="C80" s="22"/>
      <c r="D80" s="22"/>
      <c r="E80" s="70"/>
      <c r="F80" s="24"/>
      <c r="G80" s="24"/>
      <c r="H80" s="42"/>
      <c r="I80" s="25" t="s">
        <v>512</v>
      </c>
      <c r="J80" s="25" t="s">
        <v>512</v>
      </c>
      <c r="K80" s="24"/>
      <c r="L80" s="24"/>
      <c r="M80" s="24"/>
      <c r="N80" s="24"/>
      <c r="O80" s="26"/>
      <c r="P80" s="26"/>
      <c r="Q80" s="26"/>
      <c r="R80" s="26"/>
      <c r="S80" s="95"/>
      <c r="T80" s="96"/>
      <c r="U80" s="96"/>
      <c r="V80" s="96"/>
      <c r="W80" s="96"/>
      <c r="X80" s="97"/>
      <c r="Y80" s="97"/>
      <c r="Z80" s="97"/>
      <c r="AA80" s="97"/>
      <c r="AB80" s="96"/>
      <c r="AC80" s="96"/>
      <c r="AD80" s="96"/>
      <c r="AE80" s="96"/>
      <c r="AF80" s="98"/>
      <c r="AG80" s="98"/>
      <c r="AH80" s="98"/>
      <c r="AI80" s="98"/>
      <c r="AJ80" s="99"/>
      <c r="AK80" s="99"/>
      <c r="AL80" s="100"/>
      <c r="AM80" s="96"/>
      <c r="AN80" s="96"/>
      <c r="AO80" s="96"/>
      <c r="AP80" s="96"/>
      <c r="AQ80" s="96"/>
      <c r="AR80" s="96"/>
      <c r="AS80" s="96"/>
      <c r="AT80" s="96"/>
      <c r="AU80" s="101"/>
      <c r="AV80" s="70"/>
      <c r="AW80" s="102"/>
      <c r="AX80" s="103"/>
    </row>
    <row r="81" spans="1:50" s="23" customFormat="1" ht="15.75" hidden="1" x14ac:dyDescent="0.25">
      <c r="A81" s="22"/>
      <c r="B81" s="22"/>
      <c r="C81" s="22"/>
      <c r="D81" s="22"/>
      <c r="E81" s="70"/>
      <c r="F81" s="24"/>
      <c r="G81" s="24"/>
      <c r="H81" s="42"/>
      <c r="I81" s="25" t="s">
        <v>512</v>
      </c>
      <c r="J81" s="25" t="s">
        <v>512</v>
      </c>
      <c r="K81" s="24"/>
      <c r="L81" s="24"/>
      <c r="M81" s="24"/>
      <c r="N81" s="24"/>
      <c r="O81" s="26"/>
      <c r="P81" s="26"/>
      <c r="Q81" s="26"/>
      <c r="R81" s="26"/>
      <c r="S81" s="95"/>
      <c r="T81" s="96"/>
      <c r="U81" s="96"/>
      <c r="V81" s="96"/>
      <c r="W81" s="96"/>
      <c r="X81" s="97"/>
      <c r="Y81" s="97"/>
      <c r="Z81" s="97"/>
      <c r="AA81" s="97"/>
      <c r="AB81" s="96"/>
      <c r="AC81" s="96"/>
      <c r="AD81" s="96"/>
      <c r="AE81" s="96"/>
      <c r="AF81" s="98"/>
      <c r="AG81" s="98"/>
      <c r="AH81" s="98"/>
      <c r="AI81" s="98"/>
      <c r="AJ81" s="99"/>
      <c r="AK81" s="99"/>
      <c r="AL81" s="100"/>
      <c r="AM81" s="96"/>
      <c r="AN81" s="96"/>
      <c r="AO81" s="96"/>
      <c r="AP81" s="96"/>
      <c r="AQ81" s="96"/>
      <c r="AR81" s="96"/>
      <c r="AS81" s="96"/>
      <c r="AT81" s="96"/>
      <c r="AU81" s="101"/>
      <c r="AV81" s="70"/>
      <c r="AW81" s="102"/>
      <c r="AX81" s="103"/>
    </row>
    <row r="82" spans="1:50" s="23" customFormat="1" ht="15.75" hidden="1" x14ac:dyDescent="0.25">
      <c r="A82" s="22"/>
      <c r="B82" s="22"/>
      <c r="C82" s="22"/>
      <c r="D82" s="22"/>
      <c r="E82" s="70"/>
      <c r="F82" s="24"/>
      <c r="G82" s="24"/>
      <c r="H82" s="42"/>
      <c r="I82" s="25" t="s">
        <v>512</v>
      </c>
      <c r="J82" s="25" t="s">
        <v>512</v>
      </c>
      <c r="K82" s="24"/>
      <c r="L82" s="24"/>
      <c r="M82" s="24"/>
      <c r="N82" s="24"/>
      <c r="O82" s="26"/>
      <c r="P82" s="26"/>
      <c r="Q82" s="26"/>
      <c r="R82" s="26"/>
      <c r="S82" s="95"/>
      <c r="T82" s="96"/>
      <c r="U82" s="96"/>
      <c r="V82" s="96"/>
      <c r="W82" s="96"/>
      <c r="X82" s="97"/>
      <c r="Y82" s="97"/>
      <c r="Z82" s="97"/>
      <c r="AA82" s="97"/>
      <c r="AB82" s="96"/>
      <c r="AC82" s="96"/>
      <c r="AD82" s="96"/>
      <c r="AE82" s="96"/>
      <c r="AF82" s="98"/>
      <c r="AG82" s="98"/>
      <c r="AH82" s="98"/>
      <c r="AI82" s="98"/>
      <c r="AJ82" s="99"/>
      <c r="AK82" s="99"/>
      <c r="AL82" s="100"/>
      <c r="AM82" s="96"/>
      <c r="AN82" s="96"/>
      <c r="AO82" s="96"/>
      <c r="AP82" s="96"/>
      <c r="AQ82" s="96"/>
      <c r="AR82" s="96"/>
      <c r="AS82" s="96"/>
      <c r="AT82" s="96"/>
      <c r="AU82" s="101"/>
      <c r="AV82" s="70"/>
      <c r="AW82" s="102"/>
      <c r="AX82" s="103"/>
    </row>
    <row r="83" spans="1:50" s="23" customFormat="1" ht="15.75" hidden="1" x14ac:dyDescent="0.25">
      <c r="A83" s="22"/>
      <c r="B83" s="22"/>
      <c r="C83" s="22"/>
      <c r="D83" s="22"/>
      <c r="E83" s="70"/>
      <c r="F83" s="24"/>
      <c r="G83" s="24"/>
      <c r="H83" s="42"/>
      <c r="I83" s="25" t="s">
        <v>512</v>
      </c>
      <c r="J83" s="25" t="s">
        <v>512</v>
      </c>
      <c r="K83" s="24"/>
      <c r="L83" s="24"/>
      <c r="M83" s="24"/>
      <c r="N83" s="24"/>
      <c r="O83" s="26"/>
      <c r="P83" s="26"/>
      <c r="Q83" s="26"/>
      <c r="R83" s="26"/>
      <c r="S83" s="95"/>
      <c r="T83" s="96"/>
      <c r="U83" s="96"/>
      <c r="V83" s="96"/>
      <c r="W83" s="96"/>
      <c r="X83" s="97"/>
      <c r="Y83" s="97"/>
      <c r="Z83" s="97"/>
      <c r="AA83" s="97"/>
      <c r="AB83" s="96"/>
      <c r="AC83" s="96"/>
      <c r="AD83" s="96"/>
      <c r="AE83" s="96"/>
      <c r="AF83" s="98"/>
      <c r="AG83" s="98"/>
      <c r="AH83" s="98"/>
      <c r="AI83" s="98"/>
      <c r="AJ83" s="99"/>
      <c r="AK83" s="99"/>
      <c r="AL83" s="100"/>
      <c r="AM83" s="96"/>
      <c r="AN83" s="96"/>
      <c r="AO83" s="96"/>
      <c r="AP83" s="96"/>
      <c r="AQ83" s="96"/>
      <c r="AR83" s="96"/>
      <c r="AS83" s="96"/>
      <c r="AT83" s="96"/>
      <c r="AU83" s="101"/>
      <c r="AV83" s="70"/>
      <c r="AW83" s="102"/>
      <c r="AX83" s="103"/>
    </row>
    <row r="84" spans="1:50" s="23" customFormat="1" ht="15.75" hidden="1" x14ac:dyDescent="0.25">
      <c r="A84" s="22"/>
      <c r="B84" s="22"/>
      <c r="C84" s="22"/>
      <c r="D84" s="22"/>
      <c r="E84" s="70"/>
      <c r="F84" s="24"/>
      <c r="G84" s="24"/>
      <c r="H84" s="42"/>
      <c r="I84" s="25" t="s">
        <v>512</v>
      </c>
      <c r="J84" s="25" t="s">
        <v>512</v>
      </c>
      <c r="K84" s="24"/>
      <c r="L84" s="24"/>
      <c r="M84" s="24"/>
      <c r="N84" s="24"/>
      <c r="O84" s="26"/>
      <c r="P84" s="26"/>
      <c r="Q84" s="26"/>
      <c r="R84" s="26"/>
      <c r="S84" s="95"/>
      <c r="T84" s="96"/>
      <c r="U84" s="96"/>
      <c r="V84" s="96"/>
      <c r="W84" s="96"/>
      <c r="X84" s="97"/>
      <c r="Y84" s="97"/>
      <c r="Z84" s="97"/>
      <c r="AA84" s="97"/>
      <c r="AB84" s="96"/>
      <c r="AC84" s="96"/>
      <c r="AD84" s="96"/>
      <c r="AE84" s="96"/>
      <c r="AF84" s="98"/>
      <c r="AG84" s="98"/>
      <c r="AH84" s="98"/>
      <c r="AI84" s="98"/>
      <c r="AJ84" s="99"/>
      <c r="AK84" s="99"/>
      <c r="AL84" s="100"/>
      <c r="AM84" s="96"/>
      <c r="AN84" s="96"/>
      <c r="AO84" s="96"/>
      <c r="AP84" s="96"/>
      <c r="AQ84" s="96"/>
      <c r="AR84" s="96"/>
      <c r="AS84" s="96"/>
      <c r="AT84" s="96"/>
      <c r="AU84" s="101"/>
      <c r="AV84" s="70"/>
      <c r="AW84" s="102"/>
      <c r="AX84" s="103"/>
    </row>
    <row r="85" spans="1:50" s="23" customFormat="1" ht="15.75" x14ac:dyDescent="0.25">
      <c r="A85" s="22" t="s">
        <v>272</v>
      </c>
      <c r="B85" s="22" t="s">
        <v>273</v>
      </c>
      <c r="C85" s="22" t="s">
        <v>274</v>
      </c>
      <c r="D85" s="22" t="s">
        <v>275</v>
      </c>
      <c r="E85" s="70" t="s">
        <v>24</v>
      </c>
      <c r="F85" s="24">
        <v>40</v>
      </c>
      <c r="G85" s="24" t="s">
        <v>67</v>
      </c>
      <c r="H85" s="42" t="s">
        <v>61</v>
      </c>
      <c r="I85" s="25" t="s">
        <v>22</v>
      </c>
      <c r="J85" s="25" t="s">
        <v>68</v>
      </c>
      <c r="K85" s="24">
        <v>1100</v>
      </c>
      <c r="L85" s="24">
        <v>300</v>
      </c>
      <c r="M85" s="24">
        <v>250</v>
      </c>
      <c r="N85" s="24">
        <v>190</v>
      </c>
      <c r="O85" s="26"/>
      <c r="P85" s="26"/>
      <c r="Q85" s="26"/>
      <c r="R85" s="26"/>
      <c r="S85" s="95" t="s">
        <v>67</v>
      </c>
      <c r="T85" s="96"/>
      <c r="U85" s="96"/>
      <c r="V85" s="96"/>
      <c r="W85" s="96"/>
      <c r="X85" s="97"/>
      <c r="Y85" s="97"/>
      <c r="Z85" s="97"/>
      <c r="AA85" s="97"/>
      <c r="AB85" s="96"/>
      <c r="AC85" s="96"/>
      <c r="AD85" s="96"/>
      <c r="AE85" s="96"/>
      <c r="AF85" s="98"/>
      <c r="AG85" s="98"/>
      <c r="AH85" s="98"/>
      <c r="AI85" s="98"/>
      <c r="AJ85" s="99">
        <v>14.112727272727273</v>
      </c>
      <c r="AK85" s="99"/>
      <c r="AL85" s="100" t="e">
        <v>#REF!</v>
      </c>
      <c r="AM85" s="96" t="e">
        <v>#REF!</v>
      </c>
      <c r="AN85" s="96" t="e">
        <v>#REF!</v>
      </c>
      <c r="AO85" s="96" t="e">
        <v>#REF!</v>
      </c>
      <c r="AP85" s="96" t="e">
        <v>#REF!</v>
      </c>
      <c r="AQ85" s="96" t="e">
        <v>#REF!</v>
      </c>
      <c r="AR85" s="96" t="e">
        <v>#REF!</v>
      </c>
      <c r="AS85" s="96" t="e">
        <v>#REF!</v>
      </c>
      <c r="AT85" s="96" t="e">
        <v>#REF!</v>
      </c>
      <c r="AU85" s="101"/>
      <c r="AV85" s="70" t="s">
        <v>24</v>
      </c>
      <c r="AW85" s="102"/>
      <c r="AX85" s="103">
        <v>90</v>
      </c>
    </row>
    <row r="86" spans="1:50" s="23" customFormat="1" ht="15.75" hidden="1" x14ac:dyDescent="0.25">
      <c r="A86" s="22"/>
      <c r="B86" s="22"/>
      <c r="C86" s="22"/>
      <c r="D86" s="22"/>
      <c r="E86" s="70"/>
      <c r="F86" s="24"/>
      <c r="G86" s="24"/>
      <c r="H86" s="42"/>
      <c r="I86" s="25" t="s">
        <v>512</v>
      </c>
      <c r="J86" s="25" t="s">
        <v>512</v>
      </c>
      <c r="K86" s="24"/>
      <c r="L86" s="24"/>
      <c r="M86" s="24"/>
      <c r="N86" s="24"/>
      <c r="O86" s="26"/>
      <c r="P86" s="26"/>
      <c r="Q86" s="26"/>
      <c r="R86" s="26"/>
      <c r="S86" s="95"/>
      <c r="T86" s="96"/>
      <c r="U86" s="96"/>
      <c r="V86" s="96"/>
      <c r="W86" s="96"/>
      <c r="X86" s="97"/>
      <c r="Y86" s="97"/>
      <c r="Z86" s="97"/>
      <c r="AA86" s="97"/>
      <c r="AB86" s="96"/>
      <c r="AC86" s="96"/>
      <c r="AD86" s="96"/>
      <c r="AE86" s="96"/>
      <c r="AF86" s="98"/>
      <c r="AG86" s="98"/>
      <c r="AH86" s="98"/>
      <c r="AI86" s="98"/>
      <c r="AJ86" s="99"/>
      <c r="AK86" s="99"/>
      <c r="AL86" s="100"/>
      <c r="AM86" s="96"/>
      <c r="AN86" s="96"/>
      <c r="AO86" s="96"/>
      <c r="AP86" s="96"/>
      <c r="AQ86" s="96"/>
      <c r="AR86" s="96"/>
      <c r="AS86" s="96"/>
      <c r="AT86" s="96"/>
      <c r="AU86" s="101"/>
      <c r="AV86" s="70"/>
      <c r="AW86" s="102"/>
      <c r="AX86" s="103"/>
    </row>
    <row r="87" spans="1:50" s="23" customFormat="1" ht="15.75" hidden="1" x14ac:dyDescent="0.25">
      <c r="A87" s="22"/>
      <c r="B87" s="22"/>
      <c r="C87" s="22"/>
      <c r="D87" s="22"/>
      <c r="E87" s="70"/>
      <c r="F87" s="24"/>
      <c r="G87" s="24"/>
      <c r="H87" s="42"/>
      <c r="I87" s="25" t="s">
        <v>512</v>
      </c>
      <c r="J87" s="25" t="s">
        <v>512</v>
      </c>
      <c r="K87" s="24"/>
      <c r="L87" s="24"/>
      <c r="M87" s="24"/>
      <c r="N87" s="24"/>
      <c r="O87" s="26"/>
      <c r="P87" s="26"/>
      <c r="Q87" s="26"/>
      <c r="R87" s="26"/>
      <c r="S87" s="95"/>
      <c r="T87" s="96"/>
      <c r="U87" s="96"/>
      <c r="V87" s="96"/>
      <c r="W87" s="96"/>
      <c r="X87" s="97"/>
      <c r="Y87" s="97"/>
      <c r="Z87" s="97"/>
      <c r="AA87" s="97"/>
      <c r="AB87" s="96"/>
      <c r="AC87" s="96"/>
      <c r="AD87" s="96"/>
      <c r="AE87" s="96"/>
      <c r="AF87" s="98"/>
      <c r="AG87" s="98"/>
      <c r="AH87" s="98"/>
      <c r="AI87" s="98"/>
      <c r="AJ87" s="99"/>
      <c r="AK87" s="99"/>
      <c r="AL87" s="100"/>
      <c r="AM87" s="96"/>
      <c r="AN87" s="96"/>
      <c r="AO87" s="96"/>
      <c r="AP87" s="96"/>
      <c r="AQ87" s="96"/>
      <c r="AR87" s="96"/>
      <c r="AS87" s="96"/>
      <c r="AT87" s="96"/>
      <c r="AU87" s="101"/>
      <c r="AV87" s="70"/>
      <c r="AW87" s="102"/>
      <c r="AX87" s="103"/>
    </row>
    <row r="88" spans="1:50" s="23" customFormat="1" ht="15.75" hidden="1" x14ac:dyDescent="0.25">
      <c r="A88" s="22"/>
      <c r="B88" s="22"/>
      <c r="C88" s="22"/>
      <c r="D88" s="22"/>
      <c r="E88" s="70"/>
      <c r="F88" s="24"/>
      <c r="G88" s="24"/>
      <c r="H88" s="42"/>
      <c r="I88" s="25" t="s">
        <v>512</v>
      </c>
      <c r="J88" s="25" t="s">
        <v>512</v>
      </c>
      <c r="K88" s="24"/>
      <c r="L88" s="24"/>
      <c r="M88" s="24"/>
      <c r="N88" s="24"/>
      <c r="O88" s="26"/>
      <c r="P88" s="26"/>
      <c r="Q88" s="26"/>
      <c r="R88" s="26"/>
      <c r="S88" s="95"/>
      <c r="T88" s="96"/>
      <c r="U88" s="96"/>
      <c r="V88" s="96"/>
      <c r="W88" s="96"/>
      <c r="X88" s="97"/>
      <c r="Y88" s="97"/>
      <c r="Z88" s="97"/>
      <c r="AA88" s="97"/>
      <c r="AB88" s="96"/>
      <c r="AC88" s="96"/>
      <c r="AD88" s="96"/>
      <c r="AE88" s="96"/>
      <c r="AF88" s="98"/>
      <c r="AG88" s="98"/>
      <c r="AH88" s="98"/>
      <c r="AI88" s="98"/>
      <c r="AJ88" s="99"/>
      <c r="AK88" s="99"/>
      <c r="AL88" s="100"/>
      <c r="AM88" s="96"/>
      <c r="AN88" s="96"/>
      <c r="AO88" s="96"/>
      <c r="AP88" s="96"/>
      <c r="AQ88" s="96"/>
      <c r="AR88" s="96"/>
      <c r="AS88" s="96"/>
      <c r="AT88" s="96"/>
      <c r="AU88" s="101"/>
      <c r="AV88" s="70"/>
      <c r="AW88" s="102"/>
      <c r="AX88" s="103"/>
    </row>
    <row r="89" spans="1:50" s="23" customFormat="1" ht="15.75" hidden="1" x14ac:dyDescent="0.25">
      <c r="A89" s="22"/>
      <c r="B89" s="22"/>
      <c r="C89" s="22"/>
      <c r="D89" s="22"/>
      <c r="E89" s="70"/>
      <c r="F89" s="24"/>
      <c r="G89" s="24"/>
      <c r="H89" s="42"/>
      <c r="I89" s="25" t="s">
        <v>512</v>
      </c>
      <c r="J89" s="25" t="s">
        <v>512</v>
      </c>
      <c r="K89" s="24"/>
      <c r="L89" s="24"/>
      <c r="M89" s="24"/>
      <c r="N89" s="24"/>
      <c r="O89" s="26"/>
      <c r="P89" s="26"/>
      <c r="Q89" s="26"/>
      <c r="R89" s="26"/>
      <c r="S89" s="95"/>
      <c r="T89" s="96"/>
      <c r="U89" s="96"/>
      <c r="V89" s="96"/>
      <c r="W89" s="96"/>
      <c r="X89" s="97"/>
      <c r="Y89" s="97"/>
      <c r="Z89" s="97"/>
      <c r="AA89" s="97"/>
      <c r="AB89" s="96"/>
      <c r="AC89" s="96"/>
      <c r="AD89" s="96"/>
      <c r="AE89" s="96"/>
      <c r="AF89" s="98"/>
      <c r="AG89" s="98"/>
      <c r="AH89" s="98"/>
      <c r="AI89" s="98"/>
      <c r="AJ89" s="99"/>
      <c r="AK89" s="99"/>
      <c r="AL89" s="100"/>
      <c r="AM89" s="96"/>
      <c r="AN89" s="96"/>
      <c r="AO89" s="96"/>
      <c r="AP89" s="96"/>
      <c r="AQ89" s="96"/>
      <c r="AR89" s="96"/>
      <c r="AS89" s="96"/>
      <c r="AT89" s="96"/>
      <c r="AU89" s="101"/>
      <c r="AV89" s="70"/>
      <c r="AW89" s="102"/>
      <c r="AX89" s="103"/>
    </row>
    <row r="90" spans="1:50" s="23" customFormat="1" ht="15.75" hidden="1" x14ac:dyDescent="0.25">
      <c r="A90" s="22"/>
      <c r="B90" s="22"/>
      <c r="C90" s="22"/>
      <c r="D90" s="22"/>
      <c r="E90" s="70"/>
      <c r="F90" s="24"/>
      <c r="G90" s="24"/>
      <c r="H90" s="42"/>
      <c r="I90" s="25" t="s">
        <v>512</v>
      </c>
      <c r="J90" s="25" t="s">
        <v>512</v>
      </c>
      <c r="K90" s="24"/>
      <c r="L90" s="24"/>
      <c r="M90" s="24"/>
      <c r="N90" s="24"/>
      <c r="O90" s="26"/>
      <c r="P90" s="26"/>
      <c r="Q90" s="26"/>
      <c r="R90" s="26"/>
      <c r="S90" s="95"/>
      <c r="T90" s="96"/>
      <c r="U90" s="96"/>
      <c r="V90" s="96"/>
      <c r="W90" s="96"/>
      <c r="X90" s="97"/>
      <c r="Y90" s="97"/>
      <c r="Z90" s="97"/>
      <c r="AA90" s="97"/>
      <c r="AB90" s="96"/>
      <c r="AC90" s="96"/>
      <c r="AD90" s="96"/>
      <c r="AE90" s="96"/>
      <c r="AF90" s="98"/>
      <c r="AG90" s="98"/>
      <c r="AH90" s="98"/>
      <c r="AI90" s="98"/>
      <c r="AJ90" s="99"/>
      <c r="AK90" s="99"/>
      <c r="AL90" s="100"/>
      <c r="AM90" s="96"/>
      <c r="AN90" s="96"/>
      <c r="AO90" s="96"/>
      <c r="AP90" s="96"/>
      <c r="AQ90" s="96"/>
      <c r="AR90" s="96"/>
      <c r="AS90" s="96"/>
      <c r="AT90" s="96"/>
      <c r="AU90" s="101"/>
      <c r="AV90" s="70"/>
      <c r="AW90" s="102"/>
      <c r="AX90" s="103"/>
    </row>
    <row r="91" spans="1:50" s="23" customFormat="1" ht="15.75" hidden="1" x14ac:dyDescent="0.25">
      <c r="A91" s="22"/>
      <c r="B91" s="22"/>
      <c r="C91" s="22"/>
      <c r="D91" s="22"/>
      <c r="E91" s="70"/>
      <c r="F91" s="24"/>
      <c r="G91" s="24"/>
      <c r="H91" s="42"/>
      <c r="I91" s="25" t="s">
        <v>512</v>
      </c>
      <c r="J91" s="25" t="s">
        <v>512</v>
      </c>
      <c r="K91" s="24"/>
      <c r="L91" s="24"/>
      <c r="M91" s="24"/>
      <c r="N91" s="24"/>
      <c r="O91" s="26"/>
      <c r="P91" s="26"/>
      <c r="Q91" s="26"/>
      <c r="R91" s="26"/>
      <c r="S91" s="95"/>
      <c r="T91" s="96"/>
      <c r="U91" s="96"/>
      <c r="V91" s="96"/>
      <c r="W91" s="96"/>
      <c r="X91" s="97"/>
      <c r="Y91" s="97"/>
      <c r="Z91" s="97"/>
      <c r="AA91" s="97"/>
      <c r="AB91" s="96"/>
      <c r="AC91" s="96"/>
      <c r="AD91" s="96"/>
      <c r="AE91" s="96"/>
      <c r="AF91" s="98"/>
      <c r="AG91" s="98"/>
      <c r="AH91" s="98"/>
      <c r="AI91" s="98"/>
      <c r="AJ91" s="99"/>
      <c r="AK91" s="99"/>
      <c r="AL91" s="100"/>
      <c r="AM91" s="96"/>
      <c r="AN91" s="96"/>
      <c r="AO91" s="96"/>
      <c r="AP91" s="96"/>
      <c r="AQ91" s="96"/>
      <c r="AR91" s="96"/>
      <c r="AS91" s="96"/>
      <c r="AT91" s="96"/>
      <c r="AU91" s="101"/>
      <c r="AV91" s="70"/>
      <c r="AW91" s="102"/>
      <c r="AX91" s="103"/>
    </row>
    <row r="92" spans="1:50" s="23" customFormat="1" ht="54.75" customHeight="1" x14ac:dyDescent="0.25">
      <c r="A92" s="22" t="s">
        <v>276</v>
      </c>
      <c r="B92" s="22" t="s">
        <v>277</v>
      </c>
      <c r="C92" s="22" t="s">
        <v>278</v>
      </c>
      <c r="D92" s="22" t="s">
        <v>279</v>
      </c>
      <c r="E92" s="70" t="s">
        <v>24</v>
      </c>
      <c r="F92" s="24">
        <v>37</v>
      </c>
      <c r="G92" s="24" t="s">
        <v>64</v>
      </c>
      <c r="H92" s="42" t="s">
        <v>137</v>
      </c>
      <c r="I92" s="25" t="s">
        <v>22</v>
      </c>
      <c r="J92" s="25" t="s">
        <v>518</v>
      </c>
      <c r="K92" s="24">
        <v>400</v>
      </c>
      <c r="L92" s="24">
        <v>200</v>
      </c>
      <c r="M92" s="24">
        <v>170</v>
      </c>
      <c r="N92" s="24">
        <v>150</v>
      </c>
      <c r="O92" s="26"/>
      <c r="P92" s="26"/>
      <c r="Q92" s="26"/>
      <c r="R92" s="26"/>
      <c r="S92" s="95" t="s">
        <v>64</v>
      </c>
      <c r="T92" s="96"/>
      <c r="U92" s="96"/>
      <c r="V92" s="96"/>
      <c r="W92" s="96"/>
      <c r="X92" s="97">
        <v>0</v>
      </c>
      <c r="Y92" s="97"/>
      <c r="Z92" s="97"/>
      <c r="AA92" s="97"/>
      <c r="AB92" s="96"/>
      <c r="AC92" s="96"/>
      <c r="AD92" s="96"/>
      <c r="AE92" s="96"/>
      <c r="AF92" s="98"/>
      <c r="AG92" s="98"/>
      <c r="AH92" s="98"/>
      <c r="AI92" s="98"/>
      <c r="AJ92" s="99">
        <v>18.285</v>
      </c>
      <c r="AK92" s="99"/>
      <c r="AL92" s="100" t="e">
        <v>#REF!</v>
      </c>
      <c r="AM92" s="96" t="e">
        <v>#REF!</v>
      </c>
      <c r="AN92" s="96" t="e">
        <v>#REF!</v>
      </c>
      <c r="AO92" s="96" t="e">
        <v>#REF!</v>
      </c>
      <c r="AP92" s="96" t="e">
        <v>#REF!</v>
      </c>
      <c r="AQ92" s="96" t="e">
        <v>#REF!</v>
      </c>
      <c r="AR92" s="96" t="e">
        <v>#REF!</v>
      </c>
      <c r="AS92" s="96" t="e">
        <v>#REF!</v>
      </c>
      <c r="AT92" s="96" t="e">
        <v>#REF!</v>
      </c>
      <c r="AU92" s="101"/>
      <c r="AV92" s="70" t="s">
        <v>24</v>
      </c>
      <c r="AW92" s="102"/>
      <c r="AX92" s="103">
        <v>110</v>
      </c>
    </row>
    <row r="93" spans="1:50" s="23" customFormat="1" ht="54.75" hidden="1" customHeight="1" x14ac:dyDescent="0.25">
      <c r="A93" s="22"/>
      <c r="B93" s="22"/>
      <c r="C93" s="22"/>
      <c r="D93" s="22"/>
      <c r="E93" s="70"/>
      <c r="F93" s="24"/>
      <c r="G93" s="24"/>
      <c r="H93" s="42"/>
      <c r="I93" s="25" t="s">
        <v>512</v>
      </c>
      <c r="J93" s="25" t="s">
        <v>512</v>
      </c>
      <c r="K93" s="24"/>
      <c r="L93" s="24"/>
      <c r="M93" s="24"/>
      <c r="N93" s="24"/>
      <c r="O93" s="26"/>
      <c r="P93" s="26"/>
      <c r="Q93" s="26"/>
      <c r="R93" s="26"/>
      <c r="S93" s="95"/>
      <c r="T93" s="96"/>
      <c r="U93" s="96"/>
      <c r="V93" s="96"/>
      <c r="W93" s="96"/>
      <c r="X93" s="97"/>
      <c r="Y93" s="97"/>
      <c r="Z93" s="97"/>
      <c r="AA93" s="97"/>
      <c r="AB93" s="96"/>
      <c r="AC93" s="96"/>
      <c r="AD93" s="96"/>
      <c r="AE93" s="96"/>
      <c r="AF93" s="98"/>
      <c r="AG93" s="98"/>
      <c r="AH93" s="98"/>
      <c r="AI93" s="98"/>
      <c r="AJ93" s="99"/>
      <c r="AK93" s="99"/>
      <c r="AL93" s="100"/>
      <c r="AM93" s="96"/>
      <c r="AN93" s="96"/>
      <c r="AO93" s="96"/>
      <c r="AP93" s="96"/>
      <c r="AQ93" s="96"/>
      <c r="AR93" s="96"/>
      <c r="AS93" s="96"/>
      <c r="AT93" s="96"/>
      <c r="AU93" s="101"/>
      <c r="AV93" s="70"/>
      <c r="AW93" s="102"/>
      <c r="AX93" s="103"/>
    </row>
    <row r="94" spans="1:50" s="23" customFormat="1" ht="54.75" hidden="1" customHeight="1" x14ac:dyDescent="0.25">
      <c r="A94" s="22"/>
      <c r="B94" s="22"/>
      <c r="C94" s="22"/>
      <c r="D94" s="22"/>
      <c r="E94" s="70"/>
      <c r="F94" s="24"/>
      <c r="G94" s="24"/>
      <c r="H94" s="42"/>
      <c r="I94" s="25" t="s">
        <v>512</v>
      </c>
      <c r="J94" s="25" t="s">
        <v>512</v>
      </c>
      <c r="K94" s="24"/>
      <c r="L94" s="24"/>
      <c r="M94" s="24"/>
      <c r="N94" s="24"/>
      <c r="O94" s="26"/>
      <c r="P94" s="26"/>
      <c r="Q94" s="26"/>
      <c r="R94" s="26"/>
      <c r="S94" s="95"/>
      <c r="T94" s="96"/>
      <c r="U94" s="96"/>
      <c r="V94" s="96"/>
      <c r="W94" s="96"/>
      <c r="X94" s="97"/>
      <c r="Y94" s="97"/>
      <c r="Z94" s="97"/>
      <c r="AA94" s="97"/>
      <c r="AB94" s="96"/>
      <c r="AC94" s="96"/>
      <c r="AD94" s="96"/>
      <c r="AE94" s="96"/>
      <c r="AF94" s="98"/>
      <c r="AG94" s="98"/>
      <c r="AH94" s="98"/>
      <c r="AI94" s="98"/>
      <c r="AJ94" s="99"/>
      <c r="AK94" s="99"/>
      <c r="AL94" s="100"/>
      <c r="AM94" s="96"/>
      <c r="AN94" s="96"/>
      <c r="AO94" s="96"/>
      <c r="AP94" s="96"/>
      <c r="AQ94" s="96"/>
      <c r="AR94" s="96"/>
      <c r="AS94" s="96"/>
      <c r="AT94" s="96"/>
      <c r="AU94" s="101"/>
      <c r="AV94" s="70"/>
      <c r="AW94" s="102"/>
      <c r="AX94" s="103"/>
    </row>
    <row r="95" spans="1:50" s="23" customFormat="1" ht="54.75" hidden="1" customHeight="1" x14ac:dyDescent="0.25">
      <c r="A95" s="22"/>
      <c r="B95" s="22"/>
      <c r="C95" s="22"/>
      <c r="D95" s="22"/>
      <c r="E95" s="70"/>
      <c r="F95" s="24"/>
      <c r="G95" s="24"/>
      <c r="H95" s="42"/>
      <c r="I95" s="25" t="s">
        <v>512</v>
      </c>
      <c r="J95" s="25" t="s">
        <v>512</v>
      </c>
      <c r="K95" s="24"/>
      <c r="L95" s="24"/>
      <c r="M95" s="24"/>
      <c r="N95" s="24"/>
      <c r="O95" s="26"/>
      <c r="P95" s="26"/>
      <c r="Q95" s="26"/>
      <c r="R95" s="26"/>
      <c r="S95" s="95"/>
      <c r="T95" s="96"/>
      <c r="U95" s="96"/>
      <c r="V95" s="96"/>
      <c r="W95" s="96"/>
      <c r="X95" s="97"/>
      <c r="Y95" s="97"/>
      <c r="Z95" s="97"/>
      <c r="AA95" s="97"/>
      <c r="AB95" s="96"/>
      <c r="AC95" s="96"/>
      <c r="AD95" s="96"/>
      <c r="AE95" s="96"/>
      <c r="AF95" s="98"/>
      <c r="AG95" s="98"/>
      <c r="AH95" s="98"/>
      <c r="AI95" s="98"/>
      <c r="AJ95" s="99"/>
      <c r="AK95" s="99"/>
      <c r="AL95" s="100"/>
      <c r="AM95" s="96"/>
      <c r="AN95" s="96"/>
      <c r="AO95" s="96"/>
      <c r="AP95" s="96"/>
      <c r="AQ95" s="96"/>
      <c r="AR95" s="96"/>
      <c r="AS95" s="96"/>
      <c r="AT95" s="96"/>
      <c r="AU95" s="101"/>
      <c r="AV95" s="70"/>
      <c r="AW95" s="102"/>
      <c r="AX95" s="103"/>
    </row>
    <row r="96" spans="1:50" s="23" customFormat="1" ht="54.75" hidden="1" customHeight="1" x14ac:dyDescent="0.25">
      <c r="A96" s="22"/>
      <c r="B96" s="22"/>
      <c r="C96" s="22"/>
      <c r="D96" s="22"/>
      <c r="E96" s="70"/>
      <c r="F96" s="24"/>
      <c r="G96" s="24"/>
      <c r="H96" s="42"/>
      <c r="I96" s="25" t="s">
        <v>512</v>
      </c>
      <c r="J96" s="25" t="s">
        <v>512</v>
      </c>
      <c r="K96" s="24"/>
      <c r="L96" s="24"/>
      <c r="M96" s="24"/>
      <c r="N96" s="24"/>
      <c r="O96" s="26"/>
      <c r="P96" s="26"/>
      <c r="Q96" s="26"/>
      <c r="R96" s="26"/>
      <c r="S96" s="95"/>
      <c r="T96" s="96"/>
      <c r="U96" s="96"/>
      <c r="V96" s="96"/>
      <c r="W96" s="96"/>
      <c r="X96" s="97"/>
      <c r="Y96" s="97"/>
      <c r="Z96" s="97"/>
      <c r="AA96" s="97"/>
      <c r="AB96" s="96"/>
      <c r="AC96" s="96"/>
      <c r="AD96" s="96"/>
      <c r="AE96" s="96"/>
      <c r="AF96" s="98"/>
      <c r="AG96" s="98"/>
      <c r="AH96" s="98"/>
      <c r="AI96" s="98"/>
      <c r="AJ96" s="99"/>
      <c r="AK96" s="99"/>
      <c r="AL96" s="100"/>
      <c r="AM96" s="96"/>
      <c r="AN96" s="96"/>
      <c r="AO96" s="96"/>
      <c r="AP96" s="96"/>
      <c r="AQ96" s="96"/>
      <c r="AR96" s="96"/>
      <c r="AS96" s="96"/>
      <c r="AT96" s="96"/>
      <c r="AU96" s="101"/>
      <c r="AV96" s="70"/>
      <c r="AW96" s="102"/>
      <c r="AX96" s="103"/>
    </row>
    <row r="97" spans="1:56" s="23" customFormat="1" ht="54.75" hidden="1" customHeight="1" x14ac:dyDescent="0.25">
      <c r="A97" s="22"/>
      <c r="B97" s="22"/>
      <c r="C97" s="22"/>
      <c r="D97" s="22"/>
      <c r="E97" s="70"/>
      <c r="F97" s="24"/>
      <c r="G97" s="24"/>
      <c r="H97" s="42"/>
      <c r="I97" s="25" t="s">
        <v>512</v>
      </c>
      <c r="J97" s="25" t="s">
        <v>512</v>
      </c>
      <c r="K97" s="24"/>
      <c r="L97" s="24"/>
      <c r="M97" s="24"/>
      <c r="N97" s="24"/>
      <c r="O97" s="26"/>
      <c r="P97" s="26"/>
      <c r="Q97" s="26"/>
      <c r="R97" s="26"/>
      <c r="S97" s="95"/>
      <c r="T97" s="96"/>
      <c r="U97" s="96"/>
      <c r="V97" s="96"/>
      <c r="W97" s="96"/>
      <c r="X97" s="97"/>
      <c r="Y97" s="97"/>
      <c r="Z97" s="97"/>
      <c r="AA97" s="97"/>
      <c r="AB97" s="96"/>
      <c r="AC97" s="96"/>
      <c r="AD97" s="96"/>
      <c r="AE97" s="96"/>
      <c r="AF97" s="98"/>
      <c r="AG97" s="98"/>
      <c r="AH97" s="98"/>
      <c r="AI97" s="98"/>
      <c r="AJ97" s="99"/>
      <c r="AK97" s="99"/>
      <c r="AL97" s="100"/>
      <c r="AM97" s="96"/>
      <c r="AN97" s="96"/>
      <c r="AO97" s="96"/>
      <c r="AP97" s="96"/>
      <c r="AQ97" s="96"/>
      <c r="AR97" s="96"/>
      <c r="AS97" s="96"/>
      <c r="AT97" s="96"/>
      <c r="AU97" s="101"/>
      <c r="AV97" s="70"/>
      <c r="AW97" s="102"/>
      <c r="AX97" s="103"/>
    </row>
    <row r="98" spans="1:56" s="23" customFormat="1" ht="54.75" hidden="1" customHeight="1" x14ac:dyDescent="0.25">
      <c r="A98" s="22"/>
      <c r="B98" s="22"/>
      <c r="C98" s="22"/>
      <c r="D98" s="22"/>
      <c r="E98" s="70"/>
      <c r="F98" s="24"/>
      <c r="G98" s="24"/>
      <c r="H98" s="42"/>
      <c r="I98" s="25" t="s">
        <v>512</v>
      </c>
      <c r="J98" s="25" t="s">
        <v>512</v>
      </c>
      <c r="K98" s="24"/>
      <c r="L98" s="24"/>
      <c r="M98" s="24"/>
      <c r="N98" s="24"/>
      <c r="O98" s="26"/>
      <c r="P98" s="26"/>
      <c r="Q98" s="26"/>
      <c r="R98" s="26"/>
      <c r="S98" s="95"/>
      <c r="T98" s="96"/>
      <c r="U98" s="96"/>
      <c r="V98" s="96"/>
      <c r="W98" s="96"/>
      <c r="X98" s="97"/>
      <c r="Y98" s="97"/>
      <c r="Z98" s="97"/>
      <c r="AA98" s="97"/>
      <c r="AB98" s="96"/>
      <c r="AC98" s="96"/>
      <c r="AD98" s="96"/>
      <c r="AE98" s="96"/>
      <c r="AF98" s="98"/>
      <c r="AG98" s="98"/>
      <c r="AH98" s="98"/>
      <c r="AI98" s="98"/>
      <c r="AJ98" s="99"/>
      <c r="AK98" s="99"/>
      <c r="AL98" s="100"/>
      <c r="AM98" s="96"/>
      <c r="AN98" s="96"/>
      <c r="AO98" s="96"/>
      <c r="AP98" s="96"/>
      <c r="AQ98" s="96"/>
      <c r="AR98" s="96"/>
      <c r="AS98" s="96"/>
      <c r="AT98" s="96"/>
      <c r="AU98" s="101"/>
      <c r="AV98" s="70"/>
      <c r="AW98" s="102"/>
      <c r="AX98" s="103"/>
    </row>
    <row r="99" spans="1:56" s="23" customFormat="1" ht="67.5" customHeight="1" x14ac:dyDescent="0.25">
      <c r="A99" s="22" t="s">
        <v>280</v>
      </c>
      <c r="B99" s="22" t="s">
        <v>281</v>
      </c>
      <c r="C99" s="22" t="s">
        <v>282</v>
      </c>
      <c r="D99" s="22" t="s">
        <v>283</v>
      </c>
      <c r="E99" s="70" t="s">
        <v>24</v>
      </c>
      <c r="F99" s="24">
        <v>30</v>
      </c>
      <c r="G99" s="24" t="s">
        <v>55</v>
      </c>
      <c r="H99" s="42" t="s">
        <v>138</v>
      </c>
      <c r="I99" s="25" t="s">
        <v>22</v>
      </c>
      <c r="J99" s="25" t="s">
        <v>209</v>
      </c>
      <c r="K99" s="24">
        <v>500</v>
      </c>
      <c r="L99" s="24">
        <v>210</v>
      </c>
      <c r="M99" s="24">
        <v>190</v>
      </c>
      <c r="N99" s="24">
        <v>170</v>
      </c>
      <c r="O99" s="26"/>
      <c r="P99" s="26"/>
      <c r="Q99" s="26"/>
      <c r="R99" s="26"/>
      <c r="S99" s="95" t="s">
        <v>55</v>
      </c>
      <c r="T99" s="96"/>
      <c r="U99" s="96"/>
      <c r="V99" s="96"/>
      <c r="W99" s="96"/>
      <c r="X99" s="97"/>
      <c r="Y99" s="97"/>
      <c r="Z99" s="97"/>
      <c r="AA99" s="97"/>
      <c r="AB99" s="96"/>
      <c r="AC99" s="96"/>
      <c r="AD99" s="96"/>
      <c r="AE99" s="96"/>
      <c r="AF99" s="98"/>
      <c r="AG99" s="98"/>
      <c r="AH99" s="98"/>
      <c r="AI99" s="98"/>
      <c r="AJ99" s="99">
        <v>12.632</v>
      </c>
      <c r="AK99" s="99"/>
      <c r="AL99" s="100" t="e">
        <v>#REF!</v>
      </c>
      <c r="AM99" s="96" t="e">
        <v>#REF!</v>
      </c>
      <c r="AN99" s="96" t="e">
        <v>#REF!</v>
      </c>
      <c r="AO99" s="96" t="e">
        <v>#REF!</v>
      </c>
      <c r="AP99" s="96" t="e">
        <v>#REF!</v>
      </c>
      <c r="AQ99" s="96" t="e">
        <v>#REF!</v>
      </c>
      <c r="AR99" s="96" t="e">
        <v>#REF!</v>
      </c>
      <c r="AS99" s="96" t="e">
        <v>#REF!</v>
      </c>
      <c r="AT99" s="96" t="e">
        <v>#REF!</v>
      </c>
      <c r="AU99" s="101"/>
      <c r="AV99" s="70" t="s">
        <v>24</v>
      </c>
      <c r="AW99" s="102"/>
      <c r="AX99" s="103"/>
    </row>
    <row r="100" spans="1:56" s="23" customFormat="1" ht="67.5" hidden="1" customHeight="1" x14ac:dyDescent="0.25">
      <c r="A100" s="22"/>
      <c r="B100" s="22"/>
      <c r="C100" s="22"/>
      <c r="D100" s="22"/>
      <c r="E100" s="70"/>
      <c r="F100" s="24"/>
      <c r="G100" s="24"/>
      <c r="H100" s="42"/>
      <c r="I100" s="25" t="s">
        <v>512</v>
      </c>
      <c r="J100" s="25" t="s">
        <v>512</v>
      </c>
      <c r="K100" s="24"/>
      <c r="L100" s="24"/>
      <c r="M100" s="24"/>
      <c r="N100" s="24"/>
      <c r="O100" s="26"/>
      <c r="P100" s="26"/>
      <c r="Q100" s="26"/>
      <c r="R100" s="26"/>
      <c r="S100" s="95"/>
      <c r="T100" s="96"/>
      <c r="U100" s="96"/>
      <c r="V100" s="96"/>
      <c r="W100" s="96"/>
      <c r="X100" s="97"/>
      <c r="Y100" s="97"/>
      <c r="Z100" s="97"/>
      <c r="AA100" s="97"/>
      <c r="AB100" s="96"/>
      <c r="AC100" s="96"/>
      <c r="AD100" s="96"/>
      <c r="AE100" s="96"/>
      <c r="AF100" s="98"/>
      <c r="AG100" s="98"/>
      <c r="AH100" s="98"/>
      <c r="AI100" s="98"/>
      <c r="AJ100" s="99"/>
      <c r="AK100" s="99"/>
      <c r="AL100" s="100"/>
      <c r="AM100" s="96"/>
      <c r="AN100" s="96"/>
      <c r="AO100" s="96"/>
      <c r="AP100" s="96"/>
      <c r="AQ100" s="96"/>
      <c r="AR100" s="96"/>
      <c r="AS100" s="96"/>
      <c r="AT100" s="96"/>
      <c r="AU100" s="115"/>
      <c r="AV100" s="70"/>
      <c r="AW100" s="102"/>
      <c r="AX100" s="103"/>
    </row>
    <row r="101" spans="1:56" s="23" customFormat="1" ht="67.5" hidden="1" customHeight="1" x14ac:dyDescent="0.25">
      <c r="A101" s="22"/>
      <c r="B101" s="22"/>
      <c r="C101" s="22"/>
      <c r="D101" s="22"/>
      <c r="E101" s="70"/>
      <c r="F101" s="24"/>
      <c r="G101" s="24"/>
      <c r="H101" s="42"/>
      <c r="I101" s="25" t="s">
        <v>512</v>
      </c>
      <c r="J101" s="25" t="s">
        <v>512</v>
      </c>
      <c r="K101" s="24"/>
      <c r="L101" s="24"/>
      <c r="M101" s="24"/>
      <c r="N101" s="24"/>
      <c r="O101" s="26"/>
      <c r="P101" s="26"/>
      <c r="Q101" s="26"/>
      <c r="R101" s="26"/>
      <c r="S101" s="95"/>
      <c r="T101" s="96"/>
      <c r="U101" s="96"/>
      <c r="V101" s="96"/>
      <c r="W101" s="96"/>
      <c r="X101" s="97"/>
      <c r="Y101" s="97"/>
      <c r="Z101" s="97"/>
      <c r="AA101" s="97"/>
      <c r="AB101" s="96"/>
      <c r="AC101" s="96"/>
      <c r="AD101" s="96"/>
      <c r="AE101" s="96"/>
      <c r="AF101" s="98"/>
      <c r="AG101" s="98"/>
      <c r="AH101" s="98"/>
      <c r="AI101" s="98"/>
      <c r="AJ101" s="99"/>
      <c r="AK101" s="99"/>
      <c r="AL101" s="100"/>
      <c r="AM101" s="96"/>
      <c r="AN101" s="96"/>
      <c r="AO101" s="96"/>
      <c r="AP101" s="96"/>
      <c r="AQ101" s="96"/>
      <c r="AR101" s="96"/>
      <c r="AS101" s="96"/>
      <c r="AT101" s="96"/>
      <c r="AU101" s="115"/>
      <c r="AV101" s="70"/>
      <c r="AW101" s="102"/>
      <c r="AX101" s="103"/>
    </row>
    <row r="102" spans="1:56" s="23" customFormat="1" ht="67.5" hidden="1" customHeight="1" x14ac:dyDescent="0.25">
      <c r="A102" s="22"/>
      <c r="B102" s="22"/>
      <c r="C102" s="22"/>
      <c r="D102" s="22"/>
      <c r="E102" s="70"/>
      <c r="F102" s="24"/>
      <c r="G102" s="24"/>
      <c r="H102" s="42"/>
      <c r="I102" s="25" t="s">
        <v>512</v>
      </c>
      <c r="J102" s="25" t="s">
        <v>512</v>
      </c>
      <c r="K102" s="24"/>
      <c r="L102" s="24"/>
      <c r="M102" s="24"/>
      <c r="N102" s="24"/>
      <c r="O102" s="26"/>
      <c r="P102" s="26"/>
      <c r="Q102" s="26"/>
      <c r="R102" s="26"/>
      <c r="S102" s="95"/>
      <c r="T102" s="96"/>
      <c r="U102" s="96"/>
      <c r="V102" s="96"/>
      <c r="W102" s="96"/>
      <c r="X102" s="97"/>
      <c r="Y102" s="97"/>
      <c r="Z102" s="97"/>
      <c r="AA102" s="97"/>
      <c r="AB102" s="96"/>
      <c r="AC102" s="96"/>
      <c r="AD102" s="96"/>
      <c r="AE102" s="96"/>
      <c r="AF102" s="98"/>
      <c r="AG102" s="98"/>
      <c r="AH102" s="98"/>
      <c r="AI102" s="98"/>
      <c r="AJ102" s="99"/>
      <c r="AK102" s="99"/>
      <c r="AL102" s="100"/>
      <c r="AM102" s="96"/>
      <c r="AN102" s="96"/>
      <c r="AO102" s="96"/>
      <c r="AP102" s="96"/>
      <c r="AQ102" s="96"/>
      <c r="AR102" s="96"/>
      <c r="AS102" s="96"/>
      <c r="AT102" s="96"/>
      <c r="AU102" s="115"/>
      <c r="AV102" s="70"/>
      <c r="AW102" s="102"/>
      <c r="AX102" s="103"/>
    </row>
    <row r="103" spans="1:56" s="23" customFormat="1" ht="67.5" hidden="1" customHeight="1" x14ac:dyDescent="0.25">
      <c r="A103" s="22"/>
      <c r="B103" s="22"/>
      <c r="C103" s="22"/>
      <c r="D103" s="22"/>
      <c r="E103" s="70"/>
      <c r="F103" s="24"/>
      <c r="G103" s="24"/>
      <c r="H103" s="42"/>
      <c r="I103" s="25" t="s">
        <v>512</v>
      </c>
      <c r="J103" s="25" t="s">
        <v>512</v>
      </c>
      <c r="K103" s="24"/>
      <c r="L103" s="24"/>
      <c r="M103" s="24"/>
      <c r="N103" s="24"/>
      <c r="O103" s="26"/>
      <c r="P103" s="26"/>
      <c r="Q103" s="26"/>
      <c r="R103" s="26"/>
      <c r="S103" s="95"/>
      <c r="T103" s="96"/>
      <c r="U103" s="96"/>
      <c r="V103" s="96"/>
      <c r="W103" s="96"/>
      <c r="X103" s="97"/>
      <c r="Y103" s="97"/>
      <c r="Z103" s="97"/>
      <c r="AA103" s="97"/>
      <c r="AB103" s="96"/>
      <c r="AC103" s="96"/>
      <c r="AD103" s="96"/>
      <c r="AE103" s="96"/>
      <c r="AF103" s="98"/>
      <c r="AG103" s="98"/>
      <c r="AH103" s="98"/>
      <c r="AI103" s="98"/>
      <c r="AJ103" s="99"/>
      <c r="AK103" s="99"/>
      <c r="AL103" s="100"/>
      <c r="AM103" s="96"/>
      <c r="AN103" s="96"/>
      <c r="AO103" s="96"/>
      <c r="AP103" s="96"/>
      <c r="AQ103" s="96"/>
      <c r="AR103" s="96"/>
      <c r="AS103" s="96"/>
      <c r="AT103" s="96"/>
      <c r="AU103" s="115"/>
      <c r="AV103" s="70"/>
      <c r="AW103" s="102"/>
      <c r="AX103" s="103"/>
    </row>
    <row r="104" spans="1:56" s="23" customFormat="1" ht="67.5" hidden="1" customHeight="1" x14ac:dyDescent="0.25">
      <c r="A104" s="22"/>
      <c r="B104" s="22"/>
      <c r="C104" s="22"/>
      <c r="D104" s="22"/>
      <c r="E104" s="70"/>
      <c r="F104" s="24"/>
      <c r="G104" s="24"/>
      <c r="H104" s="42"/>
      <c r="I104" s="25" t="s">
        <v>512</v>
      </c>
      <c r="J104" s="25" t="s">
        <v>512</v>
      </c>
      <c r="K104" s="24"/>
      <c r="L104" s="24"/>
      <c r="M104" s="24"/>
      <c r="N104" s="24"/>
      <c r="O104" s="26"/>
      <c r="P104" s="26"/>
      <c r="Q104" s="26"/>
      <c r="R104" s="26"/>
      <c r="S104" s="95"/>
      <c r="T104" s="96"/>
      <c r="U104" s="96"/>
      <c r="V104" s="96"/>
      <c r="W104" s="96"/>
      <c r="X104" s="97"/>
      <c r="Y104" s="97"/>
      <c r="Z104" s="97"/>
      <c r="AA104" s="97"/>
      <c r="AB104" s="96"/>
      <c r="AC104" s="96"/>
      <c r="AD104" s="96"/>
      <c r="AE104" s="96"/>
      <c r="AF104" s="98"/>
      <c r="AG104" s="98"/>
      <c r="AH104" s="98"/>
      <c r="AI104" s="98"/>
      <c r="AJ104" s="99"/>
      <c r="AK104" s="99"/>
      <c r="AL104" s="100"/>
      <c r="AM104" s="96"/>
      <c r="AN104" s="96"/>
      <c r="AO104" s="96"/>
      <c r="AP104" s="96"/>
      <c r="AQ104" s="96"/>
      <c r="AR104" s="96"/>
      <c r="AS104" s="96"/>
      <c r="AT104" s="96"/>
      <c r="AU104" s="115"/>
      <c r="AV104" s="70"/>
      <c r="AW104" s="102"/>
      <c r="AX104" s="103"/>
    </row>
    <row r="105" spans="1:56" s="23" customFormat="1" ht="67.5" hidden="1" customHeight="1" x14ac:dyDescent="0.25">
      <c r="A105" s="22"/>
      <c r="B105" s="22"/>
      <c r="C105" s="22"/>
      <c r="D105" s="22"/>
      <c r="E105" s="70"/>
      <c r="F105" s="24"/>
      <c r="G105" s="24"/>
      <c r="H105" s="42"/>
      <c r="I105" s="25" t="s">
        <v>512</v>
      </c>
      <c r="J105" s="25" t="s">
        <v>512</v>
      </c>
      <c r="K105" s="24"/>
      <c r="L105" s="24"/>
      <c r="M105" s="24"/>
      <c r="N105" s="24"/>
      <c r="O105" s="26"/>
      <c r="P105" s="26"/>
      <c r="Q105" s="26"/>
      <c r="R105" s="26"/>
      <c r="S105" s="95"/>
      <c r="T105" s="96"/>
      <c r="U105" s="96"/>
      <c r="V105" s="96"/>
      <c r="W105" s="96"/>
      <c r="X105" s="97"/>
      <c r="Y105" s="97"/>
      <c r="Z105" s="97"/>
      <c r="AA105" s="97"/>
      <c r="AB105" s="96"/>
      <c r="AC105" s="96"/>
      <c r="AD105" s="96"/>
      <c r="AE105" s="96"/>
      <c r="AF105" s="98"/>
      <c r="AG105" s="98"/>
      <c r="AH105" s="98"/>
      <c r="AI105" s="98"/>
      <c r="AJ105" s="99"/>
      <c r="AK105" s="99"/>
      <c r="AL105" s="100"/>
      <c r="AM105" s="96"/>
      <c r="AN105" s="96"/>
      <c r="AO105" s="96"/>
      <c r="AP105" s="96"/>
      <c r="AQ105" s="96"/>
      <c r="AR105" s="96"/>
      <c r="AS105" s="96"/>
      <c r="AT105" s="96"/>
      <c r="AU105" s="115"/>
      <c r="AV105" s="70"/>
      <c r="AW105" s="102"/>
      <c r="AX105" s="103"/>
    </row>
    <row r="106" spans="1:56" s="17" customFormat="1" ht="35.1" customHeight="1" x14ac:dyDescent="0.25">
      <c r="A106" s="41" t="s">
        <v>284</v>
      </c>
      <c r="B106" s="41" t="s">
        <v>285</v>
      </c>
      <c r="C106" s="41" t="s">
        <v>286</v>
      </c>
      <c r="D106" s="41" t="s">
        <v>287</v>
      </c>
      <c r="E106" s="17" t="s">
        <v>24</v>
      </c>
      <c r="F106" s="43"/>
      <c r="G106" s="49" t="s">
        <v>82</v>
      </c>
      <c r="H106" s="42" t="s">
        <v>22</v>
      </c>
      <c r="I106" s="42" t="s">
        <v>519</v>
      </c>
      <c r="J106" s="42" t="s">
        <v>83</v>
      </c>
      <c r="K106" s="50">
        <v>1700</v>
      </c>
      <c r="L106" s="51">
        <v>550</v>
      </c>
      <c r="M106" s="51">
        <v>450</v>
      </c>
      <c r="N106" s="51">
        <v>250</v>
      </c>
      <c r="O106" s="50" t="e">
        <v>#REF!</v>
      </c>
      <c r="P106" s="50" t="e">
        <v>#REF!</v>
      </c>
      <c r="Q106" s="50" t="e">
        <v>#REF!</v>
      </c>
      <c r="R106" s="50" t="e">
        <v>#REF!</v>
      </c>
      <c r="S106" s="77"/>
      <c r="T106" s="77"/>
      <c r="U106" s="77"/>
      <c r="V106" s="77"/>
      <c r="W106" s="78"/>
      <c r="X106" s="78"/>
      <c r="Y106" s="78"/>
      <c r="Z106" s="78"/>
      <c r="AA106" s="77"/>
      <c r="AB106" s="77"/>
      <c r="AC106" s="77"/>
      <c r="AD106" s="77"/>
      <c r="AE106" s="78"/>
      <c r="AF106" s="78"/>
      <c r="AG106" s="78"/>
      <c r="AH106" s="78"/>
      <c r="AI106" s="44">
        <v>8.0182352941176465</v>
      </c>
      <c r="AJ106" s="79"/>
      <c r="AK106" s="79" t="e">
        <v>#REF!</v>
      </c>
      <c r="AL106" s="86" t="e">
        <v>#REF!</v>
      </c>
      <c r="AM106" s="86" t="e">
        <v>#REF!</v>
      </c>
      <c r="AN106" s="86" t="e">
        <v>#REF!</v>
      </c>
      <c r="AO106" s="86" t="e">
        <v>#REF!</v>
      </c>
      <c r="AP106" s="87" t="e">
        <v>#REF!</v>
      </c>
      <c r="AQ106" s="87" t="e">
        <v>#REF!</v>
      </c>
      <c r="AR106" s="87" t="e">
        <v>#REF!</v>
      </c>
      <c r="AS106" s="87" t="e">
        <v>#REF!</v>
      </c>
      <c r="AT106" s="88" t="e">
        <v>#REF!</v>
      </c>
      <c r="AU106" s="80" t="s">
        <v>24</v>
      </c>
      <c r="AV106" s="89">
        <v>2240</v>
      </c>
      <c r="AW106" s="90">
        <v>560</v>
      </c>
      <c r="AX106" s="90">
        <v>420</v>
      </c>
      <c r="AY106" s="90">
        <v>315</v>
      </c>
      <c r="AZ106" s="77">
        <v>1920</v>
      </c>
      <c r="BA106" s="77">
        <v>480</v>
      </c>
      <c r="BB106" s="77">
        <v>360</v>
      </c>
      <c r="BC106" s="77">
        <v>270</v>
      </c>
      <c r="BD106" s="52" t="e">
        <v>#REF!</v>
      </c>
    </row>
    <row r="107" spans="1:56" s="17" customFormat="1" ht="35.1" hidden="1" customHeight="1" x14ac:dyDescent="0.25">
      <c r="A107" s="41"/>
      <c r="B107" s="41"/>
      <c r="C107" s="41"/>
      <c r="D107" s="41"/>
      <c r="F107" s="43"/>
      <c r="G107" s="49"/>
      <c r="H107" s="42"/>
      <c r="I107" s="42" t="s">
        <v>512</v>
      </c>
      <c r="J107" s="42" t="s">
        <v>512</v>
      </c>
      <c r="K107" s="50"/>
      <c r="L107" s="51"/>
      <c r="M107" s="51"/>
      <c r="N107" s="51"/>
      <c r="O107" s="50"/>
      <c r="P107" s="50"/>
      <c r="Q107" s="50"/>
      <c r="R107" s="50"/>
      <c r="S107" s="77"/>
      <c r="T107" s="77"/>
      <c r="U107" s="77"/>
      <c r="V107" s="77"/>
      <c r="W107" s="78"/>
      <c r="X107" s="78"/>
      <c r="Y107" s="78"/>
      <c r="Z107" s="78"/>
      <c r="AA107" s="77"/>
      <c r="AB107" s="77"/>
      <c r="AC107" s="77"/>
      <c r="AD107" s="77"/>
      <c r="AE107" s="78"/>
      <c r="AF107" s="78"/>
      <c r="AG107" s="78"/>
      <c r="AH107" s="78"/>
      <c r="AI107" s="44"/>
      <c r="AJ107" s="79"/>
      <c r="AK107" s="79"/>
      <c r="AL107" s="86"/>
      <c r="AM107" s="86"/>
      <c r="AN107" s="86"/>
      <c r="AO107" s="86"/>
      <c r="AP107" s="87"/>
      <c r="AQ107" s="87"/>
      <c r="AR107" s="87"/>
      <c r="AS107" s="87"/>
      <c r="AT107" s="88"/>
      <c r="AU107" s="80"/>
      <c r="AV107" s="89"/>
      <c r="AW107" s="90"/>
      <c r="AX107" s="90"/>
      <c r="AY107" s="90"/>
      <c r="AZ107" s="77"/>
      <c r="BA107" s="77"/>
      <c r="BB107" s="77"/>
      <c r="BC107" s="77"/>
      <c r="BD107" s="52"/>
    </row>
    <row r="108" spans="1:56" s="17" customFormat="1" ht="35.1" hidden="1" customHeight="1" x14ac:dyDescent="0.25">
      <c r="A108" s="41"/>
      <c r="B108" s="41"/>
      <c r="C108" s="41"/>
      <c r="D108" s="41"/>
      <c r="F108" s="43"/>
      <c r="G108" s="49"/>
      <c r="H108" s="42"/>
      <c r="I108" s="42" t="s">
        <v>512</v>
      </c>
      <c r="J108" s="42" t="s">
        <v>512</v>
      </c>
      <c r="K108" s="50"/>
      <c r="L108" s="51"/>
      <c r="M108" s="51"/>
      <c r="N108" s="51"/>
      <c r="O108" s="50"/>
      <c r="P108" s="50"/>
      <c r="Q108" s="50"/>
      <c r="R108" s="50"/>
      <c r="S108" s="77"/>
      <c r="T108" s="77"/>
      <c r="U108" s="77"/>
      <c r="V108" s="77"/>
      <c r="W108" s="78"/>
      <c r="X108" s="78"/>
      <c r="Y108" s="78"/>
      <c r="Z108" s="78"/>
      <c r="AA108" s="77"/>
      <c r="AB108" s="77"/>
      <c r="AC108" s="77"/>
      <c r="AD108" s="77"/>
      <c r="AE108" s="78"/>
      <c r="AF108" s="78"/>
      <c r="AG108" s="78"/>
      <c r="AH108" s="78"/>
      <c r="AI108" s="44"/>
      <c r="AJ108" s="79"/>
      <c r="AK108" s="79"/>
      <c r="AL108" s="86"/>
      <c r="AM108" s="86"/>
      <c r="AN108" s="86"/>
      <c r="AO108" s="86"/>
      <c r="AP108" s="87"/>
      <c r="AQ108" s="87"/>
      <c r="AR108" s="87"/>
      <c r="AS108" s="87"/>
      <c r="AT108" s="88"/>
      <c r="AU108" s="80"/>
      <c r="AV108" s="89"/>
      <c r="AW108" s="90"/>
      <c r="AX108" s="90"/>
      <c r="AY108" s="90"/>
      <c r="AZ108" s="77"/>
      <c r="BA108" s="77"/>
      <c r="BB108" s="77"/>
      <c r="BC108" s="77"/>
      <c r="BD108" s="52"/>
    </row>
    <row r="109" spans="1:56" s="17" customFormat="1" ht="35.1" hidden="1" customHeight="1" x14ac:dyDescent="0.25">
      <c r="A109" s="41"/>
      <c r="B109" s="41"/>
      <c r="C109" s="41"/>
      <c r="D109" s="41"/>
      <c r="F109" s="43"/>
      <c r="G109" s="49"/>
      <c r="H109" s="42"/>
      <c r="I109" s="42" t="s">
        <v>512</v>
      </c>
      <c r="J109" s="42" t="s">
        <v>512</v>
      </c>
      <c r="K109" s="50"/>
      <c r="L109" s="51"/>
      <c r="M109" s="51"/>
      <c r="N109" s="51"/>
      <c r="O109" s="50"/>
      <c r="P109" s="50"/>
      <c r="Q109" s="50"/>
      <c r="R109" s="50"/>
      <c r="S109" s="77"/>
      <c r="T109" s="77"/>
      <c r="U109" s="77"/>
      <c r="V109" s="77"/>
      <c r="W109" s="78"/>
      <c r="X109" s="78"/>
      <c r="Y109" s="78"/>
      <c r="Z109" s="78"/>
      <c r="AA109" s="77"/>
      <c r="AB109" s="77"/>
      <c r="AC109" s="77"/>
      <c r="AD109" s="77"/>
      <c r="AE109" s="78"/>
      <c r="AF109" s="78"/>
      <c r="AG109" s="78"/>
      <c r="AH109" s="78"/>
      <c r="AI109" s="44"/>
      <c r="AJ109" s="79"/>
      <c r="AK109" s="79"/>
      <c r="AL109" s="86"/>
      <c r="AM109" s="86"/>
      <c r="AN109" s="86"/>
      <c r="AO109" s="86"/>
      <c r="AP109" s="87"/>
      <c r="AQ109" s="87"/>
      <c r="AR109" s="87"/>
      <c r="AS109" s="87"/>
      <c r="AT109" s="88"/>
      <c r="AU109" s="80"/>
      <c r="AV109" s="89"/>
      <c r="AW109" s="90"/>
      <c r="AX109" s="90"/>
      <c r="AY109" s="90"/>
      <c r="AZ109" s="77"/>
      <c r="BA109" s="77"/>
      <c r="BB109" s="77"/>
      <c r="BC109" s="77"/>
      <c r="BD109" s="52"/>
    </row>
    <row r="110" spans="1:56" s="17" customFormat="1" ht="35.1" hidden="1" customHeight="1" x14ac:dyDescent="0.25">
      <c r="A110" s="41"/>
      <c r="B110" s="41"/>
      <c r="C110" s="41"/>
      <c r="D110" s="41"/>
      <c r="F110" s="43"/>
      <c r="G110" s="49"/>
      <c r="H110" s="42"/>
      <c r="I110" s="42" t="s">
        <v>512</v>
      </c>
      <c r="J110" s="42" t="s">
        <v>512</v>
      </c>
      <c r="K110" s="50"/>
      <c r="L110" s="51"/>
      <c r="M110" s="51"/>
      <c r="N110" s="51"/>
      <c r="O110" s="50"/>
      <c r="P110" s="50"/>
      <c r="Q110" s="50"/>
      <c r="R110" s="50"/>
      <c r="S110" s="77"/>
      <c r="T110" s="77"/>
      <c r="U110" s="77"/>
      <c r="V110" s="77"/>
      <c r="W110" s="78"/>
      <c r="X110" s="78"/>
      <c r="Y110" s="78"/>
      <c r="Z110" s="78"/>
      <c r="AA110" s="77"/>
      <c r="AB110" s="77"/>
      <c r="AC110" s="77"/>
      <c r="AD110" s="77"/>
      <c r="AE110" s="78"/>
      <c r="AF110" s="78"/>
      <c r="AG110" s="78"/>
      <c r="AH110" s="78"/>
      <c r="AI110" s="44"/>
      <c r="AJ110" s="79"/>
      <c r="AK110" s="79"/>
      <c r="AL110" s="86"/>
      <c r="AM110" s="86"/>
      <c r="AN110" s="86"/>
      <c r="AO110" s="86"/>
      <c r="AP110" s="87"/>
      <c r="AQ110" s="87"/>
      <c r="AR110" s="87"/>
      <c r="AS110" s="87"/>
      <c r="AT110" s="88"/>
      <c r="AU110" s="80"/>
      <c r="AV110" s="89"/>
      <c r="AW110" s="90"/>
      <c r="AX110" s="90"/>
      <c r="AY110" s="90"/>
      <c r="AZ110" s="77"/>
      <c r="BA110" s="77"/>
      <c r="BB110" s="77"/>
      <c r="BC110" s="77"/>
      <c r="BD110" s="52"/>
    </row>
    <row r="111" spans="1:56" s="17" customFormat="1" ht="35.1" hidden="1" customHeight="1" x14ac:dyDescent="0.25">
      <c r="A111" s="41"/>
      <c r="B111" s="41"/>
      <c r="C111" s="41"/>
      <c r="D111" s="41"/>
      <c r="F111" s="43"/>
      <c r="G111" s="49"/>
      <c r="H111" s="42"/>
      <c r="I111" s="42" t="s">
        <v>512</v>
      </c>
      <c r="J111" s="42" t="s">
        <v>512</v>
      </c>
      <c r="K111" s="50"/>
      <c r="L111" s="51"/>
      <c r="M111" s="51"/>
      <c r="N111" s="51"/>
      <c r="O111" s="50"/>
      <c r="P111" s="50"/>
      <c r="Q111" s="50"/>
      <c r="R111" s="50"/>
      <c r="S111" s="77"/>
      <c r="T111" s="77"/>
      <c r="U111" s="77"/>
      <c r="V111" s="77"/>
      <c r="W111" s="78"/>
      <c r="X111" s="78"/>
      <c r="Y111" s="78"/>
      <c r="Z111" s="78"/>
      <c r="AA111" s="77"/>
      <c r="AB111" s="77"/>
      <c r="AC111" s="77"/>
      <c r="AD111" s="77"/>
      <c r="AE111" s="78"/>
      <c r="AF111" s="78"/>
      <c r="AG111" s="78"/>
      <c r="AH111" s="78"/>
      <c r="AI111" s="44"/>
      <c r="AJ111" s="79"/>
      <c r="AK111" s="79"/>
      <c r="AL111" s="86"/>
      <c r="AM111" s="86"/>
      <c r="AN111" s="86"/>
      <c r="AO111" s="86"/>
      <c r="AP111" s="87"/>
      <c r="AQ111" s="87"/>
      <c r="AR111" s="87"/>
      <c r="AS111" s="87"/>
      <c r="AT111" s="88"/>
      <c r="AU111" s="80"/>
      <c r="AV111" s="89"/>
      <c r="AW111" s="90"/>
      <c r="AX111" s="90"/>
      <c r="AY111" s="90"/>
      <c r="AZ111" s="77"/>
      <c r="BA111" s="77"/>
      <c r="BB111" s="77"/>
      <c r="BC111" s="77"/>
      <c r="BD111" s="52"/>
    </row>
    <row r="112" spans="1:56" s="17" customFormat="1" ht="35.1" hidden="1" customHeight="1" x14ac:dyDescent="0.25">
      <c r="A112" s="41"/>
      <c r="B112" s="41"/>
      <c r="C112" s="41"/>
      <c r="D112" s="41"/>
      <c r="F112" s="43"/>
      <c r="G112" s="49"/>
      <c r="H112" s="42"/>
      <c r="I112" s="42" t="s">
        <v>512</v>
      </c>
      <c r="J112" s="42" t="s">
        <v>512</v>
      </c>
      <c r="K112" s="50"/>
      <c r="L112" s="51"/>
      <c r="M112" s="51"/>
      <c r="N112" s="51"/>
      <c r="O112" s="50"/>
      <c r="P112" s="50"/>
      <c r="Q112" s="50"/>
      <c r="R112" s="50"/>
      <c r="S112" s="77"/>
      <c r="T112" s="77"/>
      <c r="U112" s="77"/>
      <c r="V112" s="77"/>
      <c r="W112" s="78"/>
      <c r="X112" s="78"/>
      <c r="Y112" s="78"/>
      <c r="Z112" s="78"/>
      <c r="AA112" s="77"/>
      <c r="AB112" s="77"/>
      <c r="AC112" s="77"/>
      <c r="AD112" s="77"/>
      <c r="AE112" s="78"/>
      <c r="AF112" s="78"/>
      <c r="AG112" s="78"/>
      <c r="AH112" s="78"/>
      <c r="AI112" s="44"/>
      <c r="AJ112" s="79"/>
      <c r="AK112" s="79"/>
      <c r="AL112" s="86"/>
      <c r="AM112" s="86"/>
      <c r="AN112" s="86"/>
      <c r="AO112" s="86"/>
      <c r="AP112" s="87"/>
      <c r="AQ112" s="87"/>
      <c r="AR112" s="87"/>
      <c r="AS112" s="87"/>
      <c r="AT112" s="88"/>
      <c r="AU112" s="80"/>
      <c r="AV112" s="89"/>
      <c r="AW112" s="90"/>
      <c r="AX112" s="90"/>
      <c r="AY112" s="90"/>
      <c r="AZ112" s="77"/>
      <c r="BA112" s="77"/>
      <c r="BB112" s="77"/>
      <c r="BC112" s="77"/>
      <c r="BD112" s="52"/>
    </row>
    <row r="113" spans="1:56" ht="35.1" customHeight="1" x14ac:dyDescent="0.25">
      <c r="A113" s="41" t="s">
        <v>288</v>
      </c>
      <c r="B113" s="41" t="s">
        <v>289</v>
      </c>
      <c r="C113" s="41" t="s">
        <v>290</v>
      </c>
      <c r="D113" s="41" t="s">
        <v>291</v>
      </c>
      <c r="E113" s="17" t="s">
        <v>24</v>
      </c>
      <c r="F113" s="43"/>
      <c r="G113" s="49" t="s">
        <v>84</v>
      </c>
      <c r="H113" s="42" t="s">
        <v>22</v>
      </c>
      <c r="I113" s="42" t="s">
        <v>83</v>
      </c>
      <c r="J113" s="42" t="s">
        <v>85</v>
      </c>
      <c r="K113" s="50">
        <v>2500</v>
      </c>
      <c r="L113" s="51">
        <v>800</v>
      </c>
      <c r="M113" s="51">
        <v>500</v>
      </c>
      <c r="N113" s="51">
        <v>400</v>
      </c>
      <c r="O113" s="50" t="e">
        <v>#REF!</v>
      </c>
      <c r="P113" s="50" t="e">
        <v>#REF!</v>
      </c>
      <c r="Q113" s="50" t="e">
        <v>#REF!</v>
      </c>
      <c r="R113" s="50" t="e">
        <v>#REF!</v>
      </c>
      <c r="S113" s="77" t="e">
        <v>#REF!</v>
      </c>
      <c r="T113" s="77"/>
      <c r="U113" s="77"/>
      <c r="V113" s="77"/>
      <c r="W113" s="78" t="e">
        <v>#REF!</v>
      </c>
      <c r="X113" s="78"/>
      <c r="Y113" s="78"/>
      <c r="Z113" s="78"/>
      <c r="AA113" s="77" t="e">
        <v>#REF!</v>
      </c>
      <c r="AB113" s="77"/>
      <c r="AC113" s="77" t="e">
        <v>#REF!</v>
      </c>
      <c r="AD113" s="77"/>
      <c r="AE113" s="78" t="e">
        <v>#REF!</v>
      </c>
      <c r="AF113" s="78"/>
      <c r="AG113" s="78" t="e">
        <v>#REF!</v>
      </c>
      <c r="AH113" s="78"/>
      <c r="AI113" s="44">
        <v>8.0312000000000001</v>
      </c>
      <c r="AJ113" s="79" t="e">
        <v>#REF!</v>
      </c>
      <c r="AK113" s="79" t="e">
        <v>#REF!</v>
      </c>
      <c r="AL113" s="86" t="e">
        <v>#REF!</v>
      </c>
      <c r="AM113" s="86" t="e">
        <v>#REF!</v>
      </c>
      <c r="AN113" s="86" t="e">
        <v>#REF!</v>
      </c>
      <c r="AO113" s="86" t="e">
        <v>#REF!</v>
      </c>
      <c r="AP113" s="87" t="e">
        <v>#REF!</v>
      </c>
      <c r="AQ113" s="87" t="e">
        <v>#REF!</v>
      </c>
      <c r="AR113" s="87" t="e">
        <v>#REF!</v>
      </c>
      <c r="AS113" s="87" t="e">
        <v>#REF!</v>
      </c>
      <c r="AT113" s="88" t="e">
        <v>#REF!</v>
      </c>
      <c r="AU113" s="81" t="s">
        <v>24</v>
      </c>
      <c r="AV113" s="89">
        <v>2170</v>
      </c>
      <c r="AW113" s="90">
        <v>630</v>
      </c>
      <c r="AX113" s="90">
        <v>489.99999999999994</v>
      </c>
      <c r="AY113" s="90">
        <v>350</v>
      </c>
      <c r="AZ113" s="77">
        <v>1860</v>
      </c>
      <c r="BA113" s="77">
        <v>540</v>
      </c>
      <c r="BB113" s="77">
        <v>420</v>
      </c>
      <c r="BC113" s="77">
        <v>300</v>
      </c>
      <c r="BD113" s="52" t="e">
        <v>#REF!</v>
      </c>
    </row>
    <row r="114" spans="1:56" ht="35.1" hidden="1" customHeight="1" x14ac:dyDescent="0.25">
      <c r="A114" s="41"/>
      <c r="B114" s="41"/>
      <c r="C114" s="41"/>
      <c r="D114" s="41"/>
      <c r="E114" s="17"/>
      <c r="F114" s="43"/>
      <c r="G114" s="49"/>
      <c r="H114" s="42"/>
      <c r="I114" s="42" t="s">
        <v>512</v>
      </c>
      <c r="J114" s="42" t="s">
        <v>512</v>
      </c>
      <c r="K114" s="50"/>
      <c r="L114" s="51"/>
      <c r="M114" s="51"/>
      <c r="N114" s="51"/>
      <c r="O114" s="50"/>
      <c r="P114" s="50"/>
      <c r="Q114" s="50"/>
      <c r="R114" s="50"/>
      <c r="S114" s="77"/>
      <c r="T114" s="77"/>
      <c r="U114" s="77"/>
      <c r="V114" s="77"/>
      <c r="W114" s="78"/>
      <c r="X114" s="78"/>
      <c r="Y114" s="78"/>
      <c r="Z114" s="78"/>
      <c r="AA114" s="77"/>
      <c r="AB114" s="77"/>
      <c r="AC114" s="77"/>
      <c r="AD114" s="77"/>
      <c r="AE114" s="78"/>
      <c r="AF114" s="78"/>
      <c r="AG114" s="78"/>
      <c r="AH114" s="78"/>
      <c r="AI114" s="44"/>
      <c r="AJ114" s="79"/>
      <c r="AK114" s="79"/>
      <c r="AL114" s="86"/>
      <c r="AM114" s="86"/>
      <c r="AN114" s="86"/>
      <c r="AO114" s="86"/>
      <c r="AP114" s="87"/>
      <c r="AQ114" s="87"/>
      <c r="AR114" s="87"/>
      <c r="AS114" s="87"/>
      <c r="AT114" s="88"/>
      <c r="AU114" s="116"/>
      <c r="AV114" s="89"/>
      <c r="AW114" s="90"/>
      <c r="AX114" s="90"/>
      <c r="AY114" s="90"/>
      <c r="AZ114" s="77"/>
      <c r="BA114" s="77"/>
      <c r="BB114" s="77"/>
      <c r="BC114" s="77"/>
      <c r="BD114" s="52"/>
    </row>
    <row r="115" spans="1:56" ht="35.1" hidden="1" customHeight="1" x14ac:dyDescent="0.25">
      <c r="A115" s="41"/>
      <c r="B115" s="41"/>
      <c r="C115" s="41"/>
      <c r="D115" s="41"/>
      <c r="E115" s="17"/>
      <c r="F115" s="43"/>
      <c r="G115" s="49"/>
      <c r="H115" s="42"/>
      <c r="I115" s="42" t="s">
        <v>512</v>
      </c>
      <c r="J115" s="42" t="s">
        <v>512</v>
      </c>
      <c r="K115" s="50"/>
      <c r="L115" s="51"/>
      <c r="M115" s="51"/>
      <c r="N115" s="51"/>
      <c r="O115" s="50"/>
      <c r="P115" s="50"/>
      <c r="Q115" s="50"/>
      <c r="R115" s="50"/>
      <c r="S115" s="77"/>
      <c r="T115" s="77"/>
      <c r="U115" s="77"/>
      <c r="V115" s="77"/>
      <c r="W115" s="78"/>
      <c r="X115" s="78"/>
      <c r="Y115" s="78"/>
      <c r="Z115" s="78"/>
      <c r="AA115" s="77"/>
      <c r="AB115" s="77"/>
      <c r="AC115" s="77"/>
      <c r="AD115" s="77"/>
      <c r="AE115" s="78"/>
      <c r="AF115" s="78"/>
      <c r="AG115" s="78"/>
      <c r="AH115" s="78"/>
      <c r="AI115" s="44"/>
      <c r="AJ115" s="79"/>
      <c r="AK115" s="79"/>
      <c r="AL115" s="86"/>
      <c r="AM115" s="86"/>
      <c r="AN115" s="86"/>
      <c r="AO115" s="86"/>
      <c r="AP115" s="87"/>
      <c r="AQ115" s="87"/>
      <c r="AR115" s="87"/>
      <c r="AS115" s="87"/>
      <c r="AT115" s="88"/>
      <c r="AU115" s="116"/>
      <c r="AV115" s="89"/>
      <c r="AW115" s="90"/>
      <c r="AX115" s="90"/>
      <c r="AY115" s="90"/>
      <c r="AZ115" s="77"/>
      <c r="BA115" s="77"/>
      <c r="BB115" s="77"/>
      <c r="BC115" s="77"/>
      <c r="BD115" s="52"/>
    </row>
    <row r="116" spans="1:56" ht="35.1" hidden="1" customHeight="1" x14ac:dyDescent="0.25">
      <c r="A116" s="41"/>
      <c r="B116" s="41"/>
      <c r="C116" s="41"/>
      <c r="D116" s="41"/>
      <c r="E116" s="17"/>
      <c r="F116" s="43"/>
      <c r="G116" s="49"/>
      <c r="H116" s="42"/>
      <c r="I116" s="42" t="s">
        <v>512</v>
      </c>
      <c r="J116" s="42" t="s">
        <v>512</v>
      </c>
      <c r="K116" s="50"/>
      <c r="L116" s="51"/>
      <c r="M116" s="51"/>
      <c r="N116" s="51"/>
      <c r="O116" s="50"/>
      <c r="P116" s="50"/>
      <c r="Q116" s="50"/>
      <c r="R116" s="50"/>
      <c r="S116" s="77"/>
      <c r="T116" s="77"/>
      <c r="U116" s="77"/>
      <c r="V116" s="77"/>
      <c r="W116" s="78"/>
      <c r="X116" s="78"/>
      <c r="Y116" s="78"/>
      <c r="Z116" s="78"/>
      <c r="AA116" s="77"/>
      <c r="AB116" s="77"/>
      <c r="AC116" s="77"/>
      <c r="AD116" s="77"/>
      <c r="AE116" s="78"/>
      <c r="AF116" s="78"/>
      <c r="AG116" s="78"/>
      <c r="AH116" s="78"/>
      <c r="AI116" s="44"/>
      <c r="AJ116" s="79"/>
      <c r="AK116" s="79"/>
      <c r="AL116" s="86"/>
      <c r="AM116" s="86"/>
      <c r="AN116" s="86"/>
      <c r="AO116" s="86"/>
      <c r="AP116" s="87"/>
      <c r="AQ116" s="87"/>
      <c r="AR116" s="87"/>
      <c r="AS116" s="87"/>
      <c r="AT116" s="88"/>
      <c r="AU116" s="116"/>
      <c r="AV116" s="89"/>
      <c r="AW116" s="90"/>
      <c r="AX116" s="90"/>
      <c r="AY116" s="90"/>
      <c r="AZ116" s="77"/>
      <c r="BA116" s="77"/>
      <c r="BB116" s="77"/>
      <c r="BC116" s="77"/>
      <c r="BD116" s="52"/>
    </row>
    <row r="117" spans="1:56" ht="35.1" hidden="1" customHeight="1" x14ac:dyDescent="0.25">
      <c r="A117" s="41"/>
      <c r="B117" s="41"/>
      <c r="C117" s="41"/>
      <c r="D117" s="41"/>
      <c r="E117" s="17"/>
      <c r="F117" s="43"/>
      <c r="G117" s="49"/>
      <c r="H117" s="42"/>
      <c r="I117" s="42" t="s">
        <v>512</v>
      </c>
      <c r="J117" s="42" t="s">
        <v>512</v>
      </c>
      <c r="K117" s="50"/>
      <c r="L117" s="51"/>
      <c r="M117" s="51"/>
      <c r="N117" s="51"/>
      <c r="O117" s="50"/>
      <c r="P117" s="50"/>
      <c r="Q117" s="50"/>
      <c r="R117" s="50"/>
      <c r="S117" s="77"/>
      <c r="T117" s="77"/>
      <c r="U117" s="77"/>
      <c r="V117" s="77"/>
      <c r="W117" s="78"/>
      <c r="X117" s="78"/>
      <c r="Y117" s="78"/>
      <c r="Z117" s="78"/>
      <c r="AA117" s="77"/>
      <c r="AB117" s="77"/>
      <c r="AC117" s="77"/>
      <c r="AD117" s="77"/>
      <c r="AE117" s="78"/>
      <c r="AF117" s="78"/>
      <c r="AG117" s="78"/>
      <c r="AH117" s="78"/>
      <c r="AI117" s="44"/>
      <c r="AJ117" s="79"/>
      <c r="AK117" s="79"/>
      <c r="AL117" s="86"/>
      <c r="AM117" s="86"/>
      <c r="AN117" s="86"/>
      <c r="AO117" s="86"/>
      <c r="AP117" s="87"/>
      <c r="AQ117" s="87"/>
      <c r="AR117" s="87"/>
      <c r="AS117" s="87"/>
      <c r="AT117" s="88"/>
      <c r="AU117" s="116"/>
      <c r="AV117" s="89"/>
      <c r="AW117" s="90"/>
      <c r="AX117" s="90"/>
      <c r="AY117" s="90"/>
      <c r="AZ117" s="77"/>
      <c r="BA117" s="77"/>
      <c r="BB117" s="77"/>
      <c r="BC117" s="77"/>
      <c r="BD117" s="52"/>
    </row>
    <row r="118" spans="1:56" ht="35.1" hidden="1" customHeight="1" x14ac:dyDescent="0.25">
      <c r="A118" s="41"/>
      <c r="B118" s="41"/>
      <c r="C118" s="41"/>
      <c r="D118" s="41"/>
      <c r="E118" s="17"/>
      <c r="F118" s="43"/>
      <c r="G118" s="49"/>
      <c r="H118" s="42"/>
      <c r="I118" s="42" t="s">
        <v>512</v>
      </c>
      <c r="J118" s="42" t="s">
        <v>512</v>
      </c>
      <c r="K118" s="50"/>
      <c r="L118" s="51"/>
      <c r="M118" s="51"/>
      <c r="N118" s="51"/>
      <c r="O118" s="50"/>
      <c r="P118" s="50"/>
      <c r="Q118" s="50"/>
      <c r="R118" s="50"/>
      <c r="S118" s="77"/>
      <c r="T118" s="77"/>
      <c r="U118" s="77"/>
      <c r="V118" s="77"/>
      <c r="W118" s="78"/>
      <c r="X118" s="78"/>
      <c r="Y118" s="78"/>
      <c r="Z118" s="78"/>
      <c r="AA118" s="77"/>
      <c r="AB118" s="77"/>
      <c r="AC118" s="77"/>
      <c r="AD118" s="77"/>
      <c r="AE118" s="78"/>
      <c r="AF118" s="78"/>
      <c r="AG118" s="78"/>
      <c r="AH118" s="78"/>
      <c r="AI118" s="44"/>
      <c r="AJ118" s="79"/>
      <c r="AK118" s="79"/>
      <c r="AL118" s="86"/>
      <c r="AM118" s="86"/>
      <c r="AN118" s="86"/>
      <c r="AO118" s="86"/>
      <c r="AP118" s="87"/>
      <c r="AQ118" s="87"/>
      <c r="AR118" s="87"/>
      <c r="AS118" s="87"/>
      <c r="AT118" s="88"/>
      <c r="AU118" s="116"/>
      <c r="AV118" s="89"/>
      <c r="AW118" s="90"/>
      <c r="AX118" s="90"/>
      <c r="AY118" s="90"/>
      <c r="AZ118" s="77"/>
      <c r="BA118" s="77"/>
      <c r="BB118" s="77"/>
      <c r="BC118" s="77"/>
      <c r="BD118" s="52"/>
    </row>
    <row r="119" spans="1:56" ht="35.1" hidden="1" customHeight="1" x14ac:dyDescent="0.25">
      <c r="A119" s="41"/>
      <c r="B119" s="41"/>
      <c r="C119" s="41"/>
      <c r="D119" s="41"/>
      <c r="E119" s="17"/>
      <c r="F119" s="43"/>
      <c r="G119" s="49"/>
      <c r="H119" s="42"/>
      <c r="I119" s="42" t="s">
        <v>512</v>
      </c>
      <c r="J119" s="42" t="s">
        <v>512</v>
      </c>
      <c r="K119" s="50"/>
      <c r="L119" s="51"/>
      <c r="M119" s="51"/>
      <c r="N119" s="51"/>
      <c r="O119" s="50"/>
      <c r="P119" s="50"/>
      <c r="Q119" s="50"/>
      <c r="R119" s="50"/>
      <c r="S119" s="77"/>
      <c r="T119" s="77"/>
      <c r="U119" s="77"/>
      <c r="V119" s="77"/>
      <c r="W119" s="78"/>
      <c r="X119" s="78"/>
      <c r="Y119" s="78"/>
      <c r="Z119" s="78"/>
      <c r="AA119" s="77"/>
      <c r="AB119" s="77"/>
      <c r="AC119" s="77"/>
      <c r="AD119" s="77"/>
      <c r="AE119" s="78"/>
      <c r="AF119" s="78"/>
      <c r="AG119" s="78"/>
      <c r="AH119" s="78"/>
      <c r="AI119" s="44"/>
      <c r="AJ119" s="79"/>
      <c r="AK119" s="79"/>
      <c r="AL119" s="86"/>
      <c r="AM119" s="86"/>
      <c r="AN119" s="86"/>
      <c r="AO119" s="86"/>
      <c r="AP119" s="87"/>
      <c r="AQ119" s="87"/>
      <c r="AR119" s="87"/>
      <c r="AS119" s="87"/>
      <c r="AT119" s="88"/>
      <c r="AU119" s="116"/>
      <c r="AV119" s="89"/>
      <c r="AW119" s="90"/>
      <c r="AX119" s="90"/>
      <c r="AY119" s="90"/>
      <c r="AZ119" s="77"/>
      <c r="BA119" s="77"/>
      <c r="BB119" s="77"/>
      <c r="BC119" s="77"/>
      <c r="BD119" s="52"/>
    </row>
    <row r="120" spans="1:56" s="17" customFormat="1" ht="33.75" customHeight="1" x14ac:dyDescent="0.25">
      <c r="A120" s="41" t="s">
        <v>292</v>
      </c>
      <c r="B120" s="41" t="s">
        <v>293</v>
      </c>
      <c r="C120" s="41" t="s">
        <v>294</v>
      </c>
      <c r="D120" s="41" t="s">
        <v>295</v>
      </c>
      <c r="E120" s="17" t="s">
        <v>24</v>
      </c>
      <c r="F120" s="43"/>
      <c r="G120" s="49" t="s">
        <v>86</v>
      </c>
      <c r="H120" s="42" t="s">
        <v>22</v>
      </c>
      <c r="I120" s="42" t="s">
        <v>87</v>
      </c>
      <c r="J120" s="42" t="s">
        <v>81</v>
      </c>
      <c r="K120" s="50">
        <v>3000</v>
      </c>
      <c r="L120" s="51">
        <v>800</v>
      </c>
      <c r="M120" s="51">
        <v>650</v>
      </c>
      <c r="N120" s="51">
        <v>450</v>
      </c>
      <c r="O120" s="50" t="e">
        <v>#REF!</v>
      </c>
      <c r="P120" s="50" t="e">
        <v>#REF!</v>
      </c>
      <c r="Q120" s="50" t="e">
        <v>#REF!</v>
      </c>
      <c r="R120" s="50" t="e">
        <v>#REF!</v>
      </c>
      <c r="S120" s="77" t="e">
        <v>#REF!</v>
      </c>
      <c r="T120" s="77"/>
      <c r="U120" s="77"/>
      <c r="V120" s="77"/>
      <c r="W120" s="78" t="e">
        <v>#REF!</v>
      </c>
      <c r="X120" s="78"/>
      <c r="Y120" s="78"/>
      <c r="Z120" s="78"/>
      <c r="AA120" s="77"/>
      <c r="AB120" s="77"/>
      <c r="AC120" s="77"/>
      <c r="AD120" s="77"/>
      <c r="AE120" s="78"/>
      <c r="AF120" s="78"/>
      <c r="AG120" s="78"/>
      <c r="AH120" s="78"/>
      <c r="AI120" s="44">
        <v>7.9823333333333331</v>
      </c>
      <c r="AJ120" s="79"/>
      <c r="AK120" s="79" t="e">
        <v>#REF!</v>
      </c>
      <c r="AL120" s="86" t="e">
        <v>#REF!</v>
      </c>
      <c r="AM120" s="86" t="e">
        <v>#REF!</v>
      </c>
      <c r="AN120" s="86" t="e">
        <v>#REF!</v>
      </c>
      <c r="AO120" s="86" t="e">
        <v>#REF!</v>
      </c>
      <c r="AP120" s="87" t="e">
        <v>#REF!</v>
      </c>
      <c r="AQ120" s="87" t="e">
        <v>#REF!</v>
      </c>
      <c r="AR120" s="87" t="e">
        <v>#REF!</v>
      </c>
      <c r="AS120" s="87" t="e">
        <v>#REF!</v>
      </c>
      <c r="AT120" s="88" t="e">
        <v>#REF!</v>
      </c>
      <c r="AU120" s="80" t="s">
        <v>24</v>
      </c>
      <c r="AV120" s="89">
        <v>630</v>
      </c>
      <c r="AW120" s="90">
        <v>320</v>
      </c>
      <c r="AX120" s="90">
        <v>250</v>
      </c>
      <c r="AY120" s="90">
        <v>180</v>
      </c>
      <c r="AZ120" s="77">
        <v>540</v>
      </c>
      <c r="BA120" s="77">
        <v>270</v>
      </c>
      <c r="BB120" s="77">
        <v>210</v>
      </c>
      <c r="BC120" s="77">
        <v>150</v>
      </c>
      <c r="BD120" s="52" t="e">
        <v>#REF!</v>
      </c>
    </row>
    <row r="121" spans="1:56" s="17" customFormat="1" ht="33.75" hidden="1" customHeight="1" x14ac:dyDescent="0.25">
      <c r="A121" s="41"/>
      <c r="B121" s="41"/>
      <c r="C121" s="41"/>
      <c r="D121" s="41"/>
      <c r="F121" s="43"/>
      <c r="G121" s="49"/>
      <c r="H121" s="42"/>
      <c r="I121" s="42" t="s">
        <v>512</v>
      </c>
      <c r="J121" s="42" t="s">
        <v>512</v>
      </c>
      <c r="K121" s="50"/>
      <c r="L121" s="51"/>
      <c r="M121" s="51"/>
      <c r="N121" s="51"/>
      <c r="O121" s="50"/>
      <c r="P121" s="50"/>
      <c r="Q121" s="50"/>
      <c r="R121" s="50"/>
      <c r="S121" s="77"/>
      <c r="T121" s="77"/>
      <c r="U121" s="77"/>
      <c r="V121" s="77"/>
      <c r="W121" s="78"/>
      <c r="X121" s="78"/>
      <c r="Y121" s="78"/>
      <c r="Z121" s="78"/>
      <c r="AA121" s="77"/>
      <c r="AB121" s="77"/>
      <c r="AC121" s="77"/>
      <c r="AD121" s="77"/>
      <c r="AE121" s="78"/>
      <c r="AF121" s="78"/>
      <c r="AG121" s="78"/>
      <c r="AH121" s="78"/>
      <c r="AI121" s="44"/>
      <c r="AJ121" s="79"/>
      <c r="AK121" s="79"/>
      <c r="AL121" s="86"/>
      <c r="AM121" s="86"/>
      <c r="AN121" s="86"/>
      <c r="AO121" s="86"/>
      <c r="AP121" s="87"/>
      <c r="AQ121" s="87"/>
      <c r="AR121" s="87"/>
      <c r="AS121" s="87"/>
      <c r="AT121" s="88"/>
      <c r="AU121" s="80"/>
      <c r="AV121" s="89"/>
      <c r="AW121" s="90"/>
      <c r="AX121" s="90"/>
      <c r="AY121" s="90"/>
      <c r="AZ121" s="77"/>
      <c r="BA121" s="77"/>
      <c r="BB121" s="77"/>
      <c r="BC121" s="77"/>
      <c r="BD121" s="52"/>
    </row>
    <row r="122" spans="1:56" s="17" customFormat="1" ht="33.75" hidden="1" customHeight="1" x14ac:dyDescent="0.25">
      <c r="A122" s="41"/>
      <c r="B122" s="41"/>
      <c r="C122" s="41"/>
      <c r="D122" s="41"/>
      <c r="F122" s="43"/>
      <c r="G122" s="49"/>
      <c r="H122" s="42"/>
      <c r="I122" s="42" t="s">
        <v>512</v>
      </c>
      <c r="J122" s="42" t="s">
        <v>512</v>
      </c>
      <c r="K122" s="50"/>
      <c r="L122" s="51"/>
      <c r="M122" s="51"/>
      <c r="N122" s="51"/>
      <c r="O122" s="50"/>
      <c r="P122" s="50"/>
      <c r="Q122" s="50"/>
      <c r="R122" s="50"/>
      <c r="S122" s="77"/>
      <c r="T122" s="77"/>
      <c r="U122" s="77"/>
      <c r="V122" s="77"/>
      <c r="W122" s="78"/>
      <c r="X122" s="78"/>
      <c r="Y122" s="78"/>
      <c r="Z122" s="78"/>
      <c r="AA122" s="77"/>
      <c r="AB122" s="77"/>
      <c r="AC122" s="77"/>
      <c r="AD122" s="77"/>
      <c r="AE122" s="78"/>
      <c r="AF122" s="78"/>
      <c r="AG122" s="78"/>
      <c r="AH122" s="78"/>
      <c r="AI122" s="44"/>
      <c r="AJ122" s="79"/>
      <c r="AK122" s="79"/>
      <c r="AL122" s="86"/>
      <c r="AM122" s="86"/>
      <c r="AN122" s="86"/>
      <c r="AO122" s="86"/>
      <c r="AP122" s="87"/>
      <c r="AQ122" s="87"/>
      <c r="AR122" s="87"/>
      <c r="AS122" s="87"/>
      <c r="AT122" s="88"/>
      <c r="AU122" s="80"/>
      <c r="AV122" s="89"/>
      <c r="AW122" s="90"/>
      <c r="AX122" s="90"/>
      <c r="AY122" s="90"/>
      <c r="AZ122" s="77"/>
      <c r="BA122" s="77"/>
      <c r="BB122" s="77"/>
      <c r="BC122" s="77"/>
      <c r="BD122" s="52"/>
    </row>
    <row r="123" spans="1:56" s="17" customFormat="1" ht="33.75" hidden="1" customHeight="1" x14ac:dyDescent="0.25">
      <c r="A123" s="41"/>
      <c r="B123" s="41"/>
      <c r="C123" s="41"/>
      <c r="D123" s="41"/>
      <c r="F123" s="43"/>
      <c r="G123" s="49"/>
      <c r="H123" s="42"/>
      <c r="I123" s="42" t="s">
        <v>512</v>
      </c>
      <c r="J123" s="42" t="s">
        <v>512</v>
      </c>
      <c r="K123" s="50"/>
      <c r="L123" s="51"/>
      <c r="M123" s="51"/>
      <c r="N123" s="51"/>
      <c r="O123" s="50"/>
      <c r="P123" s="50"/>
      <c r="Q123" s="50"/>
      <c r="R123" s="50"/>
      <c r="S123" s="77"/>
      <c r="T123" s="77"/>
      <c r="U123" s="77"/>
      <c r="V123" s="77"/>
      <c r="W123" s="78"/>
      <c r="X123" s="78"/>
      <c r="Y123" s="78"/>
      <c r="Z123" s="78"/>
      <c r="AA123" s="77"/>
      <c r="AB123" s="77"/>
      <c r="AC123" s="77"/>
      <c r="AD123" s="77"/>
      <c r="AE123" s="78"/>
      <c r="AF123" s="78"/>
      <c r="AG123" s="78"/>
      <c r="AH123" s="78"/>
      <c r="AI123" s="44"/>
      <c r="AJ123" s="79"/>
      <c r="AK123" s="79"/>
      <c r="AL123" s="86"/>
      <c r="AM123" s="86"/>
      <c r="AN123" s="86"/>
      <c r="AO123" s="86"/>
      <c r="AP123" s="87"/>
      <c r="AQ123" s="87"/>
      <c r="AR123" s="87"/>
      <c r="AS123" s="87"/>
      <c r="AT123" s="88"/>
      <c r="AU123" s="80"/>
      <c r="AV123" s="89"/>
      <c r="AW123" s="90"/>
      <c r="AX123" s="90"/>
      <c r="AY123" s="90"/>
      <c r="AZ123" s="77"/>
      <c r="BA123" s="77"/>
      <c r="BB123" s="77"/>
      <c r="BC123" s="77"/>
      <c r="BD123" s="52"/>
    </row>
    <row r="124" spans="1:56" s="17" customFormat="1" ht="33.75" hidden="1" customHeight="1" x14ac:dyDescent="0.25">
      <c r="A124" s="41"/>
      <c r="B124" s="41"/>
      <c r="C124" s="41"/>
      <c r="D124" s="41"/>
      <c r="F124" s="43"/>
      <c r="G124" s="49"/>
      <c r="H124" s="42"/>
      <c r="I124" s="42" t="s">
        <v>512</v>
      </c>
      <c r="J124" s="42" t="s">
        <v>512</v>
      </c>
      <c r="K124" s="50"/>
      <c r="L124" s="51"/>
      <c r="M124" s="51"/>
      <c r="N124" s="51"/>
      <c r="O124" s="50"/>
      <c r="P124" s="50"/>
      <c r="Q124" s="50"/>
      <c r="R124" s="50"/>
      <c r="S124" s="77"/>
      <c r="T124" s="77"/>
      <c r="U124" s="77"/>
      <c r="V124" s="77"/>
      <c r="W124" s="78"/>
      <c r="X124" s="78"/>
      <c r="Y124" s="78"/>
      <c r="Z124" s="78"/>
      <c r="AA124" s="77"/>
      <c r="AB124" s="77"/>
      <c r="AC124" s="77"/>
      <c r="AD124" s="77"/>
      <c r="AE124" s="78"/>
      <c r="AF124" s="78"/>
      <c r="AG124" s="78"/>
      <c r="AH124" s="78"/>
      <c r="AI124" s="44"/>
      <c r="AJ124" s="79"/>
      <c r="AK124" s="79"/>
      <c r="AL124" s="86"/>
      <c r="AM124" s="86"/>
      <c r="AN124" s="86"/>
      <c r="AO124" s="86"/>
      <c r="AP124" s="87"/>
      <c r="AQ124" s="87"/>
      <c r="AR124" s="87"/>
      <c r="AS124" s="87"/>
      <c r="AT124" s="88"/>
      <c r="AU124" s="80"/>
      <c r="AV124" s="89"/>
      <c r="AW124" s="90"/>
      <c r="AX124" s="90"/>
      <c r="AY124" s="90"/>
      <c r="AZ124" s="77"/>
      <c r="BA124" s="77"/>
      <c r="BB124" s="77"/>
      <c r="BC124" s="77"/>
      <c r="BD124" s="52"/>
    </row>
    <row r="125" spans="1:56" s="17" customFormat="1" ht="33.75" hidden="1" customHeight="1" x14ac:dyDescent="0.25">
      <c r="A125" s="41"/>
      <c r="B125" s="41"/>
      <c r="C125" s="41"/>
      <c r="D125" s="41"/>
      <c r="F125" s="43"/>
      <c r="G125" s="49"/>
      <c r="H125" s="42"/>
      <c r="I125" s="42" t="s">
        <v>512</v>
      </c>
      <c r="J125" s="42" t="s">
        <v>512</v>
      </c>
      <c r="K125" s="50"/>
      <c r="L125" s="51"/>
      <c r="M125" s="51"/>
      <c r="N125" s="51"/>
      <c r="O125" s="50"/>
      <c r="P125" s="50"/>
      <c r="Q125" s="50"/>
      <c r="R125" s="50"/>
      <c r="S125" s="77"/>
      <c r="T125" s="77"/>
      <c r="U125" s="77"/>
      <c r="V125" s="77"/>
      <c r="W125" s="78"/>
      <c r="X125" s="78"/>
      <c r="Y125" s="78"/>
      <c r="Z125" s="78"/>
      <c r="AA125" s="77"/>
      <c r="AB125" s="77"/>
      <c r="AC125" s="77"/>
      <c r="AD125" s="77"/>
      <c r="AE125" s="78"/>
      <c r="AF125" s="78"/>
      <c r="AG125" s="78"/>
      <c r="AH125" s="78"/>
      <c r="AI125" s="44"/>
      <c r="AJ125" s="79"/>
      <c r="AK125" s="79"/>
      <c r="AL125" s="86"/>
      <c r="AM125" s="86"/>
      <c r="AN125" s="86"/>
      <c r="AO125" s="86"/>
      <c r="AP125" s="87"/>
      <c r="AQ125" s="87"/>
      <c r="AR125" s="87"/>
      <c r="AS125" s="87"/>
      <c r="AT125" s="88"/>
      <c r="AU125" s="80"/>
      <c r="AV125" s="89"/>
      <c r="AW125" s="90"/>
      <c r="AX125" s="90"/>
      <c r="AY125" s="90"/>
      <c r="AZ125" s="77"/>
      <c r="BA125" s="77"/>
      <c r="BB125" s="77"/>
      <c r="BC125" s="77"/>
      <c r="BD125" s="52"/>
    </row>
    <row r="126" spans="1:56" s="17" customFormat="1" ht="33.75" hidden="1" customHeight="1" x14ac:dyDescent="0.25">
      <c r="A126" s="41"/>
      <c r="B126" s="41"/>
      <c r="C126" s="41"/>
      <c r="D126" s="41"/>
      <c r="F126" s="43"/>
      <c r="G126" s="49"/>
      <c r="H126" s="42"/>
      <c r="I126" s="42" t="s">
        <v>512</v>
      </c>
      <c r="J126" s="42" t="s">
        <v>512</v>
      </c>
      <c r="K126" s="50"/>
      <c r="L126" s="51"/>
      <c r="M126" s="51"/>
      <c r="N126" s="51"/>
      <c r="O126" s="50"/>
      <c r="P126" s="50"/>
      <c r="Q126" s="50"/>
      <c r="R126" s="50"/>
      <c r="S126" s="77"/>
      <c r="T126" s="77"/>
      <c r="U126" s="77"/>
      <c r="V126" s="77"/>
      <c r="W126" s="78"/>
      <c r="X126" s="78"/>
      <c r="Y126" s="78"/>
      <c r="Z126" s="78"/>
      <c r="AA126" s="77"/>
      <c r="AB126" s="77"/>
      <c r="AC126" s="77"/>
      <c r="AD126" s="77"/>
      <c r="AE126" s="78"/>
      <c r="AF126" s="78"/>
      <c r="AG126" s="78"/>
      <c r="AH126" s="78"/>
      <c r="AI126" s="44"/>
      <c r="AJ126" s="79"/>
      <c r="AK126" s="79"/>
      <c r="AL126" s="86"/>
      <c r="AM126" s="86"/>
      <c r="AN126" s="86"/>
      <c r="AO126" s="86"/>
      <c r="AP126" s="87"/>
      <c r="AQ126" s="87"/>
      <c r="AR126" s="87"/>
      <c r="AS126" s="87"/>
      <c r="AT126" s="88"/>
      <c r="AU126" s="80"/>
      <c r="AV126" s="89"/>
      <c r="AW126" s="90"/>
      <c r="AX126" s="90"/>
      <c r="AY126" s="90"/>
      <c r="AZ126" s="77"/>
      <c r="BA126" s="77"/>
      <c r="BB126" s="77"/>
      <c r="BC126" s="77"/>
      <c r="BD126" s="52"/>
    </row>
    <row r="127" spans="1:56" s="17" customFormat="1" ht="35.1" customHeight="1" x14ac:dyDescent="0.25">
      <c r="A127" s="41" t="s">
        <v>296</v>
      </c>
      <c r="B127" s="41" t="s">
        <v>297</v>
      </c>
      <c r="C127" s="41" t="s">
        <v>298</v>
      </c>
      <c r="D127" s="41" t="s">
        <v>299</v>
      </c>
      <c r="E127" s="17" t="s">
        <v>24</v>
      </c>
      <c r="F127" s="43"/>
      <c r="G127" s="49" t="s">
        <v>88</v>
      </c>
      <c r="H127" s="42" t="s">
        <v>22</v>
      </c>
      <c r="I127" s="42" t="s">
        <v>81</v>
      </c>
      <c r="J127" s="42" t="s">
        <v>27</v>
      </c>
      <c r="K127" s="50">
        <v>4500</v>
      </c>
      <c r="L127" s="50">
        <v>1200</v>
      </c>
      <c r="M127" s="51">
        <v>900</v>
      </c>
      <c r="N127" s="51">
        <v>700</v>
      </c>
      <c r="O127" s="50" t="e">
        <v>#REF!</v>
      </c>
      <c r="P127" s="50" t="e">
        <v>#REF!</v>
      </c>
      <c r="Q127" s="50" t="e">
        <v>#REF!</v>
      </c>
      <c r="R127" s="50" t="e">
        <v>#REF!</v>
      </c>
      <c r="S127" s="77"/>
      <c r="T127" s="77"/>
      <c r="U127" s="77"/>
      <c r="V127" s="77"/>
      <c r="W127" s="78"/>
      <c r="X127" s="78"/>
      <c r="Y127" s="78"/>
      <c r="Z127" s="78"/>
      <c r="AA127" s="77"/>
      <c r="AB127" s="77"/>
      <c r="AC127" s="77"/>
      <c r="AD127" s="77"/>
      <c r="AE127" s="78"/>
      <c r="AF127" s="78"/>
      <c r="AG127" s="78"/>
      <c r="AH127" s="78"/>
      <c r="AI127" s="44">
        <v>8.0474444444444444</v>
      </c>
      <c r="AJ127" s="79"/>
      <c r="AK127" s="79" t="e">
        <v>#REF!</v>
      </c>
      <c r="AL127" s="86" t="e">
        <v>#REF!</v>
      </c>
      <c r="AM127" s="86" t="e">
        <v>#REF!</v>
      </c>
      <c r="AN127" s="86" t="e">
        <v>#REF!</v>
      </c>
      <c r="AO127" s="86" t="e">
        <v>#REF!</v>
      </c>
      <c r="AP127" s="87" t="e">
        <v>#REF!</v>
      </c>
      <c r="AQ127" s="87" t="e">
        <v>#REF!</v>
      </c>
      <c r="AR127" s="87" t="e">
        <v>#REF!</v>
      </c>
      <c r="AS127" s="87" t="e">
        <v>#REF!</v>
      </c>
      <c r="AT127" s="88" t="e">
        <v>#REF!</v>
      </c>
      <c r="AU127" s="80" t="s">
        <v>24</v>
      </c>
      <c r="AV127" s="89">
        <v>1190</v>
      </c>
      <c r="AW127" s="90">
        <v>530</v>
      </c>
      <c r="AX127" s="90">
        <v>350</v>
      </c>
      <c r="AY127" s="90">
        <v>210</v>
      </c>
      <c r="AZ127" s="77">
        <v>1020</v>
      </c>
      <c r="BA127" s="77">
        <v>450</v>
      </c>
      <c r="BB127" s="77">
        <v>300</v>
      </c>
      <c r="BC127" s="77">
        <v>180</v>
      </c>
      <c r="BD127" s="52" t="e">
        <v>#REF!</v>
      </c>
    </row>
    <row r="128" spans="1:56" s="17" customFormat="1" ht="35.1" hidden="1" customHeight="1" x14ac:dyDescent="0.25">
      <c r="A128" s="41"/>
      <c r="B128" s="41"/>
      <c r="C128" s="41"/>
      <c r="D128" s="41"/>
      <c r="F128" s="43"/>
      <c r="G128" s="49"/>
      <c r="H128" s="42"/>
      <c r="I128" s="42" t="s">
        <v>512</v>
      </c>
      <c r="J128" s="42" t="s">
        <v>512</v>
      </c>
      <c r="K128" s="50"/>
      <c r="L128" s="50"/>
      <c r="M128" s="51"/>
      <c r="N128" s="51"/>
      <c r="O128" s="50"/>
      <c r="P128" s="50"/>
      <c r="Q128" s="50"/>
      <c r="R128" s="50"/>
      <c r="S128" s="77"/>
      <c r="T128" s="77"/>
      <c r="U128" s="77"/>
      <c r="V128" s="77"/>
      <c r="W128" s="78"/>
      <c r="X128" s="78"/>
      <c r="Y128" s="78"/>
      <c r="Z128" s="78"/>
      <c r="AA128" s="77"/>
      <c r="AB128" s="77"/>
      <c r="AC128" s="77"/>
      <c r="AD128" s="77"/>
      <c r="AE128" s="78"/>
      <c r="AF128" s="78"/>
      <c r="AG128" s="78"/>
      <c r="AH128" s="78"/>
      <c r="AI128" s="44"/>
      <c r="AJ128" s="79"/>
      <c r="AK128" s="79"/>
      <c r="AL128" s="86"/>
      <c r="AM128" s="86"/>
      <c r="AN128" s="86"/>
      <c r="AO128" s="86"/>
      <c r="AP128" s="87"/>
      <c r="AQ128" s="87"/>
      <c r="AR128" s="87"/>
      <c r="AS128" s="87"/>
      <c r="AT128" s="88"/>
      <c r="AU128" s="80"/>
      <c r="AV128" s="89"/>
      <c r="AW128" s="90"/>
      <c r="AX128" s="90"/>
      <c r="AY128" s="90"/>
      <c r="AZ128" s="77"/>
      <c r="BA128" s="77"/>
      <c r="BB128" s="77"/>
      <c r="BC128" s="77"/>
      <c r="BD128" s="52"/>
    </row>
    <row r="129" spans="1:56" s="17" customFormat="1" ht="35.1" hidden="1" customHeight="1" x14ac:dyDescent="0.25">
      <c r="A129" s="41"/>
      <c r="B129" s="41"/>
      <c r="C129" s="41"/>
      <c r="D129" s="41"/>
      <c r="F129" s="43"/>
      <c r="G129" s="49"/>
      <c r="H129" s="42"/>
      <c r="I129" s="42" t="s">
        <v>512</v>
      </c>
      <c r="J129" s="42" t="s">
        <v>512</v>
      </c>
      <c r="K129" s="50"/>
      <c r="L129" s="50"/>
      <c r="M129" s="51"/>
      <c r="N129" s="51"/>
      <c r="O129" s="50"/>
      <c r="P129" s="50"/>
      <c r="Q129" s="50"/>
      <c r="R129" s="50"/>
      <c r="S129" s="77"/>
      <c r="T129" s="77"/>
      <c r="U129" s="77"/>
      <c r="V129" s="77"/>
      <c r="W129" s="78"/>
      <c r="X129" s="78"/>
      <c r="Y129" s="78"/>
      <c r="Z129" s="78"/>
      <c r="AA129" s="77"/>
      <c r="AB129" s="77"/>
      <c r="AC129" s="77"/>
      <c r="AD129" s="77"/>
      <c r="AE129" s="78"/>
      <c r="AF129" s="78"/>
      <c r="AG129" s="78"/>
      <c r="AH129" s="78"/>
      <c r="AI129" s="44"/>
      <c r="AJ129" s="79"/>
      <c r="AK129" s="79"/>
      <c r="AL129" s="86"/>
      <c r="AM129" s="86"/>
      <c r="AN129" s="86"/>
      <c r="AO129" s="86"/>
      <c r="AP129" s="87"/>
      <c r="AQ129" s="87"/>
      <c r="AR129" s="87"/>
      <c r="AS129" s="87"/>
      <c r="AT129" s="88"/>
      <c r="AU129" s="80"/>
      <c r="AV129" s="89"/>
      <c r="AW129" s="90"/>
      <c r="AX129" s="90"/>
      <c r="AY129" s="90"/>
      <c r="AZ129" s="77"/>
      <c r="BA129" s="77"/>
      <c r="BB129" s="77"/>
      <c r="BC129" s="77"/>
      <c r="BD129" s="52"/>
    </row>
    <row r="130" spans="1:56" s="17" customFormat="1" ht="35.1" hidden="1" customHeight="1" x14ac:dyDescent="0.25">
      <c r="A130" s="41"/>
      <c r="B130" s="41"/>
      <c r="C130" s="41"/>
      <c r="D130" s="41"/>
      <c r="F130" s="43"/>
      <c r="G130" s="49"/>
      <c r="H130" s="42"/>
      <c r="I130" s="42" t="s">
        <v>512</v>
      </c>
      <c r="J130" s="42" t="s">
        <v>512</v>
      </c>
      <c r="K130" s="50"/>
      <c r="L130" s="50"/>
      <c r="M130" s="51"/>
      <c r="N130" s="51"/>
      <c r="O130" s="50"/>
      <c r="P130" s="50"/>
      <c r="Q130" s="50"/>
      <c r="R130" s="50"/>
      <c r="S130" s="77"/>
      <c r="T130" s="77"/>
      <c r="U130" s="77"/>
      <c r="V130" s="77"/>
      <c r="W130" s="78"/>
      <c r="X130" s="78"/>
      <c r="Y130" s="78"/>
      <c r="Z130" s="78"/>
      <c r="AA130" s="77"/>
      <c r="AB130" s="77"/>
      <c r="AC130" s="77"/>
      <c r="AD130" s="77"/>
      <c r="AE130" s="78"/>
      <c r="AF130" s="78"/>
      <c r="AG130" s="78"/>
      <c r="AH130" s="78"/>
      <c r="AI130" s="44"/>
      <c r="AJ130" s="79"/>
      <c r="AK130" s="79"/>
      <c r="AL130" s="86"/>
      <c r="AM130" s="86"/>
      <c r="AN130" s="86"/>
      <c r="AO130" s="86"/>
      <c r="AP130" s="87"/>
      <c r="AQ130" s="87"/>
      <c r="AR130" s="87"/>
      <c r="AS130" s="87"/>
      <c r="AT130" s="88"/>
      <c r="AU130" s="80"/>
      <c r="AV130" s="89"/>
      <c r="AW130" s="90"/>
      <c r="AX130" s="90"/>
      <c r="AY130" s="90"/>
      <c r="AZ130" s="77"/>
      <c r="BA130" s="77"/>
      <c r="BB130" s="77"/>
      <c r="BC130" s="77"/>
      <c r="BD130" s="52"/>
    </row>
    <row r="131" spans="1:56" s="17" customFormat="1" ht="35.1" hidden="1" customHeight="1" x14ac:dyDescent="0.25">
      <c r="A131" s="41"/>
      <c r="B131" s="41"/>
      <c r="C131" s="41"/>
      <c r="D131" s="41"/>
      <c r="F131" s="43"/>
      <c r="G131" s="49"/>
      <c r="H131" s="42"/>
      <c r="I131" s="42" t="s">
        <v>512</v>
      </c>
      <c r="J131" s="42" t="s">
        <v>512</v>
      </c>
      <c r="K131" s="50"/>
      <c r="L131" s="50"/>
      <c r="M131" s="51"/>
      <c r="N131" s="51"/>
      <c r="O131" s="50"/>
      <c r="P131" s="50"/>
      <c r="Q131" s="50"/>
      <c r="R131" s="50"/>
      <c r="S131" s="77"/>
      <c r="T131" s="77"/>
      <c r="U131" s="77"/>
      <c r="V131" s="77"/>
      <c r="W131" s="78"/>
      <c r="X131" s="78"/>
      <c r="Y131" s="78"/>
      <c r="Z131" s="78"/>
      <c r="AA131" s="77"/>
      <c r="AB131" s="77"/>
      <c r="AC131" s="77"/>
      <c r="AD131" s="77"/>
      <c r="AE131" s="78"/>
      <c r="AF131" s="78"/>
      <c r="AG131" s="78"/>
      <c r="AH131" s="78"/>
      <c r="AI131" s="44"/>
      <c r="AJ131" s="79"/>
      <c r="AK131" s="79"/>
      <c r="AL131" s="86"/>
      <c r="AM131" s="86"/>
      <c r="AN131" s="86"/>
      <c r="AO131" s="86"/>
      <c r="AP131" s="87"/>
      <c r="AQ131" s="87"/>
      <c r="AR131" s="87"/>
      <c r="AS131" s="87"/>
      <c r="AT131" s="88"/>
      <c r="AU131" s="80"/>
      <c r="AV131" s="89"/>
      <c r="AW131" s="90"/>
      <c r="AX131" s="90"/>
      <c r="AY131" s="90"/>
      <c r="AZ131" s="77"/>
      <c r="BA131" s="77"/>
      <c r="BB131" s="77"/>
      <c r="BC131" s="77"/>
      <c r="BD131" s="52"/>
    </row>
    <row r="132" spans="1:56" s="17" customFormat="1" ht="35.1" hidden="1" customHeight="1" x14ac:dyDescent="0.25">
      <c r="A132" s="41"/>
      <c r="B132" s="41"/>
      <c r="C132" s="41"/>
      <c r="D132" s="41"/>
      <c r="F132" s="43"/>
      <c r="G132" s="49"/>
      <c r="H132" s="42"/>
      <c r="I132" s="42" t="s">
        <v>512</v>
      </c>
      <c r="J132" s="42" t="s">
        <v>512</v>
      </c>
      <c r="K132" s="50"/>
      <c r="L132" s="50"/>
      <c r="M132" s="51"/>
      <c r="N132" s="51"/>
      <c r="O132" s="50"/>
      <c r="P132" s="50"/>
      <c r="Q132" s="50"/>
      <c r="R132" s="50"/>
      <c r="S132" s="77"/>
      <c r="T132" s="77"/>
      <c r="U132" s="77"/>
      <c r="V132" s="77"/>
      <c r="W132" s="78"/>
      <c r="X132" s="78"/>
      <c r="Y132" s="78"/>
      <c r="Z132" s="78"/>
      <c r="AA132" s="77"/>
      <c r="AB132" s="77"/>
      <c r="AC132" s="77"/>
      <c r="AD132" s="77"/>
      <c r="AE132" s="78"/>
      <c r="AF132" s="78"/>
      <c r="AG132" s="78"/>
      <c r="AH132" s="78"/>
      <c r="AI132" s="44"/>
      <c r="AJ132" s="79"/>
      <c r="AK132" s="79"/>
      <c r="AL132" s="86"/>
      <c r="AM132" s="86"/>
      <c r="AN132" s="86"/>
      <c r="AO132" s="86"/>
      <c r="AP132" s="87"/>
      <c r="AQ132" s="87"/>
      <c r="AR132" s="87"/>
      <c r="AS132" s="87"/>
      <c r="AT132" s="88"/>
      <c r="AU132" s="80"/>
      <c r="AV132" s="89"/>
      <c r="AW132" s="90"/>
      <c r="AX132" s="90"/>
      <c r="AY132" s="90"/>
      <c r="AZ132" s="77"/>
      <c r="BA132" s="77"/>
      <c r="BB132" s="77"/>
      <c r="BC132" s="77"/>
      <c r="BD132" s="52"/>
    </row>
    <row r="133" spans="1:56" s="17" customFormat="1" ht="35.1" hidden="1" customHeight="1" x14ac:dyDescent="0.25">
      <c r="A133" s="41"/>
      <c r="B133" s="41"/>
      <c r="C133" s="41"/>
      <c r="D133" s="41"/>
      <c r="F133" s="43"/>
      <c r="G133" s="49"/>
      <c r="H133" s="42"/>
      <c r="I133" s="42" t="s">
        <v>512</v>
      </c>
      <c r="J133" s="42" t="s">
        <v>512</v>
      </c>
      <c r="K133" s="50"/>
      <c r="L133" s="50"/>
      <c r="M133" s="51"/>
      <c r="N133" s="51"/>
      <c r="O133" s="50"/>
      <c r="P133" s="50"/>
      <c r="Q133" s="50"/>
      <c r="R133" s="50"/>
      <c r="S133" s="77"/>
      <c r="T133" s="77"/>
      <c r="U133" s="77"/>
      <c r="V133" s="77"/>
      <c r="W133" s="78"/>
      <c r="X133" s="78"/>
      <c r="Y133" s="78"/>
      <c r="Z133" s="78"/>
      <c r="AA133" s="77"/>
      <c r="AB133" s="77"/>
      <c r="AC133" s="77"/>
      <c r="AD133" s="77"/>
      <c r="AE133" s="78"/>
      <c r="AF133" s="78"/>
      <c r="AG133" s="78"/>
      <c r="AH133" s="78"/>
      <c r="AI133" s="44"/>
      <c r="AJ133" s="79"/>
      <c r="AK133" s="79"/>
      <c r="AL133" s="86"/>
      <c r="AM133" s="86"/>
      <c r="AN133" s="86"/>
      <c r="AO133" s="86"/>
      <c r="AP133" s="87"/>
      <c r="AQ133" s="87"/>
      <c r="AR133" s="87"/>
      <c r="AS133" s="87"/>
      <c r="AT133" s="88"/>
      <c r="AU133" s="80"/>
      <c r="AV133" s="89"/>
      <c r="AW133" s="90"/>
      <c r="AX133" s="90"/>
      <c r="AY133" s="90"/>
      <c r="AZ133" s="77"/>
      <c r="BA133" s="77"/>
      <c r="BB133" s="77"/>
      <c r="BC133" s="77"/>
      <c r="BD133" s="52"/>
    </row>
    <row r="134" spans="1:56" s="17" customFormat="1" ht="35.1" customHeight="1" x14ac:dyDescent="0.25">
      <c r="A134" s="41" t="s">
        <v>300</v>
      </c>
      <c r="B134" s="41" t="s">
        <v>301</v>
      </c>
      <c r="C134" s="41" t="s">
        <v>302</v>
      </c>
      <c r="D134" s="41" t="s">
        <v>303</v>
      </c>
      <c r="E134" s="17" t="s">
        <v>24</v>
      </c>
      <c r="F134" s="43"/>
      <c r="G134" s="49" t="s">
        <v>89</v>
      </c>
      <c r="H134" s="42" t="s">
        <v>22</v>
      </c>
      <c r="I134" s="42" t="s">
        <v>27</v>
      </c>
      <c r="J134" s="42" t="s">
        <v>78</v>
      </c>
      <c r="K134" s="50">
        <v>6000</v>
      </c>
      <c r="L134" s="50">
        <v>1500</v>
      </c>
      <c r="M134" s="50">
        <v>1100</v>
      </c>
      <c r="N134" s="51">
        <v>900</v>
      </c>
      <c r="O134" s="50" t="e">
        <v>#REF!</v>
      </c>
      <c r="P134" s="50" t="e">
        <v>#REF!</v>
      </c>
      <c r="Q134" s="50" t="e">
        <v>#REF!</v>
      </c>
      <c r="R134" s="50" t="e">
        <v>#REF!</v>
      </c>
      <c r="S134" s="77"/>
      <c r="T134" s="77"/>
      <c r="U134" s="77"/>
      <c r="V134" s="77"/>
      <c r="W134" s="78"/>
      <c r="X134" s="78"/>
      <c r="Y134" s="78"/>
      <c r="Z134" s="78"/>
      <c r="AA134" s="77"/>
      <c r="AB134" s="77"/>
      <c r="AC134" s="77"/>
      <c r="AD134" s="77"/>
      <c r="AE134" s="78"/>
      <c r="AF134" s="78"/>
      <c r="AG134" s="78"/>
      <c r="AH134" s="78"/>
      <c r="AI134" s="44">
        <v>7.9859999999999998</v>
      </c>
      <c r="AJ134" s="79"/>
      <c r="AK134" s="79" t="e">
        <v>#REF!</v>
      </c>
      <c r="AL134" s="86" t="e">
        <v>#REF!</v>
      </c>
      <c r="AM134" s="86" t="e">
        <v>#REF!</v>
      </c>
      <c r="AN134" s="86" t="e">
        <v>#REF!</v>
      </c>
      <c r="AO134" s="86" t="e">
        <v>#REF!</v>
      </c>
      <c r="AP134" s="87" t="e">
        <v>#REF!</v>
      </c>
      <c r="AQ134" s="87" t="e">
        <v>#REF!</v>
      </c>
      <c r="AR134" s="87" t="e">
        <v>#REF!</v>
      </c>
      <c r="AS134" s="87" t="e">
        <v>#REF!</v>
      </c>
      <c r="AT134" s="88" t="e">
        <v>#REF!</v>
      </c>
      <c r="AU134" s="80" t="s">
        <v>24</v>
      </c>
      <c r="AV134" s="89">
        <v>700</v>
      </c>
      <c r="AW134" s="90">
        <v>350</v>
      </c>
      <c r="AX134" s="90">
        <v>250</v>
      </c>
      <c r="AY134" s="90">
        <v>180</v>
      </c>
      <c r="AZ134" s="77">
        <v>600</v>
      </c>
      <c r="BA134" s="77">
        <v>300</v>
      </c>
      <c r="BB134" s="77">
        <v>210</v>
      </c>
      <c r="BC134" s="77">
        <v>150</v>
      </c>
      <c r="BD134" s="52" t="e">
        <v>#REF!</v>
      </c>
    </row>
    <row r="135" spans="1:56" s="17" customFormat="1" ht="35.1" hidden="1" customHeight="1" x14ac:dyDescent="0.25">
      <c r="A135" s="41"/>
      <c r="B135" s="41"/>
      <c r="C135" s="41"/>
      <c r="D135" s="41"/>
      <c r="F135" s="43"/>
      <c r="G135" s="49"/>
      <c r="H135" s="42"/>
      <c r="I135" s="42" t="s">
        <v>512</v>
      </c>
      <c r="J135" s="42" t="s">
        <v>512</v>
      </c>
      <c r="K135" s="50"/>
      <c r="L135" s="50"/>
      <c r="M135" s="50"/>
      <c r="N135" s="51"/>
      <c r="O135" s="50"/>
      <c r="P135" s="50"/>
      <c r="Q135" s="50"/>
      <c r="R135" s="50"/>
      <c r="S135" s="77"/>
      <c r="T135" s="77"/>
      <c r="U135" s="77"/>
      <c r="V135" s="77"/>
      <c r="W135" s="78"/>
      <c r="X135" s="78"/>
      <c r="Y135" s="78"/>
      <c r="Z135" s="78"/>
      <c r="AA135" s="77"/>
      <c r="AB135" s="77"/>
      <c r="AC135" s="77"/>
      <c r="AD135" s="77"/>
      <c r="AE135" s="78"/>
      <c r="AF135" s="78"/>
      <c r="AG135" s="78"/>
      <c r="AH135" s="78"/>
      <c r="AI135" s="44"/>
      <c r="AJ135" s="79"/>
      <c r="AK135" s="79"/>
      <c r="AL135" s="86"/>
      <c r="AM135" s="86"/>
      <c r="AN135" s="86"/>
      <c r="AO135" s="86"/>
      <c r="AP135" s="87"/>
      <c r="AQ135" s="87"/>
      <c r="AR135" s="87"/>
      <c r="AS135" s="87"/>
      <c r="AT135" s="88"/>
      <c r="AU135" s="80"/>
      <c r="AV135" s="89"/>
      <c r="AW135" s="90"/>
      <c r="AX135" s="90"/>
      <c r="AY135" s="90"/>
      <c r="AZ135" s="77"/>
      <c r="BA135" s="77"/>
      <c r="BB135" s="77"/>
      <c r="BC135" s="77"/>
      <c r="BD135" s="52"/>
    </row>
    <row r="136" spans="1:56" s="17" customFormat="1" ht="35.1" hidden="1" customHeight="1" x14ac:dyDescent="0.25">
      <c r="A136" s="41"/>
      <c r="B136" s="41"/>
      <c r="C136" s="41"/>
      <c r="D136" s="41"/>
      <c r="F136" s="43"/>
      <c r="G136" s="49"/>
      <c r="H136" s="42"/>
      <c r="I136" s="42" t="s">
        <v>512</v>
      </c>
      <c r="J136" s="42" t="s">
        <v>512</v>
      </c>
      <c r="K136" s="50"/>
      <c r="L136" s="50"/>
      <c r="M136" s="50"/>
      <c r="N136" s="51"/>
      <c r="O136" s="50"/>
      <c r="P136" s="50"/>
      <c r="Q136" s="50"/>
      <c r="R136" s="50"/>
      <c r="S136" s="77"/>
      <c r="T136" s="77"/>
      <c r="U136" s="77"/>
      <c r="V136" s="77"/>
      <c r="W136" s="78"/>
      <c r="X136" s="78"/>
      <c r="Y136" s="78"/>
      <c r="Z136" s="78"/>
      <c r="AA136" s="77"/>
      <c r="AB136" s="77"/>
      <c r="AC136" s="77"/>
      <c r="AD136" s="77"/>
      <c r="AE136" s="78"/>
      <c r="AF136" s="78"/>
      <c r="AG136" s="78"/>
      <c r="AH136" s="78"/>
      <c r="AI136" s="44"/>
      <c r="AJ136" s="79"/>
      <c r="AK136" s="79"/>
      <c r="AL136" s="86"/>
      <c r="AM136" s="86"/>
      <c r="AN136" s="86"/>
      <c r="AO136" s="86"/>
      <c r="AP136" s="87"/>
      <c r="AQ136" s="87"/>
      <c r="AR136" s="87"/>
      <c r="AS136" s="87"/>
      <c r="AT136" s="88"/>
      <c r="AU136" s="80"/>
      <c r="AV136" s="89"/>
      <c r="AW136" s="90"/>
      <c r="AX136" s="90"/>
      <c r="AY136" s="90"/>
      <c r="AZ136" s="77"/>
      <c r="BA136" s="77"/>
      <c r="BB136" s="77"/>
      <c r="BC136" s="77"/>
      <c r="BD136" s="52"/>
    </row>
    <row r="137" spans="1:56" s="17" customFormat="1" ht="35.1" hidden="1" customHeight="1" x14ac:dyDescent="0.25">
      <c r="A137" s="41"/>
      <c r="B137" s="41"/>
      <c r="C137" s="41"/>
      <c r="D137" s="41"/>
      <c r="F137" s="43"/>
      <c r="G137" s="49"/>
      <c r="H137" s="42"/>
      <c r="I137" s="42" t="s">
        <v>512</v>
      </c>
      <c r="J137" s="42" t="s">
        <v>512</v>
      </c>
      <c r="K137" s="50"/>
      <c r="L137" s="50"/>
      <c r="M137" s="50"/>
      <c r="N137" s="51"/>
      <c r="O137" s="50"/>
      <c r="P137" s="50"/>
      <c r="Q137" s="50"/>
      <c r="R137" s="50"/>
      <c r="S137" s="77"/>
      <c r="T137" s="77"/>
      <c r="U137" s="77"/>
      <c r="V137" s="77"/>
      <c r="W137" s="78"/>
      <c r="X137" s="78"/>
      <c r="Y137" s="78"/>
      <c r="Z137" s="78"/>
      <c r="AA137" s="77"/>
      <c r="AB137" s="77"/>
      <c r="AC137" s="77"/>
      <c r="AD137" s="77"/>
      <c r="AE137" s="78"/>
      <c r="AF137" s="78"/>
      <c r="AG137" s="78"/>
      <c r="AH137" s="78"/>
      <c r="AI137" s="44"/>
      <c r="AJ137" s="79"/>
      <c r="AK137" s="79"/>
      <c r="AL137" s="86"/>
      <c r="AM137" s="86"/>
      <c r="AN137" s="86"/>
      <c r="AO137" s="86"/>
      <c r="AP137" s="87"/>
      <c r="AQ137" s="87"/>
      <c r="AR137" s="87"/>
      <c r="AS137" s="87"/>
      <c r="AT137" s="88"/>
      <c r="AU137" s="80"/>
      <c r="AV137" s="89"/>
      <c r="AW137" s="90"/>
      <c r="AX137" s="90"/>
      <c r="AY137" s="90"/>
      <c r="AZ137" s="77"/>
      <c r="BA137" s="77"/>
      <c r="BB137" s="77"/>
      <c r="BC137" s="77"/>
      <c r="BD137" s="52"/>
    </row>
    <row r="138" spans="1:56" s="17" customFormat="1" ht="35.1" hidden="1" customHeight="1" x14ac:dyDescent="0.25">
      <c r="A138" s="41"/>
      <c r="B138" s="41"/>
      <c r="C138" s="41"/>
      <c r="D138" s="41"/>
      <c r="F138" s="43"/>
      <c r="G138" s="49"/>
      <c r="H138" s="42"/>
      <c r="I138" s="42" t="s">
        <v>512</v>
      </c>
      <c r="J138" s="42" t="s">
        <v>512</v>
      </c>
      <c r="K138" s="50"/>
      <c r="L138" s="50"/>
      <c r="M138" s="50"/>
      <c r="N138" s="51"/>
      <c r="O138" s="50"/>
      <c r="P138" s="50"/>
      <c r="Q138" s="50"/>
      <c r="R138" s="50"/>
      <c r="S138" s="77"/>
      <c r="T138" s="77"/>
      <c r="U138" s="77"/>
      <c r="V138" s="77"/>
      <c r="W138" s="78"/>
      <c r="X138" s="78"/>
      <c r="Y138" s="78"/>
      <c r="Z138" s="78"/>
      <c r="AA138" s="77"/>
      <c r="AB138" s="77"/>
      <c r="AC138" s="77"/>
      <c r="AD138" s="77"/>
      <c r="AE138" s="78"/>
      <c r="AF138" s="78"/>
      <c r="AG138" s="78"/>
      <c r="AH138" s="78"/>
      <c r="AI138" s="44"/>
      <c r="AJ138" s="79"/>
      <c r="AK138" s="79"/>
      <c r="AL138" s="86"/>
      <c r="AM138" s="86"/>
      <c r="AN138" s="86"/>
      <c r="AO138" s="86"/>
      <c r="AP138" s="87"/>
      <c r="AQ138" s="87"/>
      <c r="AR138" s="87"/>
      <c r="AS138" s="87"/>
      <c r="AT138" s="88"/>
      <c r="AU138" s="80"/>
      <c r="AV138" s="89"/>
      <c r="AW138" s="90"/>
      <c r="AX138" s="90"/>
      <c r="AY138" s="90"/>
      <c r="AZ138" s="77"/>
      <c r="BA138" s="77"/>
      <c r="BB138" s="77"/>
      <c r="BC138" s="77"/>
      <c r="BD138" s="52"/>
    </row>
    <row r="139" spans="1:56" s="17" customFormat="1" ht="35.1" hidden="1" customHeight="1" x14ac:dyDescent="0.25">
      <c r="A139" s="41"/>
      <c r="B139" s="41"/>
      <c r="C139" s="41"/>
      <c r="D139" s="41"/>
      <c r="F139" s="43"/>
      <c r="G139" s="49"/>
      <c r="H139" s="42"/>
      <c r="I139" s="42" t="s">
        <v>512</v>
      </c>
      <c r="J139" s="42" t="s">
        <v>512</v>
      </c>
      <c r="K139" s="50"/>
      <c r="L139" s="50"/>
      <c r="M139" s="50"/>
      <c r="N139" s="51"/>
      <c r="O139" s="50"/>
      <c r="P139" s="50"/>
      <c r="Q139" s="50"/>
      <c r="R139" s="50"/>
      <c r="S139" s="77"/>
      <c r="T139" s="77"/>
      <c r="U139" s="77"/>
      <c r="V139" s="77"/>
      <c r="W139" s="78"/>
      <c r="X139" s="78"/>
      <c r="Y139" s="78"/>
      <c r="Z139" s="78"/>
      <c r="AA139" s="77"/>
      <c r="AB139" s="77"/>
      <c r="AC139" s="77"/>
      <c r="AD139" s="77"/>
      <c r="AE139" s="78"/>
      <c r="AF139" s="78"/>
      <c r="AG139" s="78"/>
      <c r="AH139" s="78"/>
      <c r="AI139" s="44"/>
      <c r="AJ139" s="79"/>
      <c r="AK139" s="79"/>
      <c r="AL139" s="86"/>
      <c r="AM139" s="86"/>
      <c r="AN139" s="86"/>
      <c r="AO139" s="86"/>
      <c r="AP139" s="87"/>
      <c r="AQ139" s="87"/>
      <c r="AR139" s="87"/>
      <c r="AS139" s="87"/>
      <c r="AT139" s="88"/>
      <c r="AU139" s="80"/>
      <c r="AV139" s="89"/>
      <c r="AW139" s="90"/>
      <c r="AX139" s="90"/>
      <c r="AY139" s="90"/>
      <c r="AZ139" s="77"/>
      <c r="BA139" s="77"/>
      <c r="BB139" s="77"/>
      <c r="BC139" s="77"/>
      <c r="BD139" s="52"/>
    </row>
    <row r="140" spans="1:56" s="17" customFormat="1" ht="35.1" hidden="1" customHeight="1" x14ac:dyDescent="0.25">
      <c r="A140" s="41"/>
      <c r="B140" s="41"/>
      <c r="C140" s="41"/>
      <c r="D140" s="41"/>
      <c r="F140" s="43"/>
      <c r="G140" s="49"/>
      <c r="H140" s="42"/>
      <c r="I140" s="42" t="s">
        <v>512</v>
      </c>
      <c r="J140" s="42" t="s">
        <v>512</v>
      </c>
      <c r="K140" s="50"/>
      <c r="L140" s="50"/>
      <c r="M140" s="50"/>
      <c r="N140" s="51"/>
      <c r="O140" s="50"/>
      <c r="P140" s="50"/>
      <c r="Q140" s="50"/>
      <c r="R140" s="50"/>
      <c r="S140" s="77"/>
      <c r="T140" s="77"/>
      <c r="U140" s="77"/>
      <c r="V140" s="77"/>
      <c r="W140" s="78"/>
      <c r="X140" s="78"/>
      <c r="Y140" s="78"/>
      <c r="Z140" s="78"/>
      <c r="AA140" s="77"/>
      <c r="AB140" s="77"/>
      <c r="AC140" s="77"/>
      <c r="AD140" s="77"/>
      <c r="AE140" s="78"/>
      <c r="AF140" s="78"/>
      <c r="AG140" s="78"/>
      <c r="AH140" s="78"/>
      <c r="AI140" s="44"/>
      <c r="AJ140" s="79"/>
      <c r="AK140" s="79"/>
      <c r="AL140" s="86"/>
      <c r="AM140" s="86"/>
      <c r="AN140" s="86"/>
      <c r="AO140" s="86"/>
      <c r="AP140" s="87"/>
      <c r="AQ140" s="87"/>
      <c r="AR140" s="87"/>
      <c r="AS140" s="87"/>
      <c r="AT140" s="88"/>
      <c r="AU140" s="80"/>
      <c r="AV140" s="89"/>
      <c r="AW140" s="90"/>
      <c r="AX140" s="90"/>
      <c r="AY140" s="90"/>
      <c r="AZ140" s="77"/>
      <c r="BA140" s="77"/>
      <c r="BB140" s="77"/>
      <c r="BC140" s="77"/>
      <c r="BD140" s="52"/>
    </row>
    <row r="141" spans="1:56" ht="35.1" customHeight="1" x14ac:dyDescent="0.25">
      <c r="A141" s="41" t="s">
        <v>304</v>
      </c>
      <c r="B141" s="41" t="s">
        <v>305</v>
      </c>
      <c r="C141" s="41" t="s">
        <v>306</v>
      </c>
      <c r="D141" s="41" t="s">
        <v>307</v>
      </c>
      <c r="E141" s="17" t="s">
        <v>24</v>
      </c>
      <c r="F141" s="43"/>
      <c r="G141" s="49" t="s">
        <v>90</v>
      </c>
      <c r="H141" s="42" t="s">
        <v>22</v>
      </c>
      <c r="I141" s="42" t="s">
        <v>78</v>
      </c>
      <c r="J141" s="42" t="s">
        <v>91</v>
      </c>
      <c r="K141" s="50">
        <v>3200</v>
      </c>
      <c r="L141" s="51">
        <v>800</v>
      </c>
      <c r="M141" s="51">
        <v>600</v>
      </c>
      <c r="N141" s="51">
        <v>450</v>
      </c>
      <c r="O141" s="50" t="e">
        <v>#REF!</v>
      </c>
      <c r="P141" s="50" t="e">
        <v>#REF!</v>
      </c>
      <c r="Q141" s="50" t="e">
        <v>#REF!</v>
      </c>
      <c r="R141" s="50" t="e">
        <v>#REF!</v>
      </c>
      <c r="S141" s="77" t="e">
        <v>#REF!</v>
      </c>
      <c r="T141" s="77" t="e">
        <v>#REF!</v>
      </c>
      <c r="U141" s="77"/>
      <c r="V141" s="77" t="e">
        <v>#REF!</v>
      </c>
      <c r="W141" s="78" t="e">
        <v>#REF!</v>
      </c>
      <c r="X141" s="78" t="e">
        <v>#REF!</v>
      </c>
      <c r="Y141" s="78"/>
      <c r="Z141" s="78" t="e">
        <v>#REF!</v>
      </c>
      <c r="AA141" s="77" t="e">
        <v>#REF!</v>
      </c>
      <c r="AB141" s="77" t="e">
        <v>#REF!</v>
      </c>
      <c r="AC141" s="77"/>
      <c r="AD141" s="77"/>
      <c r="AE141" s="78" t="e">
        <v>#REF!</v>
      </c>
      <c r="AF141" s="78" t="e">
        <v>#REF!</v>
      </c>
      <c r="AG141" s="78"/>
      <c r="AH141" s="78"/>
      <c r="AI141" s="44">
        <v>8.01</v>
      </c>
      <c r="AJ141" s="79" t="e">
        <v>#REF!</v>
      </c>
      <c r="AK141" s="79" t="e">
        <v>#REF!</v>
      </c>
      <c r="AL141" s="86" t="e">
        <v>#REF!</v>
      </c>
      <c r="AM141" s="86" t="e">
        <v>#REF!</v>
      </c>
      <c r="AN141" s="86" t="e">
        <v>#REF!</v>
      </c>
      <c r="AO141" s="86" t="e">
        <v>#REF!</v>
      </c>
      <c r="AP141" s="87" t="e">
        <v>#REF!</v>
      </c>
      <c r="AQ141" s="87" t="e">
        <v>#REF!</v>
      </c>
      <c r="AR141" s="87" t="e">
        <v>#REF!</v>
      </c>
      <c r="AS141" s="87" t="e">
        <v>#REF!</v>
      </c>
      <c r="AT141" s="88" t="e">
        <v>#REF!</v>
      </c>
      <c r="AU141" s="81" t="s">
        <v>24</v>
      </c>
      <c r="AV141" s="89">
        <v>1190</v>
      </c>
      <c r="AW141" s="90">
        <v>530</v>
      </c>
      <c r="AX141" s="90">
        <v>350</v>
      </c>
      <c r="AY141" s="90">
        <v>210</v>
      </c>
      <c r="AZ141" s="77">
        <v>1020</v>
      </c>
      <c r="BA141" s="77">
        <v>450</v>
      </c>
      <c r="BB141" s="77">
        <v>300</v>
      </c>
      <c r="BC141" s="77">
        <v>180</v>
      </c>
      <c r="BD141" s="52" t="e">
        <v>#REF!</v>
      </c>
    </row>
    <row r="142" spans="1:56" ht="35.1" hidden="1" customHeight="1" x14ac:dyDescent="0.25">
      <c r="A142" s="41"/>
      <c r="B142" s="41"/>
      <c r="C142" s="41"/>
      <c r="D142" s="41"/>
      <c r="E142" s="17"/>
      <c r="F142" s="43"/>
      <c r="G142" s="49"/>
      <c r="H142" s="42"/>
      <c r="I142" s="42" t="s">
        <v>512</v>
      </c>
      <c r="J142" s="42" t="s">
        <v>512</v>
      </c>
      <c r="K142" s="50"/>
      <c r="L142" s="51"/>
      <c r="M142" s="51"/>
      <c r="N142" s="51"/>
      <c r="O142" s="50"/>
      <c r="P142" s="50"/>
      <c r="Q142" s="50"/>
      <c r="R142" s="50"/>
      <c r="S142" s="77"/>
      <c r="T142" s="77"/>
      <c r="U142" s="77"/>
      <c r="V142" s="77"/>
      <c r="W142" s="78"/>
      <c r="X142" s="78"/>
      <c r="Y142" s="78"/>
      <c r="Z142" s="78"/>
      <c r="AA142" s="77"/>
      <c r="AB142" s="77"/>
      <c r="AC142" s="77"/>
      <c r="AD142" s="77"/>
      <c r="AE142" s="78"/>
      <c r="AF142" s="78"/>
      <c r="AG142" s="78"/>
      <c r="AH142" s="78"/>
      <c r="AI142" s="44"/>
      <c r="AJ142" s="79"/>
      <c r="AK142" s="79"/>
      <c r="AL142" s="86"/>
      <c r="AM142" s="86"/>
      <c r="AN142" s="86"/>
      <c r="AO142" s="86"/>
      <c r="AP142" s="87"/>
      <c r="AQ142" s="87"/>
      <c r="AR142" s="87"/>
      <c r="AS142" s="87"/>
      <c r="AT142" s="88"/>
      <c r="AU142" s="116"/>
      <c r="AV142" s="89"/>
      <c r="AW142" s="90"/>
      <c r="AX142" s="90"/>
      <c r="AY142" s="90"/>
      <c r="AZ142" s="77"/>
      <c r="BA142" s="77"/>
      <c r="BB142" s="77"/>
      <c r="BC142" s="77"/>
      <c r="BD142" s="52"/>
    </row>
    <row r="143" spans="1:56" ht="35.1" hidden="1" customHeight="1" x14ac:dyDescent="0.25">
      <c r="A143" s="41"/>
      <c r="B143" s="41"/>
      <c r="C143" s="41"/>
      <c r="D143" s="41"/>
      <c r="E143" s="17"/>
      <c r="F143" s="43"/>
      <c r="G143" s="49"/>
      <c r="H143" s="42"/>
      <c r="I143" s="42" t="s">
        <v>512</v>
      </c>
      <c r="J143" s="42" t="s">
        <v>512</v>
      </c>
      <c r="K143" s="50"/>
      <c r="L143" s="51"/>
      <c r="M143" s="51"/>
      <c r="N143" s="51"/>
      <c r="O143" s="50"/>
      <c r="P143" s="50"/>
      <c r="Q143" s="50"/>
      <c r="R143" s="50"/>
      <c r="S143" s="77"/>
      <c r="T143" s="77"/>
      <c r="U143" s="77"/>
      <c r="V143" s="77"/>
      <c r="W143" s="78"/>
      <c r="X143" s="78"/>
      <c r="Y143" s="78"/>
      <c r="Z143" s="78"/>
      <c r="AA143" s="77"/>
      <c r="AB143" s="77"/>
      <c r="AC143" s="77"/>
      <c r="AD143" s="77"/>
      <c r="AE143" s="78"/>
      <c r="AF143" s="78"/>
      <c r="AG143" s="78"/>
      <c r="AH143" s="78"/>
      <c r="AI143" s="44"/>
      <c r="AJ143" s="79"/>
      <c r="AK143" s="79"/>
      <c r="AL143" s="86"/>
      <c r="AM143" s="86"/>
      <c r="AN143" s="86"/>
      <c r="AO143" s="86"/>
      <c r="AP143" s="87"/>
      <c r="AQ143" s="87"/>
      <c r="AR143" s="87"/>
      <c r="AS143" s="87"/>
      <c r="AT143" s="88"/>
      <c r="AU143" s="116"/>
      <c r="AV143" s="89"/>
      <c r="AW143" s="90"/>
      <c r="AX143" s="90"/>
      <c r="AY143" s="90"/>
      <c r="AZ143" s="77"/>
      <c r="BA143" s="77"/>
      <c r="BB143" s="77"/>
      <c r="BC143" s="77"/>
      <c r="BD143" s="52"/>
    </row>
    <row r="144" spans="1:56" ht="35.1" hidden="1" customHeight="1" x14ac:dyDescent="0.25">
      <c r="A144" s="41"/>
      <c r="B144" s="41"/>
      <c r="C144" s="41"/>
      <c r="D144" s="41"/>
      <c r="E144" s="17"/>
      <c r="F144" s="43"/>
      <c r="G144" s="49"/>
      <c r="H144" s="42"/>
      <c r="I144" s="42" t="s">
        <v>512</v>
      </c>
      <c r="J144" s="42" t="s">
        <v>512</v>
      </c>
      <c r="K144" s="50"/>
      <c r="L144" s="51"/>
      <c r="M144" s="51"/>
      <c r="N144" s="51"/>
      <c r="O144" s="50"/>
      <c r="P144" s="50"/>
      <c r="Q144" s="50"/>
      <c r="R144" s="50"/>
      <c r="S144" s="77"/>
      <c r="T144" s="77"/>
      <c r="U144" s="77"/>
      <c r="V144" s="77"/>
      <c r="W144" s="78"/>
      <c r="X144" s="78"/>
      <c r="Y144" s="78"/>
      <c r="Z144" s="78"/>
      <c r="AA144" s="77"/>
      <c r="AB144" s="77"/>
      <c r="AC144" s="77"/>
      <c r="AD144" s="77"/>
      <c r="AE144" s="78"/>
      <c r="AF144" s="78"/>
      <c r="AG144" s="78"/>
      <c r="AH144" s="78"/>
      <c r="AI144" s="44"/>
      <c r="AJ144" s="79"/>
      <c r="AK144" s="79"/>
      <c r="AL144" s="86"/>
      <c r="AM144" s="86"/>
      <c r="AN144" s="86"/>
      <c r="AO144" s="86"/>
      <c r="AP144" s="87"/>
      <c r="AQ144" s="87"/>
      <c r="AR144" s="87"/>
      <c r="AS144" s="87"/>
      <c r="AT144" s="88"/>
      <c r="AU144" s="116"/>
      <c r="AV144" s="89"/>
      <c r="AW144" s="90"/>
      <c r="AX144" s="90"/>
      <c r="AY144" s="90"/>
      <c r="AZ144" s="77"/>
      <c r="BA144" s="77"/>
      <c r="BB144" s="77"/>
      <c r="BC144" s="77"/>
      <c r="BD144" s="52"/>
    </row>
    <row r="145" spans="1:56" ht="35.1" hidden="1" customHeight="1" x14ac:dyDescent="0.25">
      <c r="A145" s="41"/>
      <c r="B145" s="41"/>
      <c r="C145" s="41"/>
      <c r="D145" s="41"/>
      <c r="E145" s="17"/>
      <c r="F145" s="43"/>
      <c r="G145" s="49"/>
      <c r="H145" s="42"/>
      <c r="I145" s="42" t="s">
        <v>512</v>
      </c>
      <c r="J145" s="42" t="s">
        <v>512</v>
      </c>
      <c r="K145" s="50"/>
      <c r="L145" s="51"/>
      <c r="M145" s="51"/>
      <c r="N145" s="51"/>
      <c r="O145" s="50"/>
      <c r="P145" s="50"/>
      <c r="Q145" s="50"/>
      <c r="R145" s="50"/>
      <c r="S145" s="77"/>
      <c r="T145" s="77"/>
      <c r="U145" s="77"/>
      <c r="V145" s="77"/>
      <c r="W145" s="78"/>
      <c r="X145" s="78"/>
      <c r="Y145" s="78"/>
      <c r="Z145" s="78"/>
      <c r="AA145" s="77"/>
      <c r="AB145" s="77"/>
      <c r="AC145" s="77"/>
      <c r="AD145" s="77"/>
      <c r="AE145" s="78"/>
      <c r="AF145" s="78"/>
      <c r="AG145" s="78"/>
      <c r="AH145" s="78"/>
      <c r="AI145" s="44"/>
      <c r="AJ145" s="79"/>
      <c r="AK145" s="79"/>
      <c r="AL145" s="86"/>
      <c r="AM145" s="86"/>
      <c r="AN145" s="86"/>
      <c r="AO145" s="86"/>
      <c r="AP145" s="87"/>
      <c r="AQ145" s="87"/>
      <c r="AR145" s="87"/>
      <c r="AS145" s="87"/>
      <c r="AT145" s="88"/>
      <c r="AU145" s="116"/>
      <c r="AV145" s="89"/>
      <c r="AW145" s="90"/>
      <c r="AX145" s="90"/>
      <c r="AY145" s="90"/>
      <c r="AZ145" s="77"/>
      <c r="BA145" s="77"/>
      <c r="BB145" s="77"/>
      <c r="BC145" s="77"/>
      <c r="BD145" s="52"/>
    </row>
    <row r="146" spans="1:56" ht="35.1" hidden="1" customHeight="1" x14ac:dyDescent="0.25">
      <c r="A146" s="41"/>
      <c r="B146" s="41"/>
      <c r="C146" s="41"/>
      <c r="D146" s="41"/>
      <c r="E146" s="17"/>
      <c r="F146" s="43"/>
      <c r="G146" s="49"/>
      <c r="H146" s="42"/>
      <c r="I146" s="42" t="s">
        <v>512</v>
      </c>
      <c r="J146" s="42" t="s">
        <v>512</v>
      </c>
      <c r="K146" s="50"/>
      <c r="L146" s="51"/>
      <c r="M146" s="51"/>
      <c r="N146" s="51"/>
      <c r="O146" s="50"/>
      <c r="P146" s="50"/>
      <c r="Q146" s="50"/>
      <c r="R146" s="50"/>
      <c r="S146" s="77"/>
      <c r="T146" s="77"/>
      <c r="U146" s="77"/>
      <c r="V146" s="77"/>
      <c r="W146" s="78"/>
      <c r="X146" s="78"/>
      <c r="Y146" s="78"/>
      <c r="Z146" s="78"/>
      <c r="AA146" s="77"/>
      <c r="AB146" s="77"/>
      <c r="AC146" s="77"/>
      <c r="AD146" s="77"/>
      <c r="AE146" s="78"/>
      <c r="AF146" s="78"/>
      <c r="AG146" s="78"/>
      <c r="AH146" s="78"/>
      <c r="AI146" s="44"/>
      <c r="AJ146" s="79"/>
      <c r="AK146" s="79"/>
      <c r="AL146" s="86"/>
      <c r="AM146" s="86"/>
      <c r="AN146" s="86"/>
      <c r="AO146" s="86"/>
      <c r="AP146" s="87"/>
      <c r="AQ146" s="87"/>
      <c r="AR146" s="87"/>
      <c r="AS146" s="87"/>
      <c r="AT146" s="88"/>
      <c r="AU146" s="116"/>
      <c r="AV146" s="89"/>
      <c r="AW146" s="90"/>
      <c r="AX146" s="90"/>
      <c r="AY146" s="90"/>
      <c r="AZ146" s="77"/>
      <c r="BA146" s="77"/>
      <c r="BB146" s="77"/>
      <c r="BC146" s="77"/>
      <c r="BD146" s="52"/>
    </row>
    <row r="147" spans="1:56" ht="35.1" hidden="1" customHeight="1" x14ac:dyDescent="0.25">
      <c r="A147" s="41"/>
      <c r="B147" s="41"/>
      <c r="C147" s="41"/>
      <c r="D147" s="41"/>
      <c r="E147" s="17"/>
      <c r="F147" s="43"/>
      <c r="G147" s="49"/>
      <c r="H147" s="42"/>
      <c r="I147" s="42" t="s">
        <v>512</v>
      </c>
      <c r="J147" s="42" t="s">
        <v>512</v>
      </c>
      <c r="K147" s="50"/>
      <c r="L147" s="51"/>
      <c r="M147" s="51"/>
      <c r="N147" s="51"/>
      <c r="O147" s="50"/>
      <c r="P147" s="50"/>
      <c r="Q147" s="50"/>
      <c r="R147" s="50"/>
      <c r="S147" s="77"/>
      <c r="T147" s="77"/>
      <c r="U147" s="77"/>
      <c r="V147" s="77"/>
      <c r="W147" s="78"/>
      <c r="X147" s="78"/>
      <c r="Y147" s="78"/>
      <c r="Z147" s="78"/>
      <c r="AA147" s="77"/>
      <c r="AB147" s="77"/>
      <c r="AC147" s="77"/>
      <c r="AD147" s="77"/>
      <c r="AE147" s="78"/>
      <c r="AF147" s="78"/>
      <c r="AG147" s="78"/>
      <c r="AH147" s="78"/>
      <c r="AI147" s="44"/>
      <c r="AJ147" s="79"/>
      <c r="AK147" s="79"/>
      <c r="AL147" s="86"/>
      <c r="AM147" s="86"/>
      <c r="AN147" s="86"/>
      <c r="AO147" s="86"/>
      <c r="AP147" s="87"/>
      <c r="AQ147" s="87"/>
      <c r="AR147" s="87"/>
      <c r="AS147" s="87"/>
      <c r="AT147" s="88"/>
      <c r="AU147" s="116"/>
      <c r="AV147" s="89"/>
      <c r="AW147" s="90"/>
      <c r="AX147" s="90"/>
      <c r="AY147" s="90"/>
      <c r="AZ147" s="77"/>
      <c r="BA147" s="77"/>
      <c r="BB147" s="77"/>
      <c r="BC147" s="77"/>
      <c r="BD147" s="52"/>
    </row>
    <row r="148" spans="1:56" s="17" customFormat="1" ht="35.1" customHeight="1" x14ac:dyDescent="0.25">
      <c r="A148" s="41" t="s">
        <v>308</v>
      </c>
      <c r="B148" s="41" t="s">
        <v>309</v>
      </c>
      <c r="C148" s="41" t="s">
        <v>310</v>
      </c>
      <c r="D148" s="41" t="s">
        <v>311</v>
      </c>
      <c r="E148" s="17" t="s">
        <v>24</v>
      </c>
      <c r="F148" s="43"/>
      <c r="G148" s="49" t="s">
        <v>92</v>
      </c>
      <c r="H148" s="42" t="s">
        <v>22</v>
      </c>
      <c r="I148" s="42" t="s">
        <v>91</v>
      </c>
      <c r="J148" s="42" t="s">
        <v>49</v>
      </c>
      <c r="K148" s="50">
        <v>3100</v>
      </c>
      <c r="L148" s="51">
        <v>900</v>
      </c>
      <c r="M148" s="51">
        <v>700</v>
      </c>
      <c r="N148" s="51">
        <v>500</v>
      </c>
      <c r="O148" s="50" t="e">
        <v>#REF!</v>
      </c>
      <c r="P148" s="50" t="e">
        <v>#REF!</v>
      </c>
      <c r="Q148" s="50" t="e">
        <v>#REF!</v>
      </c>
      <c r="R148" s="50" t="e">
        <v>#REF!</v>
      </c>
      <c r="S148" s="77"/>
      <c r="T148" s="77"/>
      <c r="U148" s="77"/>
      <c r="V148" s="77"/>
      <c r="W148" s="78"/>
      <c r="X148" s="78"/>
      <c r="Y148" s="78"/>
      <c r="Z148" s="78"/>
      <c r="AA148" s="77"/>
      <c r="AB148" s="77"/>
      <c r="AC148" s="77"/>
      <c r="AD148" s="77"/>
      <c r="AE148" s="78"/>
      <c r="AF148" s="78"/>
      <c r="AG148" s="78"/>
      <c r="AH148" s="78"/>
      <c r="AI148" s="44">
        <v>8.007741935483871</v>
      </c>
      <c r="AJ148" s="79"/>
      <c r="AK148" s="79" t="e">
        <v>#REF!</v>
      </c>
      <c r="AL148" s="86" t="e">
        <v>#REF!</v>
      </c>
      <c r="AM148" s="86" t="e">
        <v>#REF!</v>
      </c>
      <c r="AN148" s="86" t="e">
        <v>#REF!</v>
      </c>
      <c r="AO148" s="86" t="e">
        <v>#REF!</v>
      </c>
      <c r="AP148" s="87" t="e">
        <v>#REF!</v>
      </c>
      <c r="AQ148" s="87" t="e">
        <v>#REF!</v>
      </c>
      <c r="AR148" s="87" t="e">
        <v>#REF!</v>
      </c>
      <c r="AS148" s="87" t="e">
        <v>#REF!</v>
      </c>
      <c r="AT148" s="88" t="e">
        <v>#REF!</v>
      </c>
      <c r="AU148" s="80" t="s">
        <v>24</v>
      </c>
      <c r="AV148" s="89">
        <v>1400</v>
      </c>
      <c r="AW148" s="90">
        <v>530</v>
      </c>
      <c r="AX148" s="90">
        <v>350</v>
      </c>
      <c r="AY148" s="90">
        <v>210</v>
      </c>
      <c r="AZ148" s="77">
        <v>1200</v>
      </c>
      <c r="BA148" s="77">
        <v>450</v>
      </c>
      <c r="BB148" s="77">
        <v>300</v>
      </c>
      <c r="BC148" s="77">
        <v>180</v>
      </c>
      <c r="BD148" s="52" t="e">
        <v>#REF!</v>
      </c>
    </row>
    <row r="149" spans="1:56" s="17" customFormat="1" ht="35.1" hidden="1" customHeight="1" x14ac:dyDescent="0.25">
      <c r="A149" s="41"/>
      <c r="B149" s="41"/>
      <c r="C149" s="41"/>
      <c r="D149" s="41"/>
      <c r="F149" s="43"/>
      <c r="G149" s="49"/>
      <c r="H149" s="42"/>
      <c r="I149" s="42" t="s">
        <v>512</v>
      </c>
      <c r="J149" s="42" t="s">
        <v>512</v>
      </c>
      <c r="K149" s="50"/>
      <c r="L149" s="51"/>
      <c r="M149" s="51"/>
      <c r="N149" s="51"/>
      <c r="O149" s="50"/>
      <c r="P149" s="50"/>
      <c r="Q149" s="50"/>
      <c r="R149" s="50"/>
      <c r="S149" s="77"/>
      <c r="T149" s="77"/>
      <c r="U149" s="77"/>
      <c r="V149" s="77"/>
      <c r="W149" s="78"/>
      <c r="X149" s="78"/>
      <c r="Y149" s="78"/>
      <c r="Z149" s="78"/>
      <c r="AA149" s="77"/>
      <c r="AB149" s="77"/>
      <c r="AC149" s="77"/>
      <c r="AD149" s="77"/>
      <c r="AE149" s="78"/>
      <c r="AF149" s="78"/>
      <c r="AG149" s="78"/>
      <c r="AH149" s="78"/>
      <c r="AI149" s="44"/>
      <c r="AJ149" s="79"/>
      <c r="AK149" s="79"/>
      <c r="AL149" s="86"/>
      <c r="AM149" s="86"/>
      <c r="AN149" s="86"/>
      <c r="AO149" s="86"/>
      <c r="AP149" s="87"/>
      <c r="AQ149" s="87"/>
      <c r="AR149" s="87"/>
      <c r="AS149" s="87"/>
      <c r="AT149" s="88"/>
      <c r="AU149" s="80"/>
      <c r="AV149" s="92"/>
      <c r="AW149" s="93"/>
      <c r="AX149" s="89"/>
      <c r="AY149" s="92"/>
      <c r="AZ149" s="94"/>
      <c r="BA149" s="94"/>
      <c r="BB149" s="94"/>
      <c r="BC149" s="94"/>
      <c r="BD149" s="52"/>
    </row>
    <row r="150" spans="1:56" s="17" customFormat="1" ht="35.1" hidden="1" customHeight="1" x14ac:dyDescent="0.25">
      <c r="A150" s="41"/>
      <c r="B150" s="41"/>
      <c r="C150" s="41"/>
      <c r="D150" s="41"/>
      <c r="F150" s="43"/>
      <c r="G150" s="49"/>
      <c r="H150" s="42"/>
      <c r="I150" s="42" t="s">
        <v>512</v>
      </c>
      <c r="J150" s="42" t="s">
        <v>512</v>
      </c>
      <c r="K150" s="50"/>
      <c r="L150" s="51"/>
      <c r="M150" s="51"/>
      <c r="N150" s="51"/>
      <c r="O150" s="50"/>
      <c r="P150" s="50"/>
      <c r="Q150" s="50"/>
      <c r="R150" s="50"/>
      <c r="S150" s="77"/>
      <c r="T150" s="77"/>
      <c r="U150" s="77"/>
      <c r="V150" s="77"/>
      <c r="W150" s="78"/>
      <c r="X150" s="78"/>
      <c r="Y150" s="78"/>
      <c r="Z150" s="78"/>
      <c r="AA150" s="77"/>
      <c r="AB150" s="77"/>
      <c r="AC150" s="77"/>
      <c r="AD150" s="77"/>
      <c r="AE150" s="78"/>
      <c r="AF150" s="78"/>
      <c r="AG150" s="78"/>
      <c r="AH150" s="78"/>
      <c r="AI150" s="44"/>
      <c r="AJ150" s="79"/>
      <c r="AK150" s="79"/>
      <c r="AL150" s="86"/>
      <c r="AM150" s="86"/>
      <c r="AN150" s="86"/>
      <c r="AO150" s="86"/>
      <c r="AP150" s="87"/>
      <c r="AQ150" s="87"/>
      <c r="AR150" s="87"/>
      <c r="AS150" s="87"/>
      <c r="AT150" s="88"/>
      <c r="AU150" s="80"/>
      <c r="AV150" s="92"/>
      <c r="AW150" s="93"/>
      <c r="AX150" s="89"/>
      <c r="AY150" s="92"/>
      <c r="AZ150" s="94"/>
      <c r="BA150" s="94"/>
      <c r="BB150" s="94"/>
      <c r="BC150" s="94"/>
      <c r="BD150" s="52"/>
    </row>
    <row r="151" spans="1:56" s="17" customFormat="1" ht="35.1" hidden="1" customHeight="1" x14ac:dyDescent="0.25">
      <c r="A151" s="41"/>
      <c r="B151" s="41"/>
      <c r="C151" s="41"/>
      <c r="D151" s="41"/>
      <c r="F151" s="43"/>
      <c r="G151" s="49"/>
      <c r="H151" s="42"/>
      <c r="I151" s="42" t="s">
        <v>512</v>
      </c>
      <c r="J151" s="42" t="s">
        <v>512</v>
      </c>
      <c r="K151" s="50"/>
      <c r="L151" s="51"/>
      <c r="M151" s="51"/>
      <c r="N151" s="51"/>
      <c r="O151" s="50"/>
      <c r="P151" s="50"/>
      <c r="Q151" s="50"/>
      <c r="R151" s="50"/>
      <c r="S151" s="77"/>
      <c r="T151" s="77"/>
      <c r="U151" s="77"/>
      <c r="V151" s="77"/>
      <c r="W151" s="78"/>
      <c r="X151" s="78"/>
      <c r="Y151" s="78"/>
      <c r="Z151" s="78"/>
      <c r="AA151" s="77"/>
      <c r="AB151" s="77"/>
      <c r="AC151" s="77"/>
      <c r="AD151" s="77"/>
      <c r="AE151" s="78"/>
      <c r="AF151" s="78"/>
      <c r="AG151" s="78"/>
      <c r="AH151" s="78"/>
      <c r="AI151" s="44"/>
      <c r="AJ151" s="79"/>
      <c r="AK151" s="79"/>
      <c r="AL151" s="86"/>
      <c r="AM151" s="86"/>
      <c r="AN151" s="86"/>
      <c r="AO151" s="86"/>
      <c r="AP151" s="87"/>
      <c r="AQ151" s="87"/>
      <c r="AR151" s="87"/>
      <c r="AS151" s="87"/>
      <c r="AT151" s="88"/>
      <c r="AU151" s="80"/>
      <c r="AV151" s="92"/>
      <c r="AW151" s="93"/>
      <c r="AX151" s="89"/>
      <c r="AY151" s="92"/>
      <c r="AZ151" s="94"/>
      <c r="BA151" s="94"/>
      <c r="BB151" s="94"/>
      <c r="BC151" s="94"/>
      <c r="BD151" s="52"/>
    </row>
    <row r="152" spans="1:56" s="17" customFormat="1" ht="35.1" hidden="1" customHeight="1" x14ac:dyDescent="0.25">
      <c r="A152" s="41"/>
      <c r="B152" s="41"/>
      <c r="C152" s="41"/>
      <c r="D152" s="41"/>
      <c r="F152" s="43"/>
      <c r="G152" s="49"/>
      <c r="H152" s="42"/>
      <c r="I152" s="42" t="s">
        <v>512</v>
      </c>
      <c r="J152" s="42" t="s">
        <v>512</v>
      </c>
      <c r="K152" s="50"/>
      <c r="L152" s="51"/>
      <c r="M152" s="51"/>
      <c r="N152" s="51"/>
      <c r="O152" s="50"/>
      <c r="P152" s="50"/>
      <c r="Q152" s="50"/>
      <c r="R152" s="50"/>
      <c r="S152" s="77"/>
      <c r="T152" s="77"/>
      <c r="U152" s="77"/>
      <c r="V152" s="77"/>
      <c r="W152" s="78"/>
      <c r="X152" s="78"/>
      <c r="Y152" s="78"/>
      <c r="Z152" s="78"/>
      <c r="AA152" s="77"/>
      <c r="AB152" s="77"/>
      <c r="AC152" s="77"/>
      <c r="AD152" s="77"/>
      <c r="AE152" s="78"/>
      <c r="AF152" s="78"/>
      <c r="AG152" s="78"/>
      <c r="AH152" s="78"/>
      <c r="AI152" s="44"/>
      <c r="AJ152" s="79"/>
      <c r="AK152" s="79"/>
      <c r="AL152" s="86"/>
      <c r="AM152" s="86"/>
      <c r="AN152" s="86"/>
      <c r="AO152" s="86"/>
      <c r="AP152" s="87"/>
      <c r="AQ152" s="87"/>
      <c r="AR152" s="87"/>
      <c r="AS152" s="87"/>
      <c r="AT152" s="88"/>
      <c r="AU152" s="80"/>
      <c r="AV152" s="92"/>
      <c r="AW152" s="93"/>
      <c r="AX152" s="89"/>
      <c r="AY152" s="92"/>
      <c r="AZ152" s="94"/>
      <c r="BA152" s="94"/>
      <c r="BB152" s="94"/>
      <c r="BC152" s="94"/>
      <c r="BD152" s="52"/>
    </row>
    <row r="153" spans="1:56" s="17" customFormat="1" ht="35.1" hidden="1" customHeight="1" x14ac:dyDescent="0.25">
      <c r="A153" s="41"/>
      <c r="B153" s="41"/>
      <c r="C153" s="41"/>
      <c r="D153" s="41"/>
      <c r="F153" s="43"/>
      <c r="G153" s="49"/>
      <c r="H153" s="42"/>
      <c r="I153" s="42" t="s">
        <v>512</v>
      </c>
      <c r="J153" s="42" t="s">
        <v>512</v>
      </c>
      <c r="K153" s="50"/>
      <c r="L153" s="51"/>
      <c r="M153" s="51"/>
      <c r="N153" s="51"/>
      <c r="O153" s="50"/>
      <c r="P153" s="50"/>
      <c r="Q153" s="50"/>
      <c r="R153" s="50"/>
      <c r="S153" s="77"/>
      <c r="T153" s="77"/>
      <c r="U153" s="77"/>
      <c r="V153" s="77"/>
      <c r="W153" s="78"/>
      <c r="X153" s="78"/>
      <c r="Y153" s="78"/>
      <c r="Z153" s="78"/>
      <c r="AA153" s="77"/>
      <c r="AB153" s="77"/>
      <c r="AC153" s="77"/>
      <c r="AD153" s="77"/>
      <c r="AE153" s="78"/>
      <c r="AF153" s="78"/>
      <c r="AG153" s="78"/>
      <c r="AH153" s="78"/>
      <c r="AI153" s="44"/>
      <c r="AJ153" s="79"/>
      <c r="AK153" s="79"/>
      <c r="AL153" s="86"/>
      <c r="AM153" s="86"/>
      <c r="AN153" s="86"/>
      <c r="AO153" s="86"/>
      <c r="AP153" s="87"/>
      <c r="AQ153" s="87"/>
      <c r="AR153" s="87"/>
      <c r="AS153" s="87"/>
      <c r="AT153" s="88"/>
      <c r="AU153" s="80"/>
      <c r="AV153" s="92"/>
      <c r="AW153" s="93"/>
      <c r="AX153" s="89"/>
      <c r="AY153" s="92"/>
      <c r="AZ153" s="94"/>
      <c r="BA153" s="94"/>
      <c r="BB153" s="94"/>
      <c r="BC153" s="94"/>
      <c r="BD153" s="52"/>
    </row>
    <row r="154" spans="1:56" s="17" customFormat="1" ht="35.1" hidden="1" customHeight="1" x14ac:dyDescent="0.25">
      <c r="A154" s="41"/>
      <c r="B154" s="41"/>
      <c r="C154" s="41"/>
      <c r="D154" s="41"/>
      <c r="F154" s="43"/>
      <c r="G154" s="49"/>
      <c r="H154" s="42"/>
      <c r="I154" s="42" t="s">
        <v>512</v>
      </c>
      <c r="J154" s="42" t="s">
        <v>512</v>
      </c>
      <c r="K154" s="50"/>
      <c r="L154" s="51"/>
      <c r="M154" s="51"/>
      <c r="N154" s="51"/>
      <c r="O154" s="50"/>
      <c r="P154" s="50"/>
      <c r="Q154" s="50"/>
      <c r="R154" s="50"/>
      <c r="S154" s="77"/>
      <c r="T154" s="77"/>
      <c r="U154" s="77"/>
      <c r="V154" s="77"/>
      <c r="W154" s="78"/>
      <c r="X154" s="78"/>
      <c r="Y154" s="78"/>
      <c r="Z154" s="78"/>
      <c r="AA154" s="77"/>
      <c r="AB154" s="77"/>
      <c r="AC154" s="77"/>
      <c r="AD154" s="77"/>
      <c r="AE154" s="78"/>
      <c r="AF154" s="78"/>
      <c r="AG154" s="78"/>
      <c r="AH154" s="78"/>
      <c r="AI154" s="44"/>
      <c r="AJ154" s="79"/>
      <c r="AK154" s="79"/>
      <c r="AL154" s="86"/>
      <c r="AM154" s="86"/>
      <c r="AN154" s="86"/>
      <c r="AO154" s="86"/>
      <c r="AP154" s="87"/>
      <c r="AQ154" s="87"/>
      <c r="AR154" s="87"/>
      <c r="AS154" s="87"/>
      <c r="AT154" s="88"/>
      <c r="AU154" s="80"/>
      <c r="AV154" s="92"/>
      <c r="AW154" s="93"/>
      <c r="AX154" s="89"/>
      <c r="AY154" s="92"/>
      <c r="AZ154" s="94"/>
      <c r="BA154" s="94"/>
      <c r="BB154" s="94"/>
      <c r="BC154" s="94"/>
      <c r="BD154" s="52"/>
    </row>
    <row r="155" spans="1:56" s="17" customFormat="1" ht="54.75" customHeight="1" x14ac:dyDescent="0.25">
      <c r="A155" s="22" t="s">
        <v>312</v>
      </c>
      <c r="B155" s="22" t="s">
        <v>313</v>
      </c>
      <c r="C155" s="22" t="s">
        <v>314</v>
      </c>
      <c r="D155" s="22" t="s">
        <v>315</v>
      </c>
      <c r="E155" s="70" t="s">
        <v>24</v>
      </c>
      <c r="F155" s="21"/>
      <c r="G155" s="24" t="s">
        <v>25</v>
      </c>
      <c r="H155" s="42" t="s">
        <v>22</v>
      </c>
      <c r="I155" s="42" t="s">
        <v>49</v>
      </c>
      <c r="J155" s="25" t="s">
        <v>148</v>
      </c>
      <c r="K155" s="26">
        <v>2200</v>
      </c>
      <c r="L155" s="24">
        <v>700</v>
      </c>
      <c r="M155" s="24">
        <v>500</v>
      </c>
      <c r="N155" s="24">
        <v>400</v>
      </c>
      <c r="O155" s="26"/>
      <c r="P155" s="26"/>
      <c r="Q155" s="26"/>
      <c r="R155" s="26"/>
      <c r="S155" s="95" t="s">
        <v>25</v>
      </c>
      <c r="T155" s="96"/>
      <c r="U155" s="96"/>
      <c r="V155" s="96"/>
      <c r="W155" s="96"/>
      <c r="X155" s="97"/>
      <c r="Y155" s="97"/>
      <c r="Z155" s="97"/>
      <c r="AA155" s="97"/>
      <c r="AB155" s="96"/>
      <c r="AC155" s="96"/>
      <c r="AD155" s="96"/>
      <c r="AE155" s="96"/>
      <c r="AF155" s="98"/>
      <c r="AG155" s="98"/>
      <c r="AH155" s="98"/>
      <c r="AI155" s="98"/>
      <c r="AJ155" s="99">
        <v>10.254978354978356</v>
      </c>
      <c r="AK155" s="99"/>
      <c r="AL155" s="100" t="e">
        <v>#REF!</v>
      </c>
      <c r="AM155" s="96" t="e">
        <v>#REF!</v>
      </c>
      <c r="AN155" s="96" t="e">
        <v>#REF!</v>
      </c>
      <c r="AO155" s="96" t="e">
        <v>#REF!</v>
      </c>
      <c r="AP155" s="96" t="e">
        <v>#REF!</v>
      </c>
      <c r="AQ155" s="96" t="e">
        <v>#REF!</v>
      </c>
      <c r="AR155" s="96" t="e">
        <v>#REF!</v>
      </c>
      <c r="AS155" s="96" t="e">
        <v>#REF!</v>
      </c>
      <c r="AT155" s="96" t="e">
        <v>#REF!</v>
      </c>
      <c r="AU155" s="101"/>
      <c r="AV155" s="70" t="s">
        <v>24</v>
      </c>
      <c r="AW155" s="102"/>
      <c r="AX155" s="103">
        <v>180</v>
      </c>
    </row>
    <row r="156" spans="1:56" s="17" customFormat="1" ht="54.75" hidden="1" customHeight="1" x14ac:dyDescent="0.25">
      <c r="A156" s="22"/>
      <c r="B156" s="22"/>
      <c r="C156" s="22"/>
      <c r="D156" s="22"/>
      <c r="E156" s="70"/>
      <c r="F156" s="21"/>
      <c r="G156" s="24"/>
      <c r="H156" s="42"/>
      <c r="I156" s="42" t="s">
        <v>512</v>
      </c>
      <c r="J156" s="25" t="s">
        <v>512</v>
      </c>
      <c r="K156" s="26"/>
      <c r="L156" s="24"/>
      <c r="M156" s="24"/>
      <c r="N156" s="24"/>
      <c r="O156" s="26"/>
      <c r="P156" s="26"/>
      <c r="Q156" s="26"/>
      <c r="R156" s="26"/>
      <c r="S156" s="95"/>
      <c r="T156" s="96"/>
      <c r="U156" s="96"/>
      <c r="V156" s="96"/>
      <c r="W156" s="96"/>
      <c r="X156" s="97"/>
      <c r="Y156" s="97"/>
      <c r="Z156" s="97"/>
      <c r="AA156" s="97"/>
      <c r="AB156" s="96"/>
      <c r="AC156" s="96"/>
      <c r="AD156" s="96"/>
      <c r="AE156" s="96"/>
      <c r="AF156" s="98"/>
      <c r="AG156" s="98"/>
      <c r="AH156" s="98"/>
      <c r="AI156" s="98"/>
      <c r="AJ156" s="99"/>
      <c r="AK156" s="99"/>
      <c r="AL156" s="100"/>
      <c r="AM156" s="96"/>
      <c r="AN156" s="96"/>
      <c r="AO156" s="96"/>
      <c r="AP156" s="96"/>
      <c r="AQ156" s="96"/>
      <c r="AR156" s="96"/>
      <c r="AS156" s="96"/>
      <c r="AT156" s="96"/>
      <c r="AU156" s="101"/>
      <c r="AV156" s="70"/>
      <c r="AW156" s="102"/>
      <c r="AX156" s="103"/>
    </row>
    <row r="157" spans="1:56" s="17" customFormat="1" ht="54.75" hidden="1" customHeight="1" x14ac:dyDescent="0.25">
      <c r="A157" s="22"/>
      <c r="B157" s="22"/>
      <c r="C157" s="22"/>
      <c r="D157" s="22"/>
      <c r="E157" s="70"/>
      <c r="F157" s="21"/>
      <c r="G157" s="24"/>
      <c r="H157" s="42"/>
      <c r="I157" s="42" t="s">
        <v>512</v>
      </c>
      <c r="J157" s="25" t="s">
        <v>512</v>
      </c>
      <c r="K157" s="26"/>
      <c r="L157" s="24"/>
      <c r="M157" s="24"/>
      <c r="N157" s="24"/>
      <c r="O157" s="26"/>
      <c r="P157" s="26"/>
      <c r="Q157" s="26"/>
      <c r="R157" s="26"/>
      <c r="S157" s="95"/>
      <c r="T157" s="96"/>
      <c r="U157" s="96"/>
      <c r="V157" s="96"/>
      <c r="W157" s="96"/>
      <c r="X157" s="97"/>
      <c r="Y157" s="97"/>
      <c r="Z157" s="97"/>
      <c r="AA157" s="97"/>
      <c r="AB157" s="96"/>
      <c r="AC157" s="96"/>
      <c r="AD157" s="96"/>
      <c r="AE157" s="96"/>
      <c r="AF157" s="98"/>
      <c r="AG157" s="98"/>
      <c r="AH157" s="98"/>
      <c r="AI157" s="98"/>
      <c r="AJ157" s="99"/>
      <c r="AK157" s="99"/>
      <c r="AL157" s="100"/>
      <c r="AM157" s="96"/>
      <c r="AN157" s="96"/>
      <c r="AO157" s="96"/>
      <c r="AP157" s="96"/>
      <c r="AQ157" s="96"/>
      <c r="AR157" s="96"/>
      <c r="AS157" s="96"/>
      <c r="AT157" s="96"/>
      <c r="AU157" s="101"/>
      <c r="AV157" s="70"/>
      <c r="AW157" s="102"/>
      <c r="AX157" s="103"/>
    </row>
    <row r="158" spans="1:56" s="17" customFormat="1" ht="54.75" hidden="1" customHeight="1" x14ac:dyDescent="0.25">
      <c r="A158" s="22"/>
      <c r="B158" s="22"/>
      <c r="C158" s="22"/>
      <c r="D158" s="22"/>
      <c r="E158" s="70"/>
      <c r="F158" s="21"/>
      <c r="G158" s="24"/>
      <c r="H158" s="42"/>
      <c r="I158" s="42" t="s">
        <v>512</v>
      </c>
      <c r="J158" s="25" t="s">
        <v>512</v>
      </c>
      <c r="K158" s="26"/>
      <c r="L158" s="24"/>
      <c r="M158" s="24"/>
      <c r="N158" s="24"/>
      <c r="O158" s="26"/>
      <c r="P158" s="26"/>
      <c r="Q158" s="26"/>
      <c r="R158" s="26"/>
      <c r="S158" s="95"/>
      <c r="T158" s="96"/>
      <c r="U158" s="96"/>
      <c r="V158" s="96"/>
      <c r="W158" s="96"/>
      <c r="X158" s="97"/>
      <c r="Y158" s="97"/>
      <c r="Z158" s="97"/>
      <c r="AA158" s="97"/>
      <c r="AB158" s="96"/>
      <c r="AC158" s="96"/>
      <c r="AD158" s="96"/>
      <c r="AE158" s="96"/>
      <c r="AF158" s="98"/>
      <c r="AG158" s="98"/>
      <c r="AH158" s="98"/>
      <c r="AI158" s="98"/>
      <c r="AJ158" s="99"/>
      <c r="AK158" s="99"/>
      <c r="AL158" s="100"/>
      <c r="AM158" s="96"/>
      <c r="AN158" s="96"/>
      <c r="AO158" s="96"/>
      <c r="AP158" s="96"/>
      <c r="AQ158" s="96"/>
      <c r="AR158" s="96"/>
      <c r="AS158" s="96"/>
      <c r="AT158" s="96"/>
      <c r="AU158" s="101"/>
      <c r="AV158" s="70"/>
      <c r="AW158" s="102"/>
      <c r="AX158" s="103"/>
    </row>
    <row r="159" spans="1:56" s="17" customFormat="1" ht="54.75" hidden="1" customHeight="1" x14ac:dyDescent="0.25">
      <c r="A159" s="22"/>
      <c r="B159" s="22"/>
      <c r="C159" s="22"/>
      <c r="D159" s="22"/>
      <c r="E159" s="70"/>
      <c r="F159" s="21"/>
      <c r="G159" s="24"/>
      <c r="H159" s="42"/>
      <c r="I159" s="42" t="s">
        <v>512</v>
      </c>
      <c r="J159" s="25" t="s">
        <v>512</v>
      </c>
      <c r="K159" s="26"/>
      <c r="L159" s="24"/>
      <c r="M159" s="24"/>
      <c r="N159" s="24"/>
      <c r="O159" s="26"/>
      <c r="P159" s="26"/>
      <c r="Q159" s="26"/>
      <c r="R159" s="26"/>
      <c r="S159" s="95"/>
      <c r="T159" s="96"/>
      <c r="U159" s="96"/>
      <c r="V159" s="96"/>
      <c r="W159" s="96"/>
      <c r="X159" s="97"/>
      <c r="Y159" s="97"/>
      <c r="Z159" s="97"/>
      <c r="AA159" s="97"/>
      <c r="AB159" s="96"/>
      <c r="AC159" s="96"/>
      <c r="AD159" s="96"/>
      <c r="AE159" s="96"/>
      <c r="AF159" s="98"/>
      <c r="AG159" s="98"/>
      <c r="AH159" s="98"/>
      <c r="AI159" s="98"/>
      <c r="AJ159" s="99"/>
      <c r="AK159" s="99"/>
      <c r="AL159" s="100"/>
      <c r="AM159" s="96"/>
      <c r="AN159" s="96"/>
      <c r="AO159" s="96"/>
      <c r="AP159" s="96"/>
      <c r="AQ159" s="96"/>
      <c r="AR159" s="96"/>
      <c r="AS159" s="96"/>
      <c r="AT159" s="96"/>
      <c r="AU159" s="101"/>
      <c r="AV159" s="70"/>
      <c r="AW159" s="102"/>
      <c r="AX159" s="103"/>
    </row>
    <row r="160" spans="1:56" s="17" customFormat="1" ht="54.75" hidden="1" customHeight="1" x14ac:dyDescent="0.25">
      <c r="A160" s="22"/>
      <c r="B160" s="22"/>
      <c r="C160" s="22"/>
      <c r="D160" s="22"/>
      <c r="E160" s="70"/>
      <c r="F160" s="21"/>
      <c r="G160" s="24"/>
      <c r="H160" s="42"/>
      <c r="I160" s="42" t="s">
        <v>512</v>
      </c>
      <c r="J160" s="25" t="s">
        <v>512</v>
      </c>
      <c r="K160" s="26"/>
      <c r="L160" s="24"/>
      <c r="M160" s="24"/>
      <c r="N160" s="24"/>
      <c r="O160" s="26"/>
      <c r="P160" s="26"/>
      <c r="Q160" s="26"/>
      <c r="R160" s="26"/>
      <c r="S160" s="95"/>
      <c r="T160" s="96"/>
      <c r="U160" s="96"/>
      <c r="V160" s="96"/>
      <c r="W160" s="96"/>
      <c r="X160" s="97"/>
      <c r="Y160" s="97"/>
      <c r="Z160" s="97"/>
      <c r="AA160" s="97"/>
      <c r="AB160" s="96"/>
      <c r="AC160" s="96"/>
      <c r="AD160" s="96"/>
      <c r="AE160" s="96"/>
      <c r="AF160" s="98"/>
      <c r="AG160" s="98"/>
      <c r="AH160" s="98"/>
      <c r="AI160" s="98"/>
      <c r="AJ160" s="99"/>
      <c r="AK160" s="99"/>
      <c r="AL160" s="100"/>
      <c r="AM160" s="96"/>
      <c r="AN160" s="96"/>
      <c r="AO160" s="96"/>
      <c r="AP160" s="96"/>
      <c r="AQ160" s="96"/>
      <c r="AR160" s="96"/>
      <c r="AS160" s="96"/>
      <c r="AT160" s="96"/>
      <c r="AU160" s="101"/>
      <c r="AV160" s="70"/>
      <c r="AW160" s="102"/>
      <c r="AX160" s="103"/>
    </row>
    <row r="161" spans="1:56" s="17" customFormat="1" ht="54.75" hidden="1" customHeight="1" x14ac:dyDescent="0.25">
      <c r="A161" s="22"/>
      <c r="B161" s="22"/>
      <c r="C161" s="22"/>
      <c r="D161" s="22"/>
      <c r="E161" s="70"/>
      <c r="F161" s="21"/>
      <c r="G161" s="24"/>
      <c r="H161" s="42"/>
      <c r="I161" s="42" t="s">
        <v>512</v>
      </c>
      <c r="J161" s="25" t="s">
        <v>512</v>
      </c>
      <c r="K161" s="26"/>
      <c r="L161" s="24"/>
      <c r="M161" s="24"/>
      <c r="N161" s="24"/>
      <c r="O161" s="26"/>
      <c r="P161" s="26"/>
      <c r="Q161" s="26"/>
      <c r="R161" s="26"/>
      <c r="S161" s="95"/>
      <c r="T161" s="96"/>
      <c r="U161" s="96"/>
      <c r="V161" s="96"/>
      <c r="W161" s="96"/>
      <c r="X161" s="97"/>
      <c r="Y161" s="97"/>
      <c r="Z161" s="97"/>
      <c r="AA161" s="97"/>
      <c r="AB161" s="96"/>
      <c r="AC161" s="96"/>
      <c r="AD161" s="96"/>
      <c r="AE161" s="96"/>
      <c r="AF161" s="98"/>
      <c r="AG161" s="98"/>
      <c r="AH161" s="98"/>
      <c r="AI161" s="98"/>
      <c r="AJ161" s="99"/>
      <c r="AK161" s="99"/>
      <c r="AL161" s="100"/>
      <c r="AM161" s="96"/>
      <c r="AN161" s="96"/>
      <c r="AO161" s="96"/>
      <c r="AP161" s="96"/>
      <c r="AQ161" s="96"/>
      <c r="AR161" s="96"/>
      <c r="AS161" s="96"/>
      <c r="AT161" s="96"/>
      <c r="AU161" s="101"/>
      <c r="AV161" s="70"/>
      <c r="AW161" s="102"/>
      <c r="AX161" s="103"/>
    </row>
    <row r="162" spans="1:56" s="17" customFormat="1" ht="55.5" customHeight="1" x14ac:dyDescent="0.25">
      <c r="A162" s="22" t="s">
        <v>316</v>
      </c>
      <c r="B162" s="22" t="s">
        <v>317</v>
      </c>
      <c r="C162" s="22" t="s">
        <v>318</v>
      </c>
      <c r="D162" s="22" t="s">
        <v>319</v>
      </c>
      <c r="E162" s="70" t="s">
        <v>24</v>
      </c>
      <c r="F162" s="24"/>
      <c r="G162" s="24" t="s">
        <v>26</v>
      </c>
      <c r="H162" s="42" t="s">
        <v>22</v>
      </c>
      <c r="I162" s="25" t="s">
        <v>148</v>
      </c>
      <c r="J162" s="25" t="s">
        <v>56</v>
      </c>
      <c r="K162" s="26">
        <v>3700</v>
      </c>
      <c r="L162" s="26">
        <v>900</v>
      </c>
      <c r="M162" s="24">
        <v>700</v>
      </c>
      <c r="N162" s="24">
        <v>550</v>
      </c>
      <c r="O162" s="26"/>
      <c r="P162" s="26"/>
      <c r="Q162" s="26"/>
      <c r="R162" s="26"/>
      <c r="S162" s="95" t="s">
        <v>26</v>
      </c>
      <c r="T162" s="96"/>
      <c r="U162" s="96"/>
      <c r="V162" s="96"/>
      <c r="W162" s="96"/>
      <c r="X162" s="97">
        <v>0</v>
      </c>
      <c r="Y162" s="97"/>
      <c r="Z162" s="97"/>
      <c r="AA162" s="97"/>
      <c r="AB162" s="96"/>
      <c r="AC162" s="96"/>
      <c r="AD162" s="96"/>
      <c r="AE162" s="96"/>
      <c r="AF162" s="98"/>
      <c r="AG162" s="98"/>
      <c r="AH162" s="98"/>
      <c r="AI162" s="98"/>
      <c r="AJ162" s="99">
        <v>5.65</v>
      </c>
      <c r="AK162" s="99"/>
      <c r="AL162" s="100" t="e">
        <v>#REF!</v>
      </c>
      <c r="AM162" s="96" t="e">
        <v>#REF!</v>
      </c>
      <c r="AN162" s="96" t="e">
        <v>#REF!</v>
      </c>
      <c r="AO162" s="96" t="e">
        <v>#REF!</v>
      </c>
      <c r="AP162" s="96" t="e">
        <v>#REF!</v>
      </c>
      <c r="AQ162" s="96" t="e">
        <v>#REF!</v>
      </c>
      <c r="AR162" s="96" t="e">
        <v>#REF!</v>
      </c>
      <c r="AS162" s="96" t="e">
        <v>#REF!</v>
      </c>
      <c r="AT162" s="96" t="e">
        <v>#REF!</v>
      </c>
      <c r="AU162" s="101"/>
      <c r="AV162" s="70" t="s">
        <v>24</v>
      </c>
      <c r="AW162" s="102"/>
      <c r="AX162" s="103">
        <v>180</v>
      </c>
    </row>
    <row r="163" spans="1:56" s="17" customFormat="1" ht="55.5" hidden="1" customHeight="1" x14ac:dyDescent="0.25">
      <c r="A163" s="22"/>
      <c r="B163" s="22"/>
      <c r="C163" s="22"/>
      <c r="D163" s="22"/>
      <c r="E163" s="70"/>
      <c r="F163" s="24"/>
      <c r="G163" s="24"/>
      <c r="H163" s="42"/>
      <c r="I163" s="25" t="s">
        <v>512</v>
      </c>
      <c r="J163" s="25" t="s">
        <v>512</v>
      </c>
      <c r="K163" s="26"/>
      <c r="L163" s="26"/>
      <c r="M163" s="24"/>
      <c r="N163" s="24"/>
      <c r="O163" s="26"/>
      <c r="P163" s="26"/>
      <c r="Q163" s="26"/>
      <c r="R163" s="26"/>
      <c r="S163" s="95"/>
      <c r="T163" s="96"/>
      <c r="U163" s="96"/>
      <c r="V163" s="96"/>
      <c r="W163" s="96"/>
      <c r="X163" s="97"/>
      <c r="Y163" s="97"/>
      <c r="Z163" s="97"/>
      <c r="AA163" s="97"/>
      <c r="AB163" s="96"/>
      <c r="AC163" s="96"/>
      <c r="AD163" s="96"/>
      <c r="AE163" s="96"/>
      <c r="AF163" s="98"/>
      <c r="AG163" s="98"/>
      <c r="AH163" s="98"/>
      <c r="AI163" s="98"/>
      <c r="AJ163" s="99"/>
      <c r="AK163" s="99"/>
      <c r="AL163" s="100"/>
      <c r="AM163" s="96"/>
      <c r="AN163" s="96"/>
      <c r="AO163" s="96"/>
      <c r="AP163" s="96"/>
      <c r="AQ163" s="96"/>
      <c r="AR163" s="96"/>
      <c r="AS163" s="96"/>
      <c r="AT163" s="96"/>
      <c r="AU163" s="115"/>
      <c r="AV163" s="70"/>
      <c r="AW163" s="102"/>
      <c r="AX163" s="103"/>
    </row>
    <row r="164" spans="1:56" s="17" customFormat="1" ht="55.5" hidden="1" customHeight="1" x14ac:dyDescent="0.25">
      <c r="A164" s="22"/>
      <c r="B164" s="22"/>
      <c r="C164" s="22"/>
      <c r="D164" s="22"/>
      <c r="E164" s="70"/>
      <c r="F164" s="24"/>
      <c r="G164" s="24"/>
      <c r="H164" s="42"/>
      <c r="I164" s="25" t="s">
        <v>512</v>
      </c>
      <c r="J164" s="25" t="s">
        <v>512</v>
      </c>
      <c r="K164" s="26"/>
      <c r="L164" s="26"/>
      <c r="M164" s="24"/>
      <c r="N164" s="24"/>
      <c r="O164" s="26"/>
      <c r="P164" s="26"/>
      <c r="Q164" s="26"/>
      <c r="R164" s="26"/>
      <c r="S164" s="95"/>
      <c r="T164" s="96"/>
      <c r="U164" s="96"/>
      <c r="V164" s="96"/>
      <c r="W164" s="96"/>
      <c r="X164" s="97"/>
      <c r="Y164" s="97"/>
      <c r="Z164" s="97"/>
      <c r="AA164" s="97"/>
      <c r="AB164" s="96"/>
      <c r="AC164" s="96"/>
      <c r="AD164" s="96"/>
      <c r="AE164" s="96"/>
      <c r="AF164" s="98"/>
      <c r="AG164" s="98"/>
      <c r="AH164" s="98"/>
      <c r="AI164" s="98"/>
      <c r="AJ164" s="99"/>
      <c r="AK164" s="99"/>
      <c r="AL164" s="100"/>
      <c r="AM164" s="96"/>
      <c r="AN164" s="96"/>
      <c r="AO164" s="96"/>
      <c r="AP164" s="96"/>
      <c r="AQ164" s="96"/>
      <c r="AR164" s="96"/>
      <c r="AS164" s="96"/>
      <c r="AT164" s="96"/>
      <c r="AU164" s="115"/>
      <c r="AV164" s="70"/>
      <c r="AW164" s="102"/>
      <c r="AX164" s="103"/>
    </row>
    <row r="165" spans="1:56" s="17" customFormat="1" ht="55.5" hidden="1" customHeight="1" x14ac:dyDescent="0.25">
      <c r="A165" s="22"/>
      <c r="B165" s="22"/>
      <c r="C165" s="22"/>
      <c r="D165" s="22"/>
      <c r="E165" s="70"/>
      <c r="F165" s="24"/>
      <c r="G165" s="24"/>
      <c r="H165" s="42"/>
      <c r="I165" s="25" t="s">
        <v>512</v>
      </c>
      <c r="J165" s="25" t="s">
        <v>512</v>
      </c>
      <c r="K165" s="26"/>
      <c r="L165" s="26"/>
      <c r="M165" s="24"/>
      <c r="N165" s="24"/>
      <c r="O165" s="26"/>
      <c r="P165" s="26"/>
      <c r="Q165" s="26"/>
      <c r="R165" s="26"/>
      <c r="S165" s="95"/>
      <c r="T165" s="96"/>
      <c r="U165" s="96"/>
      <c r="V165" s="96"/>
      <c r="W165" s="96"/>
      <c r="X165" s="97"/>
      <c r="Y165" s="97"/>
      <c r="Z165" s="97"/>
      <c r="AA165" s="97"/>
      <c r="AB165" s="96"/>
      <c r="AC165" s="96"/>
      <c r="AD165" s="96"/>
      <c r="AE165" s="96"/>
      <c r="AF165" s="98"/>
      <c r="AG165" s="98"/>
      <c r="AH165" s="98"/>
      <c r="AI165" s="98"/>
      <c r="AJ165" s="99"/>
      <c r="AK165" s="99"/>
      <c r="AL165" s="100"/>
      <c r="AM165" s="96"/>
      <c r="AN165" s="96"/>
      <c r="AO165" s="96"/>
      <c r="AP165" s="96"/>
      <c r="AQ165" s="96"/>
      <c r="AR165" s="96"/>
      <c r="AS165" s="96"/>
      <c r="AT165" s="96"/>
      <c r="AU165" s="115"/>
      <c r="AV165" s="70"/>
      <c r="AW165" s="102"/>
      <c r="AX165" s="103"/>
    </row>
    <row r="166" spans="1:56" s="17" customFormat="1" ht="55.5" hidden="1" customHeight="1" x14ac:dyDescent="0.25">
      <c r="A166" s="22"/>
      <c r="B166" s="22"/>
      <c r="C166" s="22"/>
      <c r="D166" s="22"/>
      <c r="E166" s="70"/>
      <c r="F166" s="24"/>
      <c r="G166" s="24"/>
      <c r="H166" s="42"/>
      <c r="I166" s="25" t="s">
        <v>512</v>
      </c>
      <c r="J166" s="25" t="s">
        <v>512</v>
      </c>
      <c r="K166" s="26"/>
      <c r="L166" s="26"/>
      <c r="M166" s="24"/>
      <c r="N166" s="24"/>
      <c r="O166" s="26"/>
      <c r="P166" s="26"/>
      <c r="Q166" s="26"/>
      <c r="R166" s="26"/>
      <c r="S166" s="95"/>
      <c r="T166" s="96"/>
      <c r="U166" s="96"/>
      <c r="V166" s="96"/>
      <c r="W166" s="96"/>
      <c r="X166" s="97"/>
      <c r="Y166" s="97"/>
      <c r="Z166" s="97"/>
      <c r="AA166" s="97"/>
      <c r="AB166" s="96"/>
      <c r="AC166" s="96"/>
      <c r="AD166" s="96"/>
      <c r="AE166" s="96"/>
      <c r="AF166" s="98"/>
      <c r="AG166" s="98"/>
      <c r="AH166" s="98"/>
      <c r="AI166" s="98"/>
      <c r="AJ166" s="99"/>
      <c r="AK166" s="99"/>
      <c r="AL166" s="100"/>
      <c r="AM166" s="96"/>
      <c r="AN166" s="96"/>
      <c r="AO166" s="96"/>
      <c r="AP166" s="96"/>
      <c r="AQ166" s="96"/>
      <c r="AR166" s="96"/>
      <c r="AS166" s="96"/>
      <c r="AT166" s="96"/>
      <c r="AU166" s="115"/>
      <c r="AV166" s="70"/>
      <c r="AW166" s="102"/>
      <c r="AX166" s="103"/>
    </row>
    <row r="167" spans="1:56" s="17" customFormat="1" ht="55.5" hidden="1" customHeight="1" x14ac:dyDescent="0.25">
      <c r="A167" s="22"/>
      <c r="B167" s="22"/>
      <c r="C167" s="22"/>
      <c r="D167" s="22"/>
      <c r="E167" s="70"/>
      <c r="F167" s="24"/>
      <c r="G167" s="24"/>
      <c r="H167" s="42"/>
      <c r="I167" s="25" t="s">
        <v>512</v>
      </c>
      <c r="J167" s="25" t="s">
        <v>512</v>
      </c>
      <c r="K167" s="26"/>
      <c r="L167" s="26"/>
      <c r="M167" s="24"/>
      <c r="N167" s="24"/>
      <c r="O167" s="26"/>
      <c r="P167" s="26"/>
      <c r="Q167" s="26"/>
      <c r="R167" s="26"/>
      <c r="S167" s="95"/>
      <c r="T167" s="96"/>
      <c r="U167" s="96"/>
      <c r="V167" s="96"/>
      <c r="W167" s="96"/>
      <c r="X167" s="97"/>
      <c r="Y167" s="97"/>
      <c r="Z167" s="97"/>
      <c r="AA167" s="97"/>
      <c r="AB167" s="96"/>
      <c r="AC167" s="96"/>
      <c r="AD167" s="96"/>
      <c r="AE167" s="96"/>
      <c r="AF167" s="98"/>
      <c r="AG167" s="98"/>
      <c r="AH167" s="98"/>
      <c r="AI167" s="98"/>
      <c r="AJ167" s="99"/>
      <c r="AK167" s="99"/>
      <c r="AL167" s="100"/>
      <c r="AM167" s="96"/>
      <c r="AN167" s="96"/>
      <c r="AO167" s="96"/>
      <c r="AP167" s="96"/>
      <c r="AQ167" s="96"/>
      <c r="AR167" s="96"/>
      <c r="AS167" s="96"/>
      <c r="AT167" s="96"/>
      <c r="AU167" s="115"/>
      <c r="AV167" s="70"/>
      <c r="AW167" s="102"/>
      <c r="AX167" s="103"/>
    </row>
    <row r="168" spans="1:56" s="17" customFormat="1" ht="55.5" hidden="1" customHeight="1" x14ac:dyDescent="0.25">
      <c r="A168" s="22"/>
      <c r="B168" s="22"/>
      <c r="C168" s="22"/>
      <c r="D168" s="22"/>
      <c r="E168" s="70"/>
      <c r="F168" s="24"/>
      <c r="G168" s="24"/>
      <c r="H168" s="42"/>
      <c r="I168" s="25" t="s">
        <v>512</v>
      </c>
      <c r="J168" s="25" t="s">
        <v>512</v>
      </c>
      <c r="K168" s="26"/>
      <c r="L168" s="26"/>
      <c r="M168" s="24"/>
      <c r="N168" s="24"/>
      <c r="O168" s="26"/>
      <c r="P168" s="26"/>
      <c r="Q168" s="26"/>
      <c r="R168" s="26"/>
      <c r="S168" s="95"/>
      <c r="T168" s="96"/>
      <c r="U168" s="96"/>
      <c r="V168" s="96"/>
      <c r="W168" s="96"/>
      <c r="X168" s="97"/>
      <c r="Y168" s="97"/>
      <c r="Z168" s="97"/>
      <c r="AA168" s="97"/>
      <c r="AB168" s="96"/>
      <c r="AC168" s="96"/>
      <c r="AD168" s="96"/>
      <c r="AE168" s="96"/>
      <c r="AF168" s="98"/>
      <c r="AG168" s="98"/>
      <c r="AH168" s="98"/>
      <c r="AI168" s="98"/>
      <c r="AJ168" s="99"/>
      <c r="AK168" s="99"/>
      <c r="AL168" s="100"/>
      <c r="AM168" s="96"/>
      <c r="AN168" s="96"/>
      <c r="AO168" s="96"/>
      <c r="AP168" s="96"/>
      <c r="AQ168" s="96"/>
      <c r="AR168" s="96"/>
      <c r="AS168" s="96"/>
      <c r="AT168" s="96"/>
      <c r="AU168" s="115"/>
      <c r="AV168" s="70"/>
      <c r="AW168" s="102"/>
      <c r="AX168" s="103"/>
    </row>
    <row r="169" spans="1:56" s="18" customFormat="1" ht="47.25" customHeight="1" x14ac:dyDescent="0.25">
      <c r="A169" s="41" t="s">
        <v>320</v>
      </c>
      <c r="B169" s="41" t="s">
        <v>321</v>
      </c>
      <c r="C169" s="41" t="s">
        <v>322</v>
      </c>
      <c r="D169" s="41" t="s">
        <v>323</v>
      </c>
      <c r="E169" s="17" t="s">
        <v>24</v>
      </c>
      <c r="F169" s="43"/>
      <c r="G169" s="49" t="s">
        <v>123</v>
      </c>
      <c r="H169" s="42" t="s">
        <v>29</v>
      </c>
      <c r="I169" s="42" t="s">
        <v>22</v>
      </c>
      <c r="J169" s="42" t="s">
        <v>124</v>
      </c>
      <c r="K169" s="50">
        <v>2500</v>
      </c>
      <c r="L169" s="51">
        <v>800</v>
      </c>
      <c r="M169" s="51">
        <v>550</v>
      </c>
      <c r="N169" s="51">
        <v>350</v>
      </c>
      <c r="O169" s="50" t="e">
        <v>#REF!</v>
      </c>
      <c r="P169" s="50" t="e">
        <v>#REF!</v>
      </c>
      <c r="Q169" s="50" t="e">
        <v>#REF!</v>
      </c>
      <c r="R169" s="50" t="e">
        <v>#REF!</v>
      </c>
      <c r="S169" s="77" t="e">
        <v>#REF!</v>
      </c>
      <c r="T169" s="77"/>
      <c r="U169" s="77"/>
      <c r="V169" s="77"/>
      <c r="W169" s="78" t="e">
        <v>#REF!</v>
      </c>
      <c r="X169" s="78"/>
      <c r="Y169" s="78"/>
      <c r="Z169" s="78"/>
      <c r="AA169" s="77"/>
      <c r="AB169" s="77"/>
      <c r="AC169" s="77"/>
      <c r="AD169" s="77"/>
      <c r="AE169" s="78"/>
      <c r="AF169" s="78"/>
      <c r="AG169" s="78"/>
      <c r="AH169" s="78"/>
      <c r="AI169" s="44">
        <v>7.9765636363636361</v>
      </c>
      <c r="AJ169" s="79"/>
      <c r="AK169" s="79" t="e">
        <v>#REF!</v>
      </c>
      <c r="AL169" s="86" t="e">
        <v>#REF!</v>
      </c>
      <c r="AM169" s="86" t="e">
        <v>#REF!</v>
      </c>
      <c r="AN169" s="86" t="e">
        <v>#REF!</v>
      </c>
      <c r="AO169" s="86" t="e">
        <v>#REF!</v>
      </c>
      <c r="AP169" s="87" t="e">
        <v>#REF!</v>
      </c>
      <c r="AQ169" s="87" t="e">
        <v>#REF!</v>
      </c>
      <c r="AR169" s="87" t="e">
        <v>#REF!</v>
      </c>
      <c r="AS169" s="87" t="e">
        <v>#REF!</v>
      </c>
      <c r="AT169" s="88" t="e">
        <v>#REF!</v>
      </c>
      <c r="AU169" s="80" t="s">
        <v>24</v>
      </c>
      <c r="AV169" s="89">
        <v>840</v>
      </c>
      <c r="AW169" s="90">
        <v>420</v>
      </c>
      <c r="AX169" s="90">
        <v>350</v>
      </c>
      <c r="AY169" s="90">
        <v>210</v>
      </c>
      <c r="AZ169" s="77">
        <v>720</v>
      </c>
      <c r="BA169" s="77">
        <v>360</v>
      </c>
      <c r="BB169" s="77">
        <v>300</v>
      </c>
      <c r="BC169" s="77">
        <v>180</v>
      </c>
      <c r="BD169" s="52" t="e">
        <v>#REF!</v>
      </c>
    </row>
    <row r="170" spans="1:56" s="18" customFormat="1" ht="47.25" hidden="1" customHeight="1" x14ac:dyDescent="0.25">
      <c r="A170" s="41"/>
      <c r="B170" s="41"/>
      <c r="C170" s="41"/>
      <c r="D170" s="41"/>
      <c r="E170" s="17"/>
      <c r="F170" s="43"/>
      <c r="G170" s="49"/>
      <c r="H170" s="42"/>
      <c r="I170" s="42" t="s">
        <v>512</v>
      </c>
      <c r="J170" s="42" t="s">
        <v>512</v>
      </c>
      <c r="K170" s="50"/>
      <c r="L170" s="51"/>
      <c r="M170" s="51"/>
      <c r="N170" s="51"/>
      <c r="O170" s="50"/>
      <c r="P170" s="50"/>
      <c r="Q170" s="50"/>
      <c r="R170" s="50"/>
      <c r="S170" s="77"/>
      <c r="T170" s="77"/>
      <c r="U170" s="77"/>
      <c r="V170" s="77"/>
      <c r="W170" s="78"/>
      <c r="X170" s="78"/>
      <c r="Y170" s="78"/>
      <c r="Z170" s="78"/>
      <c r="AA170" s="77"/>
      <c r="AB170" s="77"/>
      <c r="AC170" s="77"/>
      <c r="AD170" s="77"/>
      <c r="AE170" s="78"/>
      <c r="AF170" s="78"/>
      <c r="AG170" s="78"/>
      <c r="AH170" s="78"/>
      <c r="AI170" s="44"/>
      <c r="AJ170" s="79"/>
      <c r="AK170" s="79"/>
      <c r="AL170" s="86"/>
      <c r="AM170" s="86"/>
      <c r="AN170" s="86"/>
      <c r="AO170" s="86"/>
      <c r="AP170" s="87"/>
      <c r="AQ170" s="87"/>
      <c r="AR170" s="87"/>
      <c r="AS170" s="87"/>
      <c r="AT170" s="88"/>
      <c r="AU170" s="80"/>
      <c r="AV170" s="89"/>
      <c r="AW170" s="90"/>
      <c r="AX170" s="90"/>
      <c r="AY170" s="90"/>
      <c r="AZ170" s="77"/>
      <c r="BA170" s="77"/>
      <c r="BB170" s="77"/>
      <c r="BC170" s="77"/>
      <c r="BD170" s="52"/>
    </row>
    <row r="171" spans="1:56" s="18" customFormat="1" ht="47.25" hidden="1" customHeight="1" x14ac:dyDescent="0.25">
      <c r="A171" s="41"/>
      <c r="B171" s="41"/>
      <c r="C171" s="41"/>
      <c r="D171" s="41"/>
      <c r="E171" s="17"/>
      <c r="F171" s="43"/>
      <c r="G171" s="49"/>
      <c r="H171" s="42"/>
      <c r="I171" s="42" t="s">
        <v>512</v>
      </c>
      <c r="J171" s="42" t="s">
        <v>512</v>
      </c>
      <c r="K171" s="50"/>
      <c r="L171" s="51"/>
      <c r="M171" s="51"/>
      <c r="N171" s="51"/>
      <c r="O171" s="50"/>
      <c r="P171" s="50"/>
      <c r="Q171" s="50"/>
      <c r="R171" s="50"/>
      <c r="S171" s="77"/>
      <c r="T171" s="77"/>
      <c r="U171" s="77"/>
      <c r="V171" s="77"/>
      <c r="W171" s="78"/>
      <c r="X171" s="78"/>
      <c r="Y171" s="78"/>
      <c r="Z171" s="78"/>
      <c r="AA171" s="77"/>
      <c r="AB171" s="77"/>
      <c r="AC171" s="77"/>
      <c r="AD171" s="77"/>
      <c r="AE171" s="78"/>
      <c r="AF171" s="78"/>
      <c r="AG171" s="78"/>
      <c r="AH171" s="78"/>
      <c r="AI171" s="44"/>
      <c r="AJ171" s="79"/>
      <c r="AK171" s="79"/>
      <c r="AL171" s="86"/>
      <c r="AM171" s="86"/>
      <c r="AN171" s="86"/>
      <c r="AO171" s="86"/>
      <c r="AP171" s="87"/>
      <c r="AQ171" s="87"/>
      <c r="AR171" s="87"/>
      <c r="AS171" s="87"/>
      <c r="AT171" s="88"/>
      <c r="AU171" s="80"/>
      <c r="AV171" s="89"/>
      <c r="AW171" s="90"/>
      <c r="AX171" s="90"/>
      <c r="AY171" s="90"/>
      <c r="AZ171" s="77"/>
      <c r="BA171" s="77"/>
      <c r="BB171" s="77"/>
      <c r="BC171" s="77"/>
      <c r="BD171" s="52"/>
    </row>
    <row r="172" spans="1:56" s="18" customFormat="1" ht="47.25" hidden="1" customHeight="1" x14ac:dyDescent="0.25">
      <c r="A172" s="41"/>
      <c r="B172" s="41"/>
      <c r="C172" s="41"/>
      <c r="D172" s="41"/>
      <c r="E172" s="17"/>
      <c r="F172" s="43"/>
      <c r="G172" s="49"/>
      <c r="H172" s="42"/>
      <c r="I172" s="42" t="s">
        <v>512</v>
      </c>
      <c r="J172" s="42" t="s">
        <v>512</v>
      </c>
      <c r="K172" s="50"/>
      <c r="L172" s="51"/>
      <c r="M172" s="51"/>
      <c r="N172" s="51"/>
      <c r="O172" s="50"/>
      <c r="P172" s="50"/>
      <c r="Q172" s="50"/>
      <c r="R172" s="50"/>
      <c r="S172" s="77"/>
      <c r="T172" s="77"/>
      <c r="U172" s="77"/>
      <c r="V172" s="77"/>
      <c r="W172" s="78"/>
      <c r="X172" s="78"/>
      <c r="Y172" s="78"/>
      <c r="Z172" s="78"/>
      <c r="AA172" s="77"/>
      <c r="AB172" s="77"/>
      <c r="AC172" s="77"/>
      <c r="AD172" s="77"/>
      <c r="AE172" s="78"/>
      <c r="AF172" s="78"/>
      <c r="AG172" s="78"/>
      <c r="AH172" s="78"/>
      <c r="AI172" s="44"/>
      <c r="AJ172" s="79"/>
      <c r="AK172" s="79"/>
      <c r="AL172" s="86"/>
      <c r="AM172" s="86"/>
      <c r="AN172" s="86"/>
      <c r="AO172" s="86"/>
      <c r="AP172" s="87"/>
      <c r="AQ172" s="87"/>
      <c r="AR172" s="87"/>
      <c r="AS172" s="87"/>
      <c r="AT172" s="88"/>
      <c r="AU172" s="80"/>
      <c r="AV172" s="89"/>
      <c r="AW172" s="90"/>
      <c r="AX172" s="90"/>
      <c r="AY172" s="90"/>
      <c r="AZ172" s="77"/>
      <c r="BA172" s="77"/>
      <c r="BB172" s="77"/>
      <c r="BC172" s="77"/>
      <c r="BD172" s="52"/>
    </row>
    <row r="173" spans="1:56" s="18" customFormat="1" ht="47.25" hidden="1" customHeight="1" x14ac:dyDescent="0.25">
      <c r="A173" s="41"/>
      <c r="B173" s="41"/>
      <c r="C173" s="41"/>
      <c r="D173" s="41"/>
      <c r="E173" s="17"/>
      <c r="F173" s="43"/>
      <c r="G173" s="49"/>
      <c r="H173" s="42"/>
      <c r="I173" s="42" t="s">
        <v>512</v>
      </c>
      <c r="J173" s="42" t="s">
        <v>512</v>
      </c>
      <c r="K173" s="50"/>
      <c r="L173" s="51"/>
      <c r="M173" s="51"/>
      <c r="N173" s="51"/>
      <c r="O173" s="50"/>
      <c r="P173" s="50"/>
      <c r="Q173" s="50"/>
      <c r="R173" s="50"/>
      <c r="S173" s="77"/>
      <c r="T173" s="77"/>
      <c r="U173" s="77"/>
      <c r="V173" s="77"/>
      <c r="W173" s="78"/>
      <c r="X173" s="78"/>
      <c r="Y173" s="78"/>
      <c r="Z173" s="78"/>
      <c r="AA173" s="77"/>
      <c r="AB173" s="77"/>
      <c r="AC173" s="77"/>
      <c r="AD173" s="77"/>
      <c r="AE173" s="78"/>
      <c r="AF173" s="78"/>
      <c r="AG173" s="78"/>
      <c r="AH173" s="78"/>
      <c r="AI173" s="44"/>
      <c r="AJ173" s="79"/>
      <c r="AK173" s="79"/>
      <c r="AL173" s="86"/>
      <c r="AM173" s="86"/>
      <c r="AN173" s="86"/>
      <c r="AO173" s="86"/>
      <c r="AP173" s="87"/>
      <c r="AQ173" s="87"/>
      <c r="AR173" s="87"/>
      <c r="AS173" s="87"/>
      <c r="AT173" s="88"/>
      <c r="AU173" s="80"/>
      <c r="AV173" s="89"/>
      <c r="AW173" s="90"/>
      <c r="AX173" s="90"/>
      <c r="AY173" s="90"/>
      <c r="AZ173" s="77"/>
      <c r="BA173" s="77"/>
      <c r="BB173" s="77"/>
      <c r="BC173" s="77"/>
      <c r="BD173" s="52"/>
    </row>
    <row r="174" spans="1:56" s="18" customFormat="1" ht="47.25" hidden="1" customHeight="1" x14ac:dyDescent="0.25">
      <c r="A174" s="41"/>
      <c r="B174" s="41"/>
      <c r="C174" s="41"/>
      <c r="D174" s="41"/>
      <c r="E174" s="17"/>
      <c r="F174" s="43"/>
      <c r="G174" s="49"/>
      <c r="H174" s="42"/>
      <c r="I174" s="42" t="s">
        <v>512</v>
      </c>
      <c r="J174" s="42" t="s">
        <v>512</v>
      </c>
      <c r="K174" s="50"/>
      <c r="L174" s="51"/>
      <c r="M174" s="51"/>
      <c r="N174" s="51"/>
      <c r="O174" s="50"/>
      <c r="P174" s="50"/>
      <c r="Q174" s="50"/>
      <c r="R174" s="50"/>
      <c r="S174" s="77"/>
      <c r="T174" s="77"/>
      <c r="U174" s="77"/>
      <c r="V174" s="77"/>
      <c r="W174" s="78"/>
      <c r="X174" s="78"/>
      <c r="Y174" s="78"/>
      <c r="Z174" s="78"/>
      <c r="AA174" s="77"/>
      <c r="AB174" s="77"/>
      <c r="AC174" s="77"/>
      <c r="AD174" s="77"/>
      <c r="AE174" s="78"/>
      <c r="AF174" s="78"/>
      <c r="AG174" s="78"/>
      <c r="AH174" s="78"/>
      <c r="AI174" s="44"/>
      <c r="AJ174" s="79"/>
      <c r="AK174" s="79"/>
      <c r="AL174" s="86"/>
      <c r="AM174" s="86"/>
      <c r="AN174" s="86"/>
      <c r="AO174" s="86"/>
      <c r="AP174" s="87"/>
      <c r="AQ174" s="87"/>
      <c r="AR174" s="87"/>
      <c r="AS174" s="87"/>
      <c r="AT174" s="88"/>
      <c r="AU174" s="80"/>
      <c r="AV174" s="89"/>
      <c r="AW174" s="90"/>
      <c r="AX174" s="90"/>
      <c r="AY174" s="90"/>
      <c r="AZ174" s="77"/>
      <c r="BA174" s="77"/>
      <c r="BB174" s="77"/>
      <c r="BC174" s="77"/>
      <c r="BD174" s="52"/>
    </row>
    <row r="175" spans="1:56" s="18" customFormat="1" ht="47.25" hidden="1" customHeight="1" x14ac:dyDescent="0.25">
      <c r="A175" s="41"/>
      <c r="B175" s="41"/>
      <c r="C175" s="41"/>
      <c r="D175" s="41"/>
      <c r="E175" s="17"/>
      <c r="F175" s="43"/>
      <c r="G175" s="49"/>
      <c r="H175" s="42"/>
      <c r="I175" s="42" t="s">
        <v>512</v>
      </c>
      <c r="J175" s="42" t="s">
        <v>512</v>
      </c>
      <c r="K175" s="50"/>
      <c r="L175" s="51"/>
      <c r="M175" s="51"/>
      <c r="N175" s="51"/>
      <c r="O175" s="50"/>
      <c r="P175" s="50"/>
      <c r="Q175" s="50"/>
      <c r="R175" s="50"/>
      <c r="S175" s="77"/>
      <c r="T175" s="77"/>
      <c r="U175" s="77"/>
      <c r="V175" s="77"/>
      <c r="W175" s="78"/>
      <c r="X175" s="78"/>
      <c r="Y175" s="78"/>
      <c r="Z175" s="78"/>
      <c r="AA175" s="77"/>
      <c r="AB175" s="77"/>
      <c r="AC175" s="77"/>
      <c r="AD175" s="77"/>
      <c r="AE175" s="78"/>
      <c r="AF175" s="78"/>
      <c r="AG175" s="78"/>
      <c r="AH175" s="78"/>
      <c r="AI175" s="44"/>
      <c r="AJ175" s="79"/>
      <c r="AK175" s="79"/>
      <c r="AL175" s="86"/>
      <c r="AM175" s="86"/>
      <c r="AN175" s="86"/>
      <c r="AO175" s="86"/>
      <c r="AP175" s="87"/>
      <c r="AQ175" s="87"/>
      <c r="AR175" s="87"/>
      <c r="AS175" s="87"/>
      <c r="AT175" s="88"/>
      <c r="AU175" s="80"/>
      <c r="AV175" s="89"/>
      <c r="AW175" s="90"/>
      <c r="AX175" s="90"/>
      <c r="AY175" s="90"/>
      <c r="AZ175" s="77"/>
      <c r="BA175" s="77"/>
      <c r="BB175" s="77"/>
      <c r="BC175" s="77"/>
      <c r="BD175" s="52"/>
    </row>
    <row r="176" spans="1:56" s="84" customFormat="1" ht="63" x14ac:dyDescent="0.25">
      <c r="A176" s="41" t="s">
        <v>324</v>
      </c>
      <c r="B176" s="41" t="s">
        <v>325</v>
      </c>
      <c r="C176" s="41" t="s">
        <v>326</v>
      </c>
      <c r="D176" s="41" t="s">
        <v>327</v>
      </c>
      <c r="E176" s="17" t="s">
        <v>24</v>
      </c>
      <c r="F176" s="43"/>
      <c r="G176" s="49" t="s">
        <v>125</v>
      </c>
      <c r="H176" s="42" t="s">
        <v>29</v>
      </c>
      <c r="I176" s="42" t="s">
        <v>520</v>
      </c>
      <c r="J176" s="42" t="s">
        <v>521</v>
      </c>
      <c r="K176" s="50">
        <v>1800</v>
      </c>
      <c r="L176" s="51">
        <v>700</v>
      </c>
      <c r="M176" s="51">
        <v>500</v>
      </c>
      <c r="N176" s="51">
        <v>300</v>
      </c>
      <c r="O176" s="50" t="e">
        <v>#REF!</v>
      </c>
      <c r="P176" s="50" t="e">
        <v>#REF!</v>
      </c>
      <c r="Q176" s="50" t="e">
        <v>#REF!</v>
      </c>
      <c r="R176" s="50" t="e">
        <v>#REF!</v>
      </c>
      <c r="S176" s="77"/>
      <c r="T176" s="77"/>
      <c r="U176" s="77"/>
      <c r="V176" s="77"/>
      <c r="W176" s="78"/>
      <c r="X176" s="78"/>
      <c r="Y176" s="78"/>
      <c r="Z176" s="78"/>
      <c r="AA176" s="77"/>
      <c r="AB176" s="77"/>
      <c r="AC176" s="77"/>
      <c r="AD176" s="77"/>
      <c r="AE176" s="78"/>
      <c r="AF176" s="78"/>
      <c r="AG176" s="78" t="e">
        <v>#REF!</v>
      </c>
      <c r="AH176" s="78" t="e">
        <v>#REF!</v>
      </c>
      <c r="AI176" s="44">
        <v>8.01</v>
      </c>
      <c r="AJ176" s="79"/>
      <c r="AK176" s="79" t="e">
        <v>#REF!</v>
      </c>
      <c r="AL176" s="86" t="e">
        <v>#REF!</v>
      </c>
      <c r="AM176" s="86" t="e">
        <v>#REF!</v>
      </c>
      <c r="AN176" s="86" t="e">
        <v>#REF!</v>
      </c>
      <c r="AO176" s="86" t="e">
        <v>#REF!</v>
      </c>
      <c r="AP176" s="87" t="e">
        <v>#REF!</v>
      </c>
      <c r="AQ176" s="87" t="e">
        <v>#REF!</v>
      </c>
      <c r="AR176" s="87" t="e">
        <v>#REF!</v>
      </c>
      <c r="AS176" s="87" t="e">
        <v>#REF!</v>
      </c>
      <c r="AT176" s="88" t="e">
        <v>#REF!</v>
      </c>
      <c r="AU176" s="80" t="s">
        <v>9</v>
      </c>
      <c r="AV176" s="89"/>
      <c r="AW176" s="90"/>
      <c r="AX176" s="90"/>
      <c r="AY176" s="90"/>
      <c r="AZ176" s="77"/>
      <c r="BA176" s="77"/>
      <c r="BB176" s="77"/>
      <c r="BC176" s="77"/>
      <c r="BD176" s="52" t="e">
        <v>#REF!</v>
      </c>
    </row>
    <row r="177" spans="1:56" s="84" customFormat="1" ht="15.75" hidden="1" x14ac:dyDescent="0.25">
      <c r="A177" s="41"/>
      <c r="B177" s="41"/>
      <c r="C177" s="41"/>
      <c r="D177" s="41"/>
      <c r="E177" s="17"/>
      <c r="F177" s="43"/>
      <c r="G177" s="49"/>
      <c r="H177" s="42"/>
      <c r="I177" s="42" t="s">
        <v>512</v>
      </c>
      <c r="J177" s="42" t="s">
        <v>512</v>
      </c>
      <c r="K177" s="50"/>
      <c r="L177" s="51"/>
      <c r="M177" s="51"/>
      <c r="N177" s="51"/>
      <c r="O177" s="50"/>
      <c r="P177" s="50"/>
      <c r="Q177" s="50"/>
      <c r="R177" s="50"/>
      <c r="S177" s="77"/>
      <c r="T177" s="77"/>
      <c r="U177" s="77"/>
      <c r="V177" s="77"/>
      <c r="W177" s="78"/>
      <c r="X177" s="78"/>
      <c r="Y177" s="78"/>
      <c r="Z177" s="78"/>
      <c r="AA177" s="77"/>
      <c r="AB177" s="77"/>
      <c r="AC177" s="77"/>
      <c r="AD177" s="77"/>
      <c r="AE177" s="78"/>
      <c r="AF177" s="78"/>
      <c r="AG177" s="78"/>
      <c r="AH177" s="78"/>
      <c r="AI177" s="44"/>
      <c r="AJ177" s="79"/>
      <c r="AK177" s="79"/>
      <c r="AL177" s="86"/>
      <c r="AM177" s="86"/>
      <c r="AN177" s="86"/>
      <c r="AO177" s="86"/>
      <c r="AP177" s="87"/>
      <c r="AQ177" s="87"/>
      <c r="AR177" s="87"/>
      <c r="AS177" s="87"/>
      <c r="AT177" s="88"/>
      <c r="AU177" s="80"/>
      <c r="AV177" s="117"/>
      <c r="AW177" s="92"/>
      <c r="AX177" s="89"/>
      <c r="AY177" s="92"/>
      <c r="AZ177" s="94"/>
      <c r="BA177" s="94"/>
      <c r="BB177" s="94"/>
      <c r="BC177" s="94"/>
      <c r="BD177" s="52"/>
    </row>
    <row r="178" spans="1:56" s="84" customFormat="1" ht="15.75" hidden="1" x14ac:dyDescent="0.25">
      <c r="A178" s="41"/>
      <c r="B178" s="41"/>
      <c r="C178" s="41"/>
      <c r="D178" s="41"/>
      <c r="E178" s="17"/>
      <c r="F178" s="43"/>
      <c r="G178" s="49"/>
      <c r="H178" s="42"/>
      <c r="I178" s="42" t="s">
        <v>512</v>
      </c>
      <c r="J178" s="42" t="s">
        <v>512</v>
      </c>
      <c r="K178" s="50"/>
      <c r="L178" s="51"/>
      <c r="M178" s="51"/>
      <c r="N178" s="51"/>
      <c r="O178" s="50"/>
      <c r="P178" s="50"/>
      <c r="Q178" s="50"/>
      <c r="R178" s="50"/>
      <c r="S178" s="77"/>
      <c r="T178" s="77"/>
      <c r="U178" s="77"/>
      <c r="V178" s="77"/>
      <c r="W178" s="78"/>
      <c r="X178" s="78"/>
      <c r="Y178" s="78"/>
      <c r="Z178" s="78"/>
      <c r="AA178" s="77"/>
      <c r="AB178" s="77"/>
      <c r="AC178" s="77"/>
      <c r="AD178" s="77"/>
      <c r="AE178" s="78"/>
      <c r="AF178" s="78"/>
      <c r="AG178" s="78"/>
      <c r="AH178" s="78"/>
      <c r="AI178" s="44"/>
      <c r="AJ178" s="79"/>
      <c r="AK178" s="79"/>
      <c r="AL178" s="86"/>
      <c r="AM178" s="86"/>
      <c r="AN178" s="86"/>
      <c r="AO178" s="86"/>
      <c r="AP178" s="87"/>
      <c r="AQ178" s="87"/>
      <c r="AR178" s="87"/>
      <c r="AS178" s="87"/>
      <c r="AT178" s="88"/>
      <c r="AU178" s="80"/>
      <c r="AV178" s="117"/>
      <c r="AW178" s="92"/>
      <c r="AX178" s="89"/>
      <c r="AY178" s="92"/>
      <c r="AZ178" s="94"/>
      <c r="BA178" s="94"/>
      <c r="BB178" s="94"/>
      <c r="BC178" s="94"/>
      <c r="BD178" s="52"/>
    </row>
    <row r="179" spans="1:56" s="84" customFormat="1" ht="15.75" hidden="1" x14ac:dyDescent="0.25">
      <c r="A179" s="41"/>
      <c r="B179" s="41"/>
      <c r="C179" s="41"/>
      <c r="D179" s="41"/>
      <c r="E179" s="17"/>
      <c r="F179" s="43"/>
      <c r="G179" s="49"/>
      <c r="H179" s="42"/>
      <c r="I179" s="42" t="s">
        <v>512</v>
      </c>
      <c r="J179" s="42" t="s">
        <v>512</v>
      </c>
      <c r="K179" s="50"/>
      <c r="L179" s="51"/>
      <c r="M179" s="51"/>
      <c r="N179" s="51"/>
      <c r="O179" s="50"/>
      <c r="P179" s="50"/>
      <c r="Q179" s="50"/>
      <c r="R179" s="50"/>
      <c r="S179" s="77"/>
      <c r="T179" s="77"/>
      <c r="U179" s="77"/>
      <c r="V179" s="77"/>
      <c r="W179" s="78"/>
      <c r="X179" s="78"/>
      <c r="Y179" s="78"/>
      <c r="Z179" s="78"/>
      <c r="AA179" s="77"/>
      <c r="AB179" s="77"/>
      <c r="AC179" s="77"/>
      <c r="AD179" s="77"/>
      <c r="AE179" s="78"/>
      <c r="AF179" s="78"/>
      <c r="AG179" s="78"/>
      <c r="AH179" s="78"/>
      <c r="AI179" s="44"/>
      <c r="AJ179" s="79"/>
      <c r="AK179" s="79"/>
      <c r="AL179" s="86"/>
      <c r="AM179" s="86"/>
      <c r="AN179" s="86"/>
      <c r="AO179" s="86"/>
      <c r="AP179" s="87"/>
      <c r="AQ179" s="87"/>
      <c r="AR179" s="87"/>
      <c r="AS179" s="87"/>
      <c r="AT179" s="88"/>
      <c r="AU179" s="80"/>
      <c r="AV179" s="117"/>
      <c r="AW179" s="92"/>
      <c r="AX179" s="89"/>
      <c r="AY179" s="92"/>
      <c r="AZ179" s="94"/>
      <c r="BA179" s="94"/>
      <c r="BB179" s="94"/>
      <c r="BC179" s="94"/>
      <c r="BD179" s="52"/>
    </row>
    <row r="180" spans="1:56" s="84" customFormat="1" ht="15.75" hidden="1" x14ac:dyDescent="0.25">
      <c r="A180" s="41"/>
      <c r="B180" s="41"/>
      <c r="C180" s="41"/>
      <c r="D180" s="41"/>
      <c r="E180" s="17"/>
      <c r="F180" s="43"/>
      <c r="G180" s="49"/>
      <c r="H180" s="42"/>
      <c r="I180" s="42" t="s">
        <v>512</v>
      </c>
      <c r="J180" s="42" t="s">
        <v>512</v>
      </c>
      <c r="K180" s="50"/>
      <c r="L180" s="51"/>
      <c r="M180" s="51"/>
      <c r="N180" s="51"/>
      <c r="O180" s="50"/>
      <c r="P180" s="50"/>
      <c r="Q180" s="50"/>
      <c r="R180" s="50"/>
      <c r="S180" s="77"/>
      <c r="T180" s="77"/>
      <c r="U180" s="77"/>
      <c r="V180" s="77"/>
      <c r="W180" s="78"/>
      <c r="X180" s="78"/>
      <c r="Y180" s="78"/>
      <c r="Z180" s="78"/>
      <c r="AA180" s="77"/>
      <c r="AB180" s="77"/>
      <c r="AC180" s="77"/>
      <c r="AD180" s="77"/>
      <c r="AE180" s="78"/>
      <c r="AF180" s="78"/>
      <c r="AG180" s="78"/>
      <c r="AH180" s="78"/>
      <c r="AI180" s="44"/>
      <c r="AJ180" s="79"/>
      <c r="AK180" s="79"/>
      <c r="AL180" s="86"/>
      <c r="AM180" s="86"/>
      <c r="AN180" s="86"/>
      <c r="AO180" s="86"/>
      <c r="AP180" s="87"/>
      <c r="AQ180" s="87"/>
      <c r="AR180" s="87"/>
      <c r="AS180" s="87"/>
      <c r="AT180" s="88"/>
      <c r="AU180" s="80"/>
      <c r="AV180" s="117"/>
      <c r="AW180" s="92"/>
      <c r="AX180" s="89"/>
      <c r="AY180" s="92"/>
      <c r="AZ180" s="94"/>
      <c r="BA180" s="94"/>
      <c r="BB180" s="94"/>
      <c r="BC180" s="94"/>
      <c r="BD180" s="52"/>
    </row>
    <row r="181" spans="1:56" s="84" customFormat="1" ht="15.75" hidden="1" x14ac:dyDescent="0.25">
      <c r="A181" s="41"/>
      <c r="B181" s="41"/>
      <c r="C181" s="41"/>
      <c r="D181" s="41"/>
      <c r="E181" s="17"/>
      <c r="F181" s="43"/>
      <c r="G181" s="49"/>
      <c r="H181" s="42"/>
      <c r="I181" s="42" t="s">
        <v>512</v>
      </c>
      <c r="J181" s="42" t="s">
        <v>512</v>
      </c>
      <c r="K181" s="50"/>
      <c r="L181" s="51"/>
      <c r="M181" s="51"/>
      <c r="N181" s="51"/>
      <c r="O181" s="50"/>
      <c r="P181" s="50"/>
      <c r="Q181" s="50"/>
      <c r="R181" s="50"/>
      <c r="S181" s="77"/>
      <c r="T181" s="77"/>
      <c r="U181" s="77"/>
      <c r="V181" s="77"/>
      <c r="W181" s="78"/>
      <c r="X181" s="78"/>
      <c r="Y181" s="78"/>
      <c r="Z181" s="78"/>
      <c r="AA181" s="77"/>
      <c r="AB181" s="77"/>
      <c r="AC181" s="77"/>
      <c r="AD181" s="77"/>
      <c r="AE181" s="78"/>
      <c r="AF181" s="78"/>
      <c r="AG181" s="78"/>
      <c r="AH181" s="78"/>
      <c r="AI181" s="44"/>
      <c r="AJ181" s="79"/>
      <c r="AK181" s="79"/>
      <c r="AL181" s="86"/>
      <c r="AM181" s="86"/>
      <c r="AN181" s="86"/>
      <c r="AO181" s="86"/>
      <c r="AP181" s="87"/>
      <c r="AQ181" s="87"/>
      <c r="AR181" s="87"/>
      <c r="AS181" s="87"/>
      <c r="AT181" s="88"/>
      <c r="AU181" s="80"/>
      <c r="AV181" s="117"/>
      <c r="AW181" s="92"/>
      <c r="AX181" s="89"/>
      <c r="AY181" s="92"/>
      <c r="AZ181" s="94"/>
      <c r="BA181" s="94"/>
      <c r="BB181" s="94"/>
      <c r="BC181" s="94"/>
      <c r="BD181" s="52"/>
    </row>
    <row r="182" spans="1:56" s="84" customFormat="1" ht="15.75" hidden="1" x14ac:dyDescent="0.25">
      <c r="A182" s="41"/>
      <c r="B182" s="41"/>
      <c r="C182" s="41"/>
      <c r="D182" s="41"/>
      <c r="E182" s="17"/>
      <c r="F182" s="43"/>
      <c r="G182" s="49"/>
      <c r="H182" s="42"/>
      <c r="I182" s="42" t="s">
        <v>512</v>
      </c>
      <c r="J182" s="42" t="s">
        <v>512</v>
      </c>
      <c r="K182" s="50"/>
      <c r="L182" s="51"/>
      <c r="M182" s="51"/>
      <c r="N182" s="51"/>
      <c r="O182" s="50"/>
      <c r="P182" s="50"/>
      <c r="Q182" s="50"/>
      <c r="R182" s="50"/>
      <c r="S182" s="77"/>
      <c r="T182" s="77"/>
      <c r="U182" s="77"/>
      <c r="V182" s="77"/>
      <c r="W182" s="78"/>
      <c r="X182" s="78"/>
      <c r="Y182" s="78"/>
      <c r="Z182" s="78"/>
      <c r="AA182" s="77"/>
      <c r="AB182" s="77"/>
      <c r="AC182" s="77"/>
      <c r="AD182" s="77"/>
      <c r="AE182" s="78"/>
      <c r="AF182" s="78"/>
      <c r="AG182" s="78"/>
      <c r="AH182" s="78"/>
      <c r="AI182" s="44"/>
      <c r="AJ182" s="79"/>
      <c r="AK182" s="79"/>
      <c r="AL182" s="86"/>
      <c r="AM182" s="86"/>
      <c r="AN182" s="86"/>
      <c r="AO182" s="86"/>
      <c r="AP182" s="87"/>
      <c r="AQ182" s="87"/>
      <c r="AR182" s="87"/>
      <c r="AS182" s="87"/>
      <c r="AT182" s="88"/>
      <c r="AU182" s="80"/>
      <c r="AV182" s="117"/>
      <c r="AW182" s="92"/>
      <c r="AX182" s="89"/>
      <c r="AY182" s="92"/>
      <c r="AZ182" s="94"/>
      <c r="BA182" s="94"/>
      <c r="BB182" s="94"/>
      <c r="BC182" s="94"/>
      <c r="BD182" s="52"/>
    </row>
    <row r="183" spans="1:56" s="23" customFormat="1" ht="35.25" customHeight="1" x14ac:dyDescent="0.25">
      <c r="A183" s="22" t="s">
        <v>328</v>
      </c>
      <c r="B183" s="22" t="s">
        <v>329</v>
      </c>
      <c r="C183" s="22" t="s">
        <v>330</v>
      </c>
      <c r="D183" s="22" t="s">
        <v>331</v>
      </c>
      <c r="E183" s="70" t="s">
        <v>24</v>
      </c>
      <c r="F183" s="24"/>
      <c r="G183" s="24" t="s">
        <v>30</v>
      </c>
      <c r="H183" s="42" t="s">
        <v>29</v>
      </c>
      <c r="I183" s="42" t="s">
        <v>521</v>
      </c>
      <c r="J183" s="25" t="s">
        <v>522</v>
      </c>
      <c r="K183" s="24">
        <v>500</v>
      </c>
      <c r="L183" s="24">
        <v>250</v>
      </c>
      <c r="M183" s="24">
        <v>200</v>
      </c>
      <c r="N183" s="24">
        <v>160</v>
      </c>
      <c r="O183" s="26"/>
      <c r="P183" s="26"/>
      <c r="Q183" s="26"/>
      <c r="R183" s="26"/>
      <c r="S183" s="95" t="s">
        <v>30</v>
      </c>
      <c r="T183" s="96"/>
      <c r="U183" s="96"/>
      <c r="V183" s="96"/>
      <c r="W183" s="96"/>
      <c r="X183" s="97">
        <v>0</v>
      </c>
      <c r="Y183" s="97"/>
      <c r="Z183" s="97"/>
      <c r="AA183" s="97"/>
      <c r="AB183" s="96" t="e">
        <v>#REF!</v>
      </c>
      <c r="AC183" s="96" t="e">
        <v>#REF!</v>
      </c>
      <c r="AD183" s="96" t="e">
        <v>#REF!</v>
      </c>
      <c r="AE183" s="96" t="e">
        <v>#REF!</v>
      </c>
      <c r="AF183" s="98" t="e">
        <v>#REF!</v>
      </c>
      <c r="AG183" s="98" t="e">
        <v>#REF!</v>
      </c>
      <c r="AH183" s="98" t="e">
        <v>#REF!</v>
      </c>
      <c r="AI183" s="98" t="e">
        <v>#REF!</v>
      </c>
      <c r="AJ183" s="99">
        <v>11.578166666666666</v>
      </c>
      <c r="AK183" s="99"/>
      <c r="AL183" s="100" t="e">
        <v>#REF!</v>
      </c>
      <c r="AM183" s="96" t="e">
        <v>#REF!</v>
      </c>
      <c r="AN183" s="96" t="e">
        <v>#REF!</v>
      </c>
      <c r="AO183" s="96" t="e">
        <v>#REF!</v>
      </c>
      <c r="AP183" s="96" t="e">
        <v>#REF!</v>
      </c>
      <c r="AQ183" s="96" t="e">
        <v>#REF!</v>
      </c>
      <c r="AR183" s="96" t="e">
        <v>#REF!</v>
      </c>
      <c r="AS183" s="96" t="e">
        <v>#REF!</v>
      </c>
      <c r="AT183" s="96" t="e">
        <v>#REF!</v>
      </c>
      <c r="AU183" s="101" t="e">
        <v>#REF!</v>
      </c>
      <c r="AV183" s="73" t="s">
        <v>24</v>
      </c>
      <c r="AW183" s="114"/>
      <c r="AX183" s="103">
        <v>40</v>
      </c>
    </row>
    <row r="184" spans="1:56" s="23" customFormat="1" ht="35.25" hidden="1" customHeight="1" x14ac:dyDescent="0.25">
      <c r="A184" s="22"/>
      <c r="B184" s="22"/>
      <c r="C184" s="22"/>
      <c r="D184" s="22"/>
      <c r="E184" s="70"/>
      <c r="F184" s="24"/>
      <c r="G184" s="24"/>
      <c r="H184" s="42"/>
      <c r="I184" s="25" t="s">
        <v>512</v>
      </c>
      <c r="J184" s="25" t="s">
        <v>512</v>
      </c>
      <c r="K184" s="24"/>
      <c r="L184" s="24"/>
      <c r="M184" s="24"/>
      <c r="N184" s="24"/>
      <c r="O184" s="26"/>
      <c r="P184" s="26"/>
      <c r="Q184" s="26"/>
      <c r="R184" s="26"/>
      <c r="S184" s="95"/>
      <c r="T184" s="96"/>
      <c r="U184" s="96"/>
      <c r="V184" s="96"/>
      <c r="W184" s="96"/>
      <c r="X184" s="97"/>
      <c r="Y184" s="97"/>
      <c r="Z184" s="97"/>
      <c r="AA184" s="97"/>
      <c r="AB184" s="96"/>
      <c r="AC184" s="96"/>
      <c r="AD184" s="96"/>
      <c r="AE184" s="96"/>
      <c r="AF184" s="98"/>
      <c r="AG184" s="98"/>
      <c r="AH184" s="98"/>
      <c r="AI184" s="98"/>
      <c r="AJ184" s="99"/>
      <c r="AK184" s="99"/>
      <c r="AL184" s="100"/>
      <c r="AM184" s="96"/>
      <c r="AN184" s="96"/>
      <c r="AO184" s="96"/>
      <c r="AP184" s="96"/>
      <c r="AQ184" s="96"/>
      <c r="AR184" s="96"/>
      <c r="AS184" s="96"/>
      <c r="AT184" s="96"/>
      <c r="AU184" s="101"/>
      <c r="AV184" s="118"/>
      <c r="AW184" s="114"/>
      <c r="AX184" s="103"/>
    </row>
    <row r="185" spans="1:56" s="23" customFormat="1" ht="35.25" hidden="1" customHeight="1" x14ac:dyDescent="0.25">
      <c r="A185" s="22"/>
      <c r="B185" s="22"/>
      <c r="C185" s="22"/>
      <c r="D185" s="22"/>
      <c r="E185" s="70"/>
      <c r="F185" s="24"/>
      <c r="G185" s="24"/>
      <c r="H185" s="42"/>
      <c r="I185" s="25" t="s">
        <v>512</v>
      </c>
      <c r="J185" s="25" t="s">
        <v>512</v>
      </c>
      <c r="K185" s="24"/>
      <c r="L185" s="24"/>
      <c r="M185" s="24"/>
      <c r="N185" s="24"/>
      <c r="O185" s="26"/>
      <c r="P185" s="26"/>
      <c r="Q185" s="26"/>
      <c r="R185" s="26"/>
      <c r="S185" s="95"/>
      <c r="T185" s="96"/>
      <c r="U185" s="96"/>
      <c r="V185" s="96"/>
      <c r="W185" s="96"/>
      <c r="X185" s="97"/>
      <c r="Y185" s="97"/>
      <c r="Z185" s="97"/>
      <c r="AA185" s="97"/>
      <c r="AB185" s="96"/>
      <c r="AC185" s="96"/>
      <c r="AD185" s="96"/>
      <c r="AE185" s="96"/>
      <c r="AF185" s="98"/>
      <c r="AG185" s="98"/>
      <c r="AH185" s="98"/>
      <c r="AI185" s="98"/>
      <c r="AJ185" s="99"/>
      <c r="AK185" s="99"/>
      <c r="AL185" s="100"/>
      <c r="AM185" s="96"/>
      <c r="AN185" s="96"/>
      <c r="AO185" s="96"/>
      <c r="AP185" s="96"/>
      <c r="AQ185" s="96"/>
      <c r="AR185" s="96"/>
      <c r="AS185" s="96"/>
      <c r="AT185" s="96"/>
      <c r="AU185" s="101"/>
      <c r="AV185" s="118"/>
      <c r="AW185" s="114"/>
      <c r="AX185" s="103"/>
    </row>
    <row r="186" spans="1:56" s="23" customFormat="1" ht="35.25" hidden="1" customHeight="1" x14ac:dyDescent="0.25">
      <c r="A186" s="22"/>
      <c r="B186" s="22"/>
      <c r="C186" s="22"/>
      <c r="D186" s="22"/>
      <c r="E186" s="70"/>
      <c r="F186" s="24"/>
      <c r="G186" s="24"/>
      <c r="H186" s="42"/>
      <c r="I186" s="25" t="s">
        <v>512</v>
      </c>
      <c r="J186" s="25" t="s">
        <v>512</v>
      </c>
      <c r="K186" s="24"/>
      <c r="L186" s="24"/>
      <c r="M186" s="24"/>
      <c r="N186" s="24"/>
      <c r="O186" s="26"/>
      <c r="P186" s="26"/>
      <c r="Q186" s="26"/>
      <c r="R186" s="26"/>
      <c r="S186" s="95"/>
      <c r="T186" s="96"/>
      <c r="U186" s="96"/>
      <c r="V186" s="96"/>
      <c r="W186" s="96"/>
      <c r="X186" s="97"/>
      <c r="Y186" s="97"/>
      <c r="Z186" s="97"/>
      <c r="AA186" s="97"/>
      <c r="AB186" s="96"/>
      <c r="AC186" s="96"/>
      <c r="AD186" s="96"/>
      <c r="AE186" s="96"/>
      <c r="AF186" s="98"/>
      <c r="AG186" s="98"/>
      <c r="AH186" s="98"/>
      <c r="AI186" s="98"/>
      <c r="AJ186" s="99"/>
      <c r="AK186" s="99"/>
      <c r="AL186" s="100"/>
      <c r="AM186" s="96"/>
      <c r="AN186" s="96"/>
      <c r="AO186" s="96"/>
      <c r="AP186" s="96"/>
      <c r="AQ186" s="96"/>
      <c r="AR186" s="96"/>
      <c r="AS186" s="96"/>
      <c r="AT186" s="96"/>
      <c r="AU186" s="101"/>
      <c r="AV186" s="118"/>
      <c r="AW186" s="114"/>
      <c r="AX186" s="103"/>
    </row>
    <row r="187" spans="1:56" s="23" customFormat="1" ht="35.25" hidden="1" customHeight="1" x14ac:dyDescent="0.25">
      <c r="A187" s="22"/>
      <c r="B187" s="22"/>
      <c r="C187" s="22"/>
      <c r="D187" s="22"/>
      <c r="E187" s="70"/>
      <c r="F187" s="24"/>
      <c r="G187" s="24"/>
      <c r="H187" s="42"/>
      <c r="I187" s="25" t="s">
        <v>512</v>
      </c>
      <c r="J187" s="25" t="s">
        <v>512</v>
      </c>
      <c r="K187" s="24"/>
      <c r="L187" s="24"/>
      <c r="M187" s="24"/>
      <c r="N187" s="24"/>
      <c r="O187" s="26"/>
      <c r="P187" s="26"/>
      <c r="Q187" s="26"/>
      <c r="R187" s="26"/>
      <c r="S187" s="95"/>
      <c r="T187" s="96"/>
      <c r="U187" s="96"/>
      <c r="V187" s="96"/>
      <c r="W187" s="96"/>
      <c r="X187" s="97"/>
      <c r="Y187" s="97"/>
      <c r="Z187" s="97"/>
      <c r="AA187" s="97"/>
      <c r="AB187" s="96"/>
      <c r="AC187" s="96"/>
      <c r="AD187" s="96"/>
      <c r="AE187" s="96"/>
      <c r="AF187" s="98"/>
      <c r="AG187" s="98"/>
      <c r="AH187" s="98"/>
      <c r="AI187" s="98"/>
      <c r="AJ187" s="99"/>
      <c r="AK187" s="99"/>
      <c r="AL187" s="100"/>
      <c r="AM187" s="96"/>
      <c r="AN187" s="96"/>
      <c r="AO187" s="96"/>
      <c r="AP187" s="96"/>
      <c r="AQ187" s="96"/>
      <c r="AR187" s="96"/>
      <c r="AS187" s="96"/>
      <c r="AT187" s="96"/>
      <c r="AU187" s="101"/>
      <c r="AV187" s="118"/>
      <c r="AW187" s="114"/>
      <c r="AX187" s="103"/>
    </row>
    <row r="188" spans="1:56" s="23" customFormat="1" ht="35.25" hidden="1" customHeight="1" x14ac:dyDescent="0.25">
      <c r="A188" s="22"/>
      <c r="B188" s="22"/>
      <c r="C188" s="22"/>
      <c r="D188" s="22"/>
      <c r="E188" s="70"/>
      <c r="F188" s="24"/>
      <c r="G188" s="24"/>
      <c r="H188" s="42"/>
      <c r="I188" s="25" t="s">
        <v>512</v>
      </c>
      <c r="J188" s="25" t="s">
        <v>512</v>
      </c>
      <c r="K188" s="24"/>
      <c r="L188" s="24"/>
      <c r="M188" s="24"/>
      <c r="N188" s="24"/>
      <c r="O188" s="26"/>
      <c r="P188" s="26"/>
      <c r="Q188" s="26"/>
      <c r="R188" s="26"/>
      <c r="S188" s="95"/>
      <c r="T188" s="96"/>
      <c r="U188" s="96"/>
      <c r="V188" s="96"/>
      <c r="W188" s="96"/>
      <c r="X188" s="97"/>
      <c r="Y188" s="97"/>
      <c r="Z188" s="97"/>
      <c r="AA188" s="97"/>
      <c r="AB188" s="96"/>
      <c r="AC188" s="96"/>
      <c r="AD188" s="96"/>
      <c r="AE188" s="96"/>
      <c r="AF188" s="98"/>
      <c r="AG188" s="98"/>
      <c r="AH188" s="98"/>
      <c r="AI188" s="98"/>
      <c r="AJ188" s="99"/>
      <c r="AK188" s="99"/>
      <c r="AL188" s="100"/>
      <c r="AM188" s="96"/>
      <c r="AN188" s="96"/>
      <c r="AO188" s="96"/>
      <c r="AP188" s="96"/>
      <c r="AQ188" s="96"/>
      <c r="AR188" s="96"/>
      <c r="AS188" s="96"/>
      <c r="AT188" s="96"/>
      <c r="AU188" s="101"/>
      <c r="AV188" s="118"/>
      <c r="AW188" s="114"/>
      <c r="AX188" s="103"/>
    </row>
    <row r="189" spans="1:56" s="23" customFormat="1" ht="35.25" hidden="1" customHeight="1" x14ac:dyDescent="0.25">
      <c r="A189" s="22"/>
      <c r="B189" s="22"/>
      <c r="C189" s="22"/>
      <c r="D189" s="22"/>
      <c r="E189" s="70"/>
      <c r="F189" s="24"/>
      <c r="G189" s="24"/>
      <c r="H189" s="42"/>
      <c r="I189" s="25" t="s">
        <v>512</v>
      </c>
      <c r="J189" s="25" t="s">
        <v>512</v>
      </c>
      <c r="K189" s="24"/>
      <c r="L189" s="24"/>
      <c r="M189" s="24"/>
      <c r="N189" s="24"/>
      <c r="O189" s="26"/>
      <c r="P189" s="26"/>
      <c r="Q189" s="26"/>
      <c r="R189" s="26"/>
      <c r="S189" s="95"/>
      <c r="T189" s="96"/>
      <c r="U189" s="96"/>
      <c r="V189" s="96"/>
      <c r="W189" s="96"/>
      <c r="X189" s="97"/>
      <c r="Y189" s="97"/>
      <c r="Z189" s="97"/>
      <c r="AA189" s="97"/>
      <c r="AB189" s="96"/>
      <c r="AC189" s="96"/>
      <c r="AD189" s="96"/>
      <c r="AE189" s="96"/>
      <c r="AF189" s="98"/>
      <c r="AG189" s="98"/>
      <c r="AH189" s="98"/>
      <c r="AI189" s="98"/>
      <c r="AJ189" s="99"/>
      <c r="AK189" s="99"/>
      <c r="AL189" s="100"/>
      <c r="AM189" s="96"/>
      <c r="AN189" s="96"/>
      <c r="AO189" s="96"/>
      <c r="AP189" s="96"/>
      <c r="AQ189" s="96"/>
      <c r="AR189" s="96"/>
      <c r="AS189" s="96"/>
      <c r="AT189" s="96"/>
      <c r="AU189" s="101"/>
      <c r="AV189" s="118"/>
      <c r="AW189" s="114"/>
      <c r="AX189" s="103"/>
    </row>
    <row r="190" spans="1:56" s="23" customFormat="1" ht="49.5" customHeight="1" x14ac:dyDescent="0.25">
      <c r="A190" s="22" t="s">
        <v>332</v>
      </c>
      <c r="B190" s="22" t="s">
        <v>333</v>
      </c>
      <c r="C190" s="22" t="s">
        <v>334</v>
      </c>
      <c r="D190" s="22" t="s">
        <v>335</v>
      </c>
      <c r="E190" s="70" t="s">
        <v>24</v>
      </c>
      <c r="F190" s="24"/>
      <c r="G190" s="24" t="s">
        <v>31</v>
      </c>
      <c r="H190" s="42" t="s">
        <v>29</v>
      </c>
      <c r="I190" s="25" t="s">
        <v>523</v>
      </c>
      <c r="J190" s="25" t="s">
        <v>524</v>
      </c>
      <c r="K190" s="24">
        <v>600</v>
      </c>
      <c r="L190" s="24">
        <v>300</v>
      </c>
      <c r="M190" s="24">
        <v>250</v>
      </c>
      <c r="N190" s="24">
        <v>160</v>
      </c>
      <c r="O190" s="26"/>
      <c r="P190" s="26"/>
      <c r="Q190" s="26"/>
      <c r="R190" s="26"/>
      <c r="S190" s="95" t="s">
        <v>31</v>
      </c>
      <c r="T190" s="96"/>
      <c r="U190" s="96"/>
      <c r="V190" s="96"/>
      <c r="W190" s="96"/>
      <c r="X190" s="97">
        <v>0</v>
      </c>
      <c r="Y190" s="97">
        <v>0</v>
      </c>
      <c r="Z190" s="97">
        <v>0</v>
      </c>
      <c r="AA190" s="97"/>
      <c r="AB190" s="96" t="e">
        <v>#REF!</v>
      </c>
      <c r="AC190" s="96" t="e">
        <v>#REF!</v>
      </c>
      <c r="AD190" s="96" t="e">
        <v>#REF!</v>
      </c>
      <c r="AE190" s="96" t="e">
        <v>#REF!</v>
      </c>
      <c r="AF190" s="98" t="e">
        <v>#REF!</v>
      </c>
      <c r="AG190" s="98" t="e">
        <v>#REF!</v>
      </c>
      <c r="AH190" s="98" t="e">
        <v>#REF!</v>
      </c>
      <c r="AI190" s="98" t="e">
        <v>#REF!</v>
      </c>
      <c r="AJ190" s="99">
        <v>10.73936111111111</v>
      </c>
      <c r="AK190" s="99"/>
      <c r="AL190" s="100" t="e">
        <v>#REF!</v>
      </c>
      <c r="AM190" s="96" t="e">
        <v>#REF!</v>
      </c>
      <c r="AN190" s="96" t="e">
        <v>#REF!</v>
      </c>
      <c r="AO190" s="96" t="e">
        <v>#REF!</v>
      </c>
      <c r="AP190" s="96" t="e">
        <v>#REF!</v>
      </c>
      <c r="AQ190" s="96" t="e">
        <v>#REF!</v>
      </c>
      <c r="AR190" s="96" t="e">
        <v>#REF!</v>
      </c>
      <c r="AS190" s="96" t="e">
        <v>#REF!</v>
      </c>
      <c r="AT190" s="96" t="e">
        <v>#REF!</v>
      </c>
      <c r="AU190" s="101" t="e">
        <v>#REF!</v>
      </c>
      <c r="AV190" s="74" t="s">
        <v>24</v>
      </c>
      <c r="AW190" s="114"/>
      <c r="AX190" s="103">
        <v>90</v>
      </c>
    </row>
    <row r="191" spans="1:56" s="23" customFormat="1" ht="49.5" hidden="1" customHeight="1" x14ac:dyDescent="0.25">
      <c r="A191" s="22"/>
      <c r="B191" s="22"/>
      <c r="C191" s="22"/>
      <c r="D191" s="22"/>
      <c r="E191" s="70"/>
      <c r="F191" s="24"/>
      <c r="G191" s="24"/>
      <c r="H191" s="42"/>
      <c r="I191" s="25" t="s">
        <v>512</v>
      </c>
      <c r="J191" s="25" t="s">
        <v>512</v>
      </c>
      <c r="K191" s="24"/>
      <c r="L191" s="24"/>
      <c r="M191" s="24"/>
      <c r="N191" s="24"/>
      <c r="O191" s="26"/>
      <c r="P191" s="26"/>
      <c r="Q191" s="26"/>
      <c r="R191" s="26"/>
      <c r="S191" s="95"/>
      <c r="T191" s="96"/>
      <c r="U191" s="96"/>
      <c r="V191" s="96"/>
      <c r="W191" s="96"/>
      <c r="X191" s="97"/>
      <c r="Y191" s="97"/>
      <c r="Z191" s="97"/>
      <c r="AA191" s="97"/>
      <c r="AB191" s="96"/>
      <c r="AC191" s="96"/>
      <c r="AD191" s="96"/>
      <c r="AE191" s="96"/>
      <c r="AF191" s="98"/>
      <c r="AG191" s="98"/>
      <c r="AH191" s="98"/>
      <c r="AI191" s="98"/>
      <c r="AJ191" s="99"/>
      <c r="AK191" s="99"/>
      <c r="AL191" s="100"/>
      <c r="AM191" s="96"/>
      <c r="AN191" s="96"/>
      <c r="AO191" s="96"/>
      <c r="AP191" s="96"/>
      <c r="AQ191" s="96"/>
      <c r="AR191" s="96"/>
      <c r="AS191" s="96"/>
      <c r="AT191" s="96"/>
      <c r="AU191" s="101"/>
      <c r="AV191" s="74"/>
      <c r="AW191" s="114"/>
      <c r="AX191" s="103"/>
    </row>
    <row r="192" spans="1:56" s="23" customFormat="1" ht="49.5" hidden="1" customHeight="1" x14ac:dyDescent="0.25">
      <c r="A192" s="22"/>
      <c r="B192" s="22"/>
      <c r="C192" s="22"/>
      <c r="D192" s="22"/>
      <c r="E192" s="70"/>
      <c r="F192" s="24"/>
      <c r="G192" s="24"/>
      <c r="H192" s="42"/>
      <c r="I192" s="25" t="s">
        <v>512</v>
      </c>
      <c r="J192" s="25" t="s">
        <v>512</v>
      </c>
      <c r="K192" s="24"/>
      <c r="L192" s="24"/>
      <c r="M192" s="24"/>
      <c r="N192" s="24"/>
      <c r="O192" s="26"/>
      <c r="P192" s="26"/>
      <c r="Q192" s="26"/>
      <c r="R192" s="26"/>
      <c r="S192" s="95"/>
      <c r="T192" s="96"/>
      <c r="U192" s="96"/>
      <c r="V192" s="96"/>
      <c r="W192" s="96"/>
      <c r="X192" s="97"/>
      <c r="Y192" s="97"/>
      <c r="Z192" s="97"/>
      <c r="AA192" s="97"/>
      <c r="AB192" s="96"/>
      <c r="AC192" s="96"/>
      <c r="AD192" s="96"/>
      <c r="AE192" s="96"/>
      <c r="AF192" s="98"/>
      <c r="AG192" s="98"/>
      <c r="AH192" s="98"/>
      <c r="AI192" s="98"/>
      <c r="AJ192" s="99"/>
      <c r="AK192" s="99"/>
      <c r="AL192" s="100"/>
      <c r="AM192" s="96"/>
      <c r="AN192" s="96"/>
      <c r="AO192" s="96"/>
      <c r="AP192" s="96"/>
      <c r="AQ192" s="96"/>
      <c r="AR192" s="96"/>
      <c r="AS192" s="96"/>
      <c r="AT192" s="96"/>
      <c r="AU192" s="101"/>
      <c r="AV192" s="74"/>
      <c r="AW192" s="114"/>
      <c r="AX192" s="103"/>
    </row>
    <row r="193" spans="1:56" s="23" customFormat="1" ht="49.5" hidden="1" customHeight="1" x14ac:dyDescent="0.25">
      <c r="A193" s="22"/>
      <c r="B193" s="22"/>
      <c r="C193" s="22"/>
      <c r="D193" s="22"/>
      <c r="E193" s="70"/>
      <c r="F193" s="24"/>
      <c r="G193" s="24"/>
      <c r="H193" s="42"/>
      <c r="I193" s="25" t="s">
        <v>512</v>
      </c>
      <c r="J193" s="25" t="s">
        <v>512</v>
      </c>
      <c r="K193" s="24"/>
      <c r="L193" s="24"/>
      <c r="M193" s="24"/>
      <c r="N193" s="24"/>
      <c r="O193" s="26"/>
      <c r="P193" s="26"/>
      <c r="Q193" s="26"/>
      <c r="R193" s="26"/>
      <c r="S193" s="95"/>
      <c r="T193" s="96"/>
      <c r="U193" s="96"/>
      <c r="V193" s="96"/>
      <c r="W193" s="96"/>
      <c r="X193" s="97"/>
      <c r="Y193" s="97"/>
      <c r="Z193" s="97"/>
      <c r="AA193" s="97"/>
      <c r="AB193" s="96"/>
      <c r="AC193" s="96"/>
      <c r="AD193" s="96"/>
      <c r="AE193" s="96"/>
      <c r="AF193" s="98"/>
      <c r="AG193" s="98"/>
      <c r="AH193" s="98"/>
      <c r="AI193" s="98"/>
      <c r="AJ193" s="99"/>
      <c r="AK193" s="99"/>
      <c r="AL193" s="100"/>
      <c r="AM193" s="96"/>
      <c r="AN193" s="96"/>
      <c r="AO193" s="96"/>
      <c r="AP193" s="96"/>
      <c r="AQ193" s="96"/>
      <c r="AR193" s="96"/>
      <c r="AS193" s="96"/>
      <c r="AT193" s="96"/>
      <c r="AU193" s="101"/>
      <c r="AV193" s="74"/>
      <c r="AW193" s="114"/>
      <c r="AX193" s="103"/>
    </row>
    <row r="194" spans="1:56" s="23" customFormat="1" ht="49.5" hidden="1" customHeight="1" x14ac:dyDescent="0.25">
      <c r="A194" s="22"/>
      <c r="B194" s="22"/>
      <c r="C194" s="22"/>
      <c r="D194" s="22"/>
      <c r="E194" s="70"/>
      <c r="F194" s="24"/>
      <c r="G194" s="24"/>
      <c r="H194" s="42"/>
      <c r="I194" s="25" t="s">
        <v>512</v>
      </c>
      <c r="J194" s="25" t="s">
        <v>512</v>
      </c>
      <c r="K194" s="24"/>
      <c r="L194" s="24"/>
      <c r="M194" s="24"/>
      <c r="N194" s="24"/>
      <c r="O194" s="26"/>
      <c r="P194" s="26"/>
      <c r="Q194" s="26"/>
      <c r="R194" s="26"/>
      <c r="S194" s="95"/>
      <c r="T194" s="96"/>
      <c r="U194" s="96"/>
      <c r="V194" s="96"/>
      <c r="W194" s="96"/>
      <c r="X194" s="97"/>
      <c r="Y194" s="97"/>
      <c r="Z194" s="97"/>
      <c r="AA194" s="97"/>
      <c r="AB194" s="96"/>
      <c r="AC194" s="96"/>
      <c r="AD194" s="96"/>
      <c r="AE194" s="96"/>
      <c r="AF194" s="98"/>
      <c r="AG194" s="98"/>
      <c r="AH194" s="98"/>
      <c r="AI194" s="98"/>
      <c r="AJ194" s="99"/>
      <c r="AK194" s="99"/>
      <c r="AL194" s="100"/>
      <c r="AM194" s="96"/>
      <c r="AN194" s="96"/>
      <c r="AO194" s="96"/>
      <c r="AP194" s="96"/>
      <c r="AQ194" s="96"/>
      <c r="AR194" s="96"/>
      <c r="AS194" s="96"/>
      <c r="AT194" s="96"/>
      <c r="AU194" s="101"/>
      <c r="AV194" s="74"/>
      <c r="AW194" s="114"/>
      <c r="AX194" s="103"/>
    </row>
    <row r="195" spans="1:56" s="23" customFormat="1" ht="49.5" hidden="1" customHeight="1" x14ac:dyDescent="0.25">
      <c r="A195" s="22"/>
      <c r="B195" s="22"/>
      <c r="C195" s="22"/>
      <c r="D195" s="22"/>
      <c r="E195" s="70"/>
      <c r="F195" s="24"/>
      <c r="G195" s="24"/>
      <c r="H195" s="42"/>
      <c r="I195" s="25" t="s">
        <v>512</v>
      </c>
      <c r="J195" s="25" t="s">
        <v>512</v>
      </c>
      <c r="K195" s="24"/>
      <c r="L195" s="24"/>
      <c r="M195" s="24"/>
      <c r="N195" s="24"/>
      <c r="O195" s="26"/>
      <c r="P195" s="26"/>
      <c r="Q195" s="26"/>
      <c r="R195" s="26"/>
      <c r="S195" s="95"/>
      <c r="T195" s="96"/>
      <c r="U195" s="96"/>
      <c r="V195" s="96"/>
      <c r="W195" s="96"/>
      <c r="X195" s="97"/>
      <c r="Y195" s="97"/>
      <c r="Z195" s="97"/>
      <c r="AA195" s="97"/>
      <c r="AB195" s="96"/>
      <c r="AC195" s="96"/>
      <c r="AD195" s="96"/>
      <c r="AE195" s="96"/>
      <c r="AF195" s="98"/>
      <c r="AG195" s="98"/>
      <c r="AH195" s="98"/>
      <c r="AI195" s="98"/>
      <c r="AJ195" s="99"/>
      <c r="AK195" s="99"/>
      <c r="AL195" s="100"/>
      <c r="AM195" s="96"/>
      <c r="AN195" s="96"/>
      <c r="AO195" s="96"/>
      <c r="AP195" s="96"/>
      <c r="AQ195" s="96"/>
      <c r="AR195" s="96"/>
      <c r="AS195" s="96"/>
      <c r="AT195" s="96"/>
      <c r="AU195" s="101"/>
      <c r="AV195" s="74"/>
      <c r="AW195" s="114"/>
      <c r="AX195" s="103"/>
    </row>
    <row r="196" spans="1:56" s="23" customFormat="1" ht="49.5" hidden="1" customHeight="1" x14ac:dyDescent="0.25">
      <c r="A196" s="22"/>
      <c r="B196" s="22"/>
      <c r="C196" s="22"/>
      <c r="D196" s="22"/>
      <c r="E196" s="70"/>
      <c r="F196" s="24"/>
      <c r="G196" s="24"/>
      <c r="H196" s="42"/>
      <c r="I196" s="25" t="s">
        <v>512</v>
      </c>
      <c r="J196" s="25" t="s">
        <v>512</v>
      </c>
      <c r="K196" s="24"/>
      <c r="L196" s="24"/>
      <c r="M196" s="24"/>
      <c r="N196" s="24"/>
      <c r="O196" s="26"/>
      <c r="P196" s="26"/>
      <c r="Q196" s="26"/>
      <c r="R196" s="26"/>
      <c r="S196" s="95"/>
      <c r="T196" s="96"/>
      <c r="U196" s="96"/>
      <c r="V196" s="96"/>
      <c r="W196" s="96"/>
      <c r="X196" s="97"/>
      <c r="Y196" s="97"/>
      <c r="Z196" s="97"/>
      <c r="AA196" s="97"/>
      <c r="AB196" s="96"/>
      <c r="AC196" s="96"/>
      <c r="AD196" s="96"/>
      <c r="AE196" s="96"/>
      <c r="AF196" s="98"/>
      <c r="AG196" s="98"/>
      <c r="AH196" s="98"/>
      <c r="AI196" s="98"/>
      <c r="AJ196" s="99"/>
      <c r="AK196" s="99"/>
      <c r="AL196" s="100"/>
      <c r="AM196" s="96"/>
      <c r="AN196" s="96"/>
      <c r="AO196" s="96"/>
      <c r="AP196" s="96"/>
      <c r="AQ196" s="96"/>
      <c r="AR196" s="96"/>
      <c r="AS196" s="96"/>
      <c r="AT196" s="96"/>
      <c r="AU196" s="101"/>
      <c r="AV196" s="74"/>
      <c r="AW196" s="114"/>
      <c r="AX196" s="103"/>
    </row>
    <row r="197" spans="1:56" s="23" customFormat="1" ht="41.25" customHeight="1" x14ac:dyDescent="0.25">
      <c r="A197" s="22" t="s">
        <v>336</v>
      </c>
      <c r="B197" s="22" t="s">
        <v>337</v>
      </c>
      <c r="C197" s="22" t="s">
        <v>338</v>
      </c>
      <c r="D197" s="22" t="s">
        <v>339</v>
      </c>
      <c r="E197" s="70" t="s">
        <v>24</v>
      </c>
      <c r="F197" s="24"/>
      <c r="G197" s="24" t="s">
        <v>32</v>
      </c>
      <c r="H197" s="42" t="s">
        <v>29</v>
      </c>
      <c r="I197" s="25" t="s">
        <v>524</v>
      </c>
      <c r="J197" s="25" t="s">
        <v>525</v>
      </c>
      <c r="K197" s="24">
        <v>400</v>
      </c>
      <c r="L197" s="24">
        <v>200</v>
      </c>
      <c r="M197" s="24">
        <v>150</v>
      </c>
      <c r="N197" s="24">
        <v>120</v>
      </c>
      <c r="O197" s="26"/>
      <c r="P197" s="26"/>
      <c r="Q197" s="26"/>
      <c r="R197" s="26"/>
      <c r="S197" s="95" t="s">
        <v>32</v>
      </c>
      <c r="T197" s="96"/>
      <c r="U197" s="96"/>
      <c r="V197" s="96"/>
      <c r="W197" s="96"/>
      <c r="X197" s="97"/>
      <c r="Y197" s="97"/>
      <c r="Z197" s="97"/>
      <c r="AA197" s="97"/>
      <c r="AB197" s="96" t="e">
        <v>#REF!</v>
      </c>
      <c r="AC197" s="96" t="e">
        <v>#REF!</v>
      </c>
      <c r="AD197" s="96" t="e">
        <v>#REF!</v>
      </c>
      <c r="AE197" s="96" t="e">
        <v>#REF!</v>
      </c>
      <c r="AF197" s="98" t="e">
        <v>#REF!</v>
      </c>
      <c r="AG197" s="98" t="e">
        <v>#REF!</v>
      </c>
      <c r="AH197" s="98" t="e">
        <v>#REF!</v>
      </c>
      <c r="AI197" s="98" t="e">
        <v>#REF!</v>
      </c>
      <c r="AJ197" s="99">
        <v>11.59</v>
      </c>
      <c r="AK197" s="99"/>
      <c r="AL197" s="100" t="e">
        <v>#REF!</v>
      </c>
      <c r="AM197" s="96" t="e">
        <v>#REF!</v>
      </c>
      <c r="AN197" s="96" t="e">
        <v>#REF!</v>
      </c>
      <c r="AO197" s="96" t="e">
        <v>#REF!</v>
      </c>
      <c r="AP197" s="96" t="e">
        <v>#REF!</v>
      </c>
      <c r="AQ197" s="96" t="e">
        <v>#REF!</v>
      </c>
      <c r="AR197" s="96" t="e">
        <v>#REF!</v>
      </c>
      <c r="AS197" s="96" t="e">
        <v>#REF!</v>
      </c>
      <c r="AT197" s="96" t="e">
        <v>#REF!</v>
      </c>
      <c r="AU197" s="101" t="e">
        <v>#REF!</v>
      </c>
      <c r="AV197" s="74" t="s">
        <v>24</v>
      </c>
      <c r="AW197" s="114"/>
      <c r="AX197" s="103">
        <v>90</v>
      </c>
    </row>
    <row r="198" spans="1:56" s="23" customFormat="1" ht="41.25" hidden="1" customHeight="1" x14ac:dyDescent="0.25">
      <c r="A198" s="22"/>
      <c r="B198" s="22"/>
      <c r="C198" s="22"/>
      <c r="D198" s="22"/>
      <c r="E198" s="70"/>
      <c r="F198" s="24"/>
      <c r="G198" s="24"/>
      <c r="H198" s="42"/>
      <c r="I198" s="25" t="s">
        <v>512</v>
      </c>
      <c r="J198" s="25" t="s">
        <v>512</v>
      </c>
      <c r="K198" s="24"/>
      <c r="L198" s="24"/>
      <c r="M198" s="24"/>
      <c r="N198" s="24"/>
      <c r="O198" s="26"/>
      <c r="P198" s="26"/>
      <c r="Q198" s="26"/>
      <c r="R198" s="26"/>
      <c r="S198" s="95"/>
      <c r="T198" s="96"/>
      <c r="U198" s="96"/>
      <c r="V198" s="96"/>
      <c r="W198" s="96"/>
      <c r="X198" s="97"/>
      <c r="Y198" s="97"/>
      <c r="Z198" s="97"/>
      <c r="AA198" s="97"/>
      <c r="AB198" s="96"/>
      <c r="AC198" s="96"/>
      <c r="AD198" s="96"/>
      <c r="AE198" s="96"/>
      <c r="AF198" s="98"/>
      <c r="AG198" s="98"/>
      <c r="AH198" s="98"/>
      <c r="AI198" s="98"/>
      <c r="AJ198" s="99"/>
      <c r="AK198" s="99"/>
      <c r="AL198" s="100"/>
      <c r="AM198" s="96"/>
      <c r="AN198" s="96"/>
      <c r="AO198" s="96"/>
      <c r="AP198" s="96"/>
      <c r="AQ198" s="96"/>
      <c r="AR198" s="96"/>
      <c r="AS198" s="96"/>
      <c r="AT198" s="96"/>
      <c r="AU198" s="115"/>
      <c r="AV198" s="74"/>
      <c r="AW198" s="114"/>
      <c r="AX198" s="103"/>
    </row>
    <row r="199" spans="1:56" s="23" customFormat="1" ht="41.25" hidden="1" customHeight="1" x14ac:dyDescent="0.25">
      <c r="A199" s="22"/>
      <c r="B199" s="22"/>
      <c r="C199" s="22"/>
      <c r="D199" s="22"/>
      <c r="E199" s="70"/>
      <c r="F199" s="24"/>
      <c r="G199" s="24"/>
      <c r="H199" s="42"/>
      <c r="I199" s="25" t="s">
        <v>512</v>
      </c>
      <c r="J199" s="25" t="s">
        <v>512</v>
      </c>
      <c r="K199" s="24"/>
      <c r="L199" s="24"/>
      <c r="M199" s="24"/>
      <c r="N199" s="24"/>
      <c r="O199" s="26"/>
      <c r="P199" s="26"/>
      <c r="Q199" s="26"/>
      <c r="R199" s="26"/>
      <c r="S199" s="95"/>
      <c r="T199" s="96"/>
      <c r="U199" s="96"/>
      <c r="V199" s="96"/>
      <c r="W199" s="96"/>
      <c r="X199" s="97"/>
      <c r="Y199" s="97"/>
      <c r="Z199" s="97"/>
      <c r="AA199" s="97"/>
      <c r="AB199" s="96"/>
      <c r="AC199" s="96"/>
      <c r="AD199" s="96"/>
      <c r="AE199" s="96"/>
      <c r="AF199" s="98"/>
      <c r="AG199" s="98"/>
      <c r="AH199" s="98"/>
      <c r="AI199" s="98"/>
      <c r="AJ199" s="99"/>
      <c r="AK199" s="99"/>
      <c r="AL199" s="100"/>
      <c r="AM199" s="96"/>
      <c r="AN199" s="96"/>
      <c r="AO199" s="96"/>
      <c r="AP199" s="96"/>
      <c r="AQ199" s="96"/>
      <c r="AR199" s="96"/>
      <c r="AS199" s="96"/>
      <c r="AT199" s="96"/>
      <c r="AU199" s="115"/>
      <c r="AV199" s="74"/>
      <c r="AW199" s="114"/>
      <c r="AX199" s="103"/>
    </row>
    <row r="200" spans="1:56" s="23" customFormat="1" ht="41.25" hidden="1" customHeight="1" x14ac:dyDescent="0.25">
      <c r="A200" s="22"/>
      <c r="B200" s="22"/>
      <c r="C200" s="22"/>
      <c r="D200" s="22"/>
      <c r="E200" s="70"/>
      <c r="F200" s="24"/>
      <c r="G200" s="24"/>
      <c r="H200" s="42"/>
      <c r="I200" s="25" t="s">
        <v>512</v>
      </c>
      <c r="J200" s="25" t="s">
        <v>512</v>
      </c>
      <c r="K200" s="24"/>
      <c r="L200" s="24"/>
      <c r="M200" s="24"/>
      <c r="N200" s="24"/>
      <c r="O200" s="26"/>
      <c r="P200" s="26"/>
      <c r="Q200" s="26"/>
      <c r="R200" s="26"/>
      <c r="S200" s="95"/>
      <c r="T200" s="96"/>
      <c r="U200" s="96"/>
      <c r="V200" s="96"/>
      <c r="W200" s="96"/>
      <c r="X200" s="97"/>
      <c r="Y200" s="97"/>
      <c r="Z200" s="97"/>
      <c r="AA200" s="97"/>
      <c r="AB200" s="96"/>
      <c r="AC200" s="96"/>
      <c r="AD200" s="96"/>
      <c r="AE200" s="96"/>
      <c r="AF200" s="98"/>
      <c r="AG200" s="98"/>
      <c r="AH200" s="98"/>
      <c r="AI200" s="98"/>
      <c r="AJ200" s="99"/>
      <c r="AK200" s="99"/>
      <c r="AL200" s="100"/>
      <c r="AM200" s="96"/>
      <c r="AN200" s="96"/>
      <c r="AO200" s="96"/>
      <c r="AP200" s="96"/>
      <c r="AQ200" s="96"/>
      <c r="AR200" s="96"/>
      <c r="AS200" s="96"/>
      <c r="AT200" s="96"/>
      <c r="AU200" s="115"/>
      <c r="AV200" s="74"/>
      <c r="AW200" s="114"/>
      <c r="AX200" s="103"/>
    </row>
    <row r="201" spans="1:56" s="23" customFormat="1" ht="41.25" hidden="1" customHeight="1" x14ac:dyDescent="0.25">
      <c r="A201" s="22"/>
      <c r="B201" s="22"/>
      <c r="C201" s="22"/>
      <c r="D201" s="22"/>
      <c r="E201" s="70"/>
      <c r="F201" s="24"/>
      <c r="G201" s="24"/>
      <c r="H201" s="42"/>
      <c r="I201" s="25" t="s">
        <v>512</v>
      </c>
      <c r="J201" s="25" t="s">
        <v>512</v>
      </c>
      <c r="K201" s="24"/>
      <c r="L201" s="24"/>
      <c r="M201" s="24"/>
      <c r="N201" s="24"/>
      <c r="O201" s="26"/>
      <c r="P201" s="26"/>
      <c r="Q201" s="26"/>
      <c r="R201" s="26"/>
      <c r="S201" s="95"/>
      <c r="T201" s="96"/>
      <c r="U201" s="96"/>
      <c r="V201" s="96"/>
      <c r="W201" s="96"/>
      <c r="X201" s="97"/>
      <c r="Y201" s="97"/>
      <c r="Z201" s="97"/>
      <c r="AA201" s="97"/>
      <c r="AB201" s="96"/>
      <c r="AC201" s="96"/>
      <c r="AD201" s="96"/>
      <c r="AE201" s="96"/>
      <c r="AF201" s="98"/>
      <c r="AG201" s="98"/>
      <c r="AH201" s="98"/>
      <c r="AI201" s="98"/>
      <c r="AJ201" s="99"/>
      <c r="AK201" s="99"/>
      <c r="AL201" s="100"/>
      <c r="AM201" s="96"/>
      <c r="AN201" s="96"/>
      <c r="AO201" s="96"/>
      <c r="AP201" s="96"/>
      <c r="AQ201" s="96"/>
      <c r="AR201" s="96"/>
      <c r="AS201" s="96"/>
      <c r="AT201" s="96"/>
      <c r="AU201" s="115"/>
      <c r="AV201" s="74"/>
      <c r="AW201" s="114"/>
      <c r="AX201" s="103"/>
    </row>
    <row r="202" spans="1:56" s="23" customFormat="1" ht="41.25" hidden="1" customHeight="1" x14ac:dyDescent="0.25">
      <c r="A202" s="22"/>
      <c r="B202" s="22"/>
      <c r="C202" s="22"/>
      <c r="D202" s="22"/>
      <c r="E202" s="70"/>
      <c r="F202" s="24"/>
      <c r="G202" s="24"/>
      <c r="H202" s="42"/>
      <c r="I202" s="25" t="s">
        <v>512</v>
      </c>
      <c r="J202" s="25" t="s">
        <v>512</v>
      </c>
      <c r="K202" s="24"/>
      <c r="L202" s="24"/>
      <c r="M202" s="24"/>
      <c r="N202" s="24"/>
      <c r="O202" s="26"/>
      <c r="P202" s="26"/>
      <c r="Q202" s="26"/>
      <c r="R202" s="26"/>
      <c r="S202" s="95"/>
      <c r="T202" s="96"/>
      <c r="U202" s="96"/>
      <c r="V202" s="96"/>
      <c r="W202" s="96"/>
      <c r="X202" s="97"/>
      <c r="Y202" s="97"/>
      <c r="Z202" s="97"/>
      <c r="AA202" s="97"/>
      <c r="AB202" s="96"/>
      <c r="AC202" s="96"/>
      <c r="AD202" s="96"/>
      <c r="AE202" s="96"/>
      <c r="AF202" s="98"/>
      <c r="AG202" s="98"/>
      <c r="AH202" s="98"/>
      <c r="AI202" s="98"/>
      <c r="AJ202" s="99"/>
      <c r="AK202" s="99"/>
      <c r="AL202" s="100"/>
      <c r="AM202" s="96"/>
      <c r="AN202" s="96"/>
      <c r="AO202" s="96"/>
      <c r="AP202" s="96"/>
      <c r="AQ202" s="96"/>
      <c r="AR202" s="96"/>
      <c r="AS202" s="96"/>
      <c r="AT202" s="96"/>
      <c r="AU202" s="115"/>
      <c r="AV202" s="74"/>
      <c r="AW202" s="114"/>
      <c r="AX202" s="103"/>
    </row>
    <row r="203" spans="1:56" s="23" customFormat="1" ht="41.25" hidden="1" customHeight="1" x14ac:dyDescent="0.25">
      <c r="A203" s="22"/>
      <c r="B203" s="22"/>
      <c r="C203" s="22"/>
      <c r="D203" s="22"/>
      <c r="E203" s="70"/>
      <c r="F203" s="24"/>
      <c r="G203" s="24"/>
      <c r="H203" s="42"/>
      <c r="I203" s="25" t="s">
        <v>512</v>
      </c>
      <c r="J203" s="25" t="s">
        <v>512</v>
      </c>
      <c r="K203" s="24"/>
      <c r="L203" s="24"/>
      <c r="M203" s="24"/>
      <c r="N203" s="24"/>
      <c r="O203" s="26"/>
      <c r="P203" s="26"/>
      <c r="Q203" s="26"/>
      <c r="R203" s="26"/>
      <c r="S203" s="95"/>
      <c r="T203" s="96"/>
      <c r="U203" s="96"/>
      <c r="V203" s="96"/>
      <c r="W203" s="96"/>
      <c r="X203" s="97"/>
      <c r="Y203" s="97"/>
      <c r="Z203" s="97"/>
      <c r="AA203" s="97"/>
      <c r="AB203" s="96"/>
      <c r="AC203" s="96"/>
      <c r="AD203" s="96"/>
      <c r="AE203" s="96"/>
      <c r="AF203" s="98"/>
      <c r="AG203" s="98"/>
      <c r="AH203" s="98"/>
      <c r="AI203" s="98"/>
      <c r="AJ203" s="99"/>
      <c r="AK203" s="99"/>
      <c r="AL203" s="100"/>
      <c r="AM203" s="96"/>
      <c r="AN203" s="96"/>
      <c r="AO203" s="96"/>
      <c r="AP203" s="96"/>
      <c r="AQ203" s="96"/>
      <c r="AR203" s="96"/>
      <c r="AS203" s="96"/>
      <c r="AT203" s="96"/>
      <c r="AU203" s="115"/>
      <c r="AV203" s="74"/>
      <c r="AW203" s="114"/>
      <c r="AX203" s="103"/>
    </row>
    <row r="204" spans="1:56" s="18" customFormat="1" ht="62.25" customHeight="1" x14ac:dyDescent="0.25">
      <c r="A204" s="41" t="s">
        <v>340</v>
      </c>
      <c r="B204" s="41" t="s">
        <v>341</v>
      </c>
      <c r="C204" s="41" t="s">
        <v>342</v>
      </c>
      <c r="D204" s="41" t="s">
        <v>343</v>
      </c>
      <c r="E204" s="17" t="s">
        <v>24</v>
      </c>
      <c r="F204" s="24">
        <v>13</v>
      </c>
      <c r="G204" s="25" t="s">
        <v>117</v>
      </c>
      <c r="H204" s="42" t="s">
        <v>16</v>
      </c>
      <c r="I204" s="45" t="s">
        <v>23</v>
      </c>
      <c r="J204" s="45" t="s">
        <v>537</v>
      </c>
      <c r="K204" s="57">
        <v>1400</v>
      </c>
      <c r="L204" s="58">
        <v>700</v>
      </c>
      <c r="M204" s="58">
        <v>500</v>
      </c>
      <c r="N204" s="58">
        <v>300</v>
      </c>
      <c r="O204" s="57" t="e">
        <v>#REF!</v>
      </c>
      <c r="P204" s="57" t="e">
        <v>#REF!</v>
      </c>
      <c r="Q204" s="57" t="e">
        <v>#REF!</v>
      </c>
      <c r="R204" s="57" t="e">
        <v>#REF!</v>
      </c>
      <c r="S204" s="82"/>
      <c r="T204" s="82"/>
      <c r="U204" s="82"/>
      <c r="V204" s="82"/>
      <c r="W204" s="119"/>
      <c r="X204" s="119"/>
      <c r="Y204" s="119"/>
      <c r="Z204" s="119"/>
      <c r="AA204" s="82"/>
      <c r="AB204" s="82"/>
      <c r="AC204" s="82"/>
      <c r="AD204" s="82"/>
      <c r="AE204" s="119"/>
      <c r="AF204" s="119"/>
      <c r="AG204" s="119"/>
      <c r="AH204" s="119"/>
      <c r="AI204" s="44">
        <v>7.9864285714285712</v>
      </c>
      <c r="AJ204" s="120"/>
      <c r="AK204" s="120" t="e">
        <v>#REF!</v>
      </c>
      <c r="AL204" s="86" t="e">
        <v>#REF!</v>
      </c>
      <c r="AM204" s="86" t="e">
        <v>#REF!</v>
      </c>
      <c r="AN204" s="86" t="e">
        <v>#REF!</v>
      </c>
      <c r="AO204" s="86" t="e">
        <v>#REF!</v>
      </c>
      <c r="AP204" s="87" t="e">
        <v>#REF!</v>
      </c>
      <c r="AQ204" s="87" t="e">
        <v>#REF!</v>
      </c>
      <c r="AR204" s="87" t="e">
        <v>#REF!</v>
      </c>
      <c r="AS204" s="87" t="e">
        <v>#REF!</v>
      </c>
      <c r="AT204" s="88" t="e">
        <v>#REF!</v>
      </c>
      <c r="AU204" s="121" t="s">
        <v>24</v>
      </c>
      <c r="AV204" s="122"/>
      <c r="AW204" s="82"/>
      <c r="AX204" s="82"/>
      <c r="AY204" s="82"/>
      <c r="AZ204" s="82"/>
      <c r="BA204" s="82"/>
      <c r="BB204" s="82"/>
      <c r="BC204" s="82"/>
      <c r="BD204" s="52" t="e">
        <v>#REF!</v>
      </c>
    </row>
    <row r="205" spans="1:56" s="18" customFormat="1" ht="62.25" hidden="1" customHeight="1" x14ac:dyDescent="0.25">
      <c r="A205" s="41"/>
      <c r="B205" s="41"/>
      <c r="C205" s="41"/>
      <c r="D205" s="41"/>
      <c r="E205" s="17"/>
      <c r="F205" s="24"/>
      <c r="G205" s="25"/>
      <c r="H205" s="42"/>
      <c r="I205" s="45" t="s">
        <v>512</v>
      </c>
      <c r="J205" s="45" t="s">
        <v>512</v>
      </c>
      <c r="K205" s="57"/>
      <c r="L205" s="58"/>
      <c r="M205" s="58"/>
      <c r="N205" s="58"/>
      <c r="O205" s="57"/>
      <c r="P205" s="57"/>
      <c r="Q205" s="57"/>
      <c r="R205" s="57"/>
      <c r="S205" s="82"/>
      <c r="T205" s="82"/>
      <c r="U205" s="82"/>
      <c r="V205" s="82"/>
      <c r="W205" s="119"/>
      <c r="X205" s="119"/>
      <c r="Y205" s="119"/>
      <c r="Z205" s="119"/>
      <c r="AA205" s="82"/>
      <c r="AB205" s="82"/>
      <c r="AC205" s="82"/>
      <c r="AD205" s="82"/>
      <c r="AE205" s="119"/>
      <c r="AF205" s="119"/>
      <c r="AG205" s="119"/>
      <c r="AH205" s="119"/>
      <c r="AI205" s="44"/>
      <c r="AJ205" s="120"/>
      <c r="AK205" s="120"/>
      <c r="AL205" s="86"/>
      <c r="AM205" s="86"/>
      <c r="AN205" s="86"/>
      <c r="AO205" s="86"/>
      <c r="AP205" s="87"/>
      <c r="AQ205" s="87"/>
      <c r="AR205" s="87"/>
      <c r="AS205" s="87"/>
      <c r="AT205" s="88"/>
      <c r="AU205" s="121"/>
      <c r="AV205" s="123"/>
      <c r="AW205" s="124"/>
      <c r="AX205" s="122"/>
      <c r="AY205" s="123"/>
      <c r="AZ205" s="123"/>
      <c r="BA205" s="123"/>
      <c r="BB205" s="123"/>
      <c r="BC205" s="123"/>
      <c r="BD205" s="52"/>
    </row>
    <row r="206" spans="1:56" s="18" customFormat="1" ht="62.25" hidden="1" customHeight="1" x14ac:dyDescent="0.25">
      <c r="A206" s="41"/>
      <c r="B206" s="41"/>
      <c r="C206" s="41"/>
      <c r="D206" s="41"/>
      <c r="E206" s="17"/>
      <c r="F206" s="24"/>
      <c r="G206" s="25"/>
      <c r="H206" s="42"/>
      <c r="I206" s="45" t="s">
        <v>512</v>
      </c>
      <c r="J206" s="45" t="s">
        <v>512</v>
      </c>
      <c r="K206" s="57"/>
      <c r="L206" s="58"/>
      <c r="M206" s="58"/>
      <c r="N206" s="58"/>
      <c r="O206" s="57"/>
      <c r="P206" s="57"/>
      <c r="Q206" s="57"/>
      <c r="R206" s="57"/>
      <c r="S206" s="82"/>
      <c r="T206" s="82"/>
      <c r="U206" s="82"/>
      <c r="V206" s="82"/>
      <c r="W206" s="119"/>
      <c r="X206" s="119"/>
      <c r="Y206" s="119"/>
      <c r="Z206" s="119"/>
      <c r="AA206" s="82"/>
      <c r="AB206" s="82"/>
      <c r="AC206" s="82"/>
      <c r="AD206" s="82"/>
      <c r="AE206" s="119"/>
      <c r="AF206" s="119"/>
      <c r="AG206" s="119"/>
      <c r="AH206" s="119"/>
      <c r="AI206" s="44"/>
      <c r="AJ206" s="120"/>
      <c r="AK206" s="120"/>
      <c r="AL206" s="86"/>
      <c r="AM206" s="86"/>
      <c r="AN206" s="86"/>
      <c r="AO206" s="86"/>
      <c r="AP206" s="87"/>
      <c r="AQ206" s="87"/>
      <c r="AR206" s="87"/>
      <c r="AS206" s="87"/>
      <c r="AT206" s="88"/>
      <c r="AU206" s="121"/>
      <c r="AV206" s="123"/>
      <c r="AW206" s="124"/>
      <c r="AX206" s="122"/>
      <c r="AY206" s="123"/>
      <c r="AZ206" s="123"/>
      <c r="BA206" s="123"/>
      <c r="BB206" s="123"/>
      <c r="BC206" s="123"/>
      <c r="BD206" s="52"/>
    </row>
    <row r="207" spans="1:56" s="18" customFormat="1" ht="62.25" hidden="1" customHeight="1" x14ac:dyDescent="0.25">
      <c r="A207" s="41"/>
      <c r="B207" s="41"/>
      <c r="C207" s="41"/>
      <c r="D207" s="41"/>
      <c r="E207" s="17"/>
      <c r="F207" s="24"/>
      <c r="G207" s="25"/>
      <c r="H207" s="42"/>
      <c r="I207" s="45" t="s">
        <v>512</v>
      </c>
      <c r="J207" s="45" t="s">
        <v>512</v>
      </c>
      <c r="K207" s="57"/>
      <c r="L207" s="58"/>
      <c r="M207" s="58"/>
      <c r="N207" s="58"/>
      <c r="O207" s="57"/>
      <c r="P207" s="57"/>
      <c r="Q207" s="57"/>
      <c r="R207" s="57"/>
      <c r="S207" s="82"/>
      <c r="T207" s="82"/>
      <c r="U207" s="82"/>
      <c r="V207" s="82"/>
      <c r="W207" s="119"/>
      <c r="X207" s="119"/>
      <c r="Y207" s="119"/>
      <c r="Z207" s="119"/>
      <c r="AA207" s="82"/>
      <c r="AB207" s="82"/>
      <c r="AC207" s="82"/>
      <c r="AD207" s="82"/>
      <c r="AE207" s="119"/>
      <c r="AF207" s="119"/>
      <c r="AG207" s="119"/>
      <c r="AH207" s="119"/>
      <c r="AI207" s="44"/>
      <c r="AJ207" s="120"/>
      <c r="AK207" s="120"/>
      <c r="AL207" s="86"/>
      <c r="AM207" s="86"/>
      <c r="AN207" s="86"/>
      <c r="AO207" s="86"/>
      <c r="AP207" s="87"/>
      <c r="AQ207" s="87"/>
      <c r="AR207" s="87"/>
      <c r="AS207" s="87"/>
      <c r="AT207" s="88"/>
      <c r="AU207" s="121"/>
      <c r="AV207" s="123"/>
      <c r="AW207" s="124"/>
      <c r="AX207" s="122"/>
      <c r="AY207" s="123"/>
      <c r="AZ207" s="123"/>
      <c r="BA207" s="123"/>
      <c r="BB207" s="123"/>
      <c r="BC207" s="123"/>
      <c r="BD207" s="52"/>
    </row>
    <row r="208" spans="1:56" s="18" customFormat="1" ht="62.25" hidden="1" customHeight="1" x14ac:dyDescent="0.25">
      <c r="A208" s="41"/>
      <c r="B208" s="41"/>
      <c r="C208" s="41"/>
      <c r="D208" s="41"/>
      <c r="E208" s="17"/>
      <c r="F208" s="24"/>
      <c r="G208" s="25"/>
      <c r="H208" s="42"/>
      <c r="I208" s="45" t="s">
        <v>512</v>
      </c>
      <c r="J208" s="45" t="s">
        <v>512</v>
      </c>
      <c r="K208" s="57"/>
      <c r="L208" s="58"/>
      <c r="M208" s="58"/>
      <c r="N208" s="58"/>
      <c r="O208" s="57"/>
      <c r="P208" s="57"/>
      <c r="Q208" s="57"/>
      <c r="R208" s="57"/>
      <c r="S208" s="82"/>
      <c r="T208" s="82"/>
      <c r="U208" s="82"/>
      <c r="V208" s="82"/>
      <c r="W208" s="119"/>
      <c r="X208" s="119"/>
      <c r="Y208" s="119"/>
      <c r="Z208" s="119"/>
      <c r="AA208" s="82"/>
      <c r="AB208" s="82"/>
      <c r="AC208" s="82"/>
      <c r="AD208" s="82"/>
      <c r="AE208" s="119"/>
      <c r="AF208" s="119"/>
      <c r="AG208" s="119"/>
      <c r="AH208" s="119"/>
      <c r="AI208" s="44"/>
      <c r="AJ208" s="120"/>
      <c r="AK208" s="120"/>
      <c r="AL208" s="86"/>
      <c r="AM208" s="86"/>
      <c r="AN208" s="86"/>
      <c r="AO208" s="86"/>
      <c r="AP208" s="87"/>
      <c r="AQ208" s="87"/>
      <c r="AR208" s="87"/>
      <c r="AS208" s="87"/>
      <c r="AT208" s="88"/>
      <c r="AU208" s="121"/>
      <c r="AV208" s="123"/>
      <c r="AW208" s="124"/>
      <c r="AX208" s="122"/>
      <c r="AY208" s="123"/>
      <c r="AZ208" s="123"/>
      <c r="BA208" s="123"/>
      <c r="BB208" s="123"/>
      <c r="BC208" s="123"/>
      <c r="BD208" s="52"/>
    </row>
    <row r="209" spans="1:56" s="18" customFormat="1" ht="62.25" hidden="1" customHeight="1" x14ac:dyDescent="0.25">
      <c r="A209" s="41"/>
      <c r="B209" s="41"/>
      <c r="C209" s="41"/>
      <c r="D209" s="41"/>
      <c r="E209" s="17"/>
      <c r="F209" s="24"/>
      <c r="G209" s="25"/>
      <c r="H209" s="42"/>
      <c r="I209" s="45" t="s">
        <v>512</v>
      </c>
      <c r="J209" s="45" t="s">
        <v>512</v>
      </c>
      <c r="K209" s="57"/>
      <c r="L209" s="58"/>
      <c r="M209" s="58"/>
      <c r="N209" s="58"/>
      <c r="O209" s="57"/>
      <c r="P209" s="57"/>
      <c r="Q209" s="57"/>
      <c r="R209" s="57"/>
      <c r="S209" s="82"/>
      <c r="T209" s="82"/>
      <c r="U209" s="82"/>
      <c r="V209" s="82"/>
      <c r="W209" s="119"/>
      <c r="X209" s="119"/>
      <c r="Y209" s="119"/>
      <c r="Z209" s="119"/>
      <c r="AA209" s="82"/>
      <c r="AB209" s="82"/>
      <c r="AC209" s="82"/>
      <c r="AD209" s="82"/>
      <c r="AE209" s="119"/>
      <c r="AF209" s="119"/>
      <c r="AG209" s="119"/>
      <c r="AH209" s="119"/>
      <c r="AI209" s="44"/>
      <c r="AJ209" s="120"/>
      <c r="AK209" s="120"/>
      <c r="AL209" s="86"/>
      <c r="AM209" s="86"/>
      <c r="AN209" s="86"/>
      <c r="AO209" s="86"/>
      <c r="AP209" s="87"/>
      <c r="AQ209" s="87"/>
      <c r="AR209" s="87"/>
      <c r="AS209" s="87"/>
      <c r="AT209" s="88"/>
      <c r="AU209" s="121"/>
      <c r="AV209" s="123"/>
      <c r="AW209" s="124"/>
      <c r="AX209" s="122"/>
      <c r="AY209" s="123"/>
      <c r="AZ209" s="123"/>
      <c r="BA209" s="123"/>
      <c r="BB209" s="123"/>
      <c r="BC209" s="123"/>
      <c r="BD209" s="52"/>
    </row>
    <row r="210" spans="1:56" s="18" customFormat="1" ht="62.25" hidden="1" customHeight="1" x14ac:dyDescent="0.25">
      <c r="A210" s="41"/>
      <c r="B210" s="41"/>
      <c r="C210" s="41"/>
      <c r="D210" s="41"/>
      <c r="E210" s="17"/>
      <c r="F210" s="24"/>
      <c r="G210" s="25"/>
      <c r="H210" s="42"/>
      <c r="I210" s="45" t="s">
        <v>512</v>
      </c>
      <c r="J210" s="45" t="s">
        <v>512</v>
      </c>
      <c r="K210" s="57"/>
      <c r="L210" s="58"/>
      <c r="M210" s="58"/>
      <c r="N210" s="58"/>
      <c r="O210" s="57"/>
      <c r="P210" s="57"/>
      <c r="Q210" s="57"/>
      <c r="R210" s="57"/>
      <c r="S210" s="82"/>
      <c r="T210" s="82"/>
      <c r="U210" s="82"/>
      <c r="V210" s="82"/>
      <c r="W210" s="119"/>
      <c r="X210" s="119"/>
      <c r="Y210" s="119"/>
      <c r="Z210" s="119"/>
      <c r="AA210" s="82"/>
      <c r="AB210" s="82"/>
      <c r="AC210" s="82"/>
      <c r="AD210" s="82"/>
      <c r="AE210" s="119"/>
      <c r="AF210" s="119"/>
      <c r="AG210" s="119"/>
      <c r="AH210" s="119"/>
      <c r="AI210" s="44"/>
      <c r="AJ210" s="120"/>
      <c r="AK210" s="120"/>
      <c r="AL210" s="86"/>
      <c r="AM210" s="86"/>
      <c r="AN210" s="86"/>
      <c r="AO210" s="86"/>
      <c r="AP210" s="87"/>
      <c r="AQ210" s="87"/>
      <c r="AR210" s="87"/>
      <c r="AS210" s="87"/>
      <c r="AT210" s="88"/>
      <c r="AU210" s="121"/>
      <c r="AV210" s="123"/>
      <c r="AW210" s="124"/>
      <c r="AX210" s="122"/>
      <c r="AY210" s="123"/>
      <c r="AZ210" s="123"/>
      <c r="BA210" s="123"/>
      <c r="BB210" s="123"/>
      <c r="BC210" s="123"/>
      <c r="BD210" s="52"/>
    </row>
    <row r="211" spans="1:56" s="23" customFormat="1" ht="47.25" x14ac:dyDescent="0.25">
      <c r="A211" s="22" t="s">
        <v>344</v>
      </c>
      <c r="B211" s="22" t="s">
        <v>345</v>
      </c>
      <c r="C211" s="22" t="s">
        <v>346</v>
      </c>
      <c r="D211" s="22" t="s">
        <v>347</v>
      </c>
      <c r="E211" s="70" t="s">
        <v>24</v>
      </c>
      <c r="F211" s="24"/>
      <c r="G211" s="24" t="s">
        <v>72</v>
      </c>
      <c r="H211" s="42" t="s">
        <v>139</v>
      </c>
      <c r="I211" s="25" t="s">
        <v>16</v>
      </c>
      <c r="J211" s="25" t="s">
        <v>210</v>
      </c>
      <c r="K211" s="24">
        <v>900</v>
      </c>
      <c r="L211" s="24">
        <v>500</v>
      </c>
      <c r="M211" s="24">
        <v>300</v>
      </c>
      <c r="N211" s="24">
        <v>200</v>
      </c>
      <c r="O211" s="26"/>
      <c r="P211" s="26"/>
      <c r="Q211" s="26"/>
      <c r="R211" s="26"/>
      <c r="S211" s="95" t="s">
        <v>72</v>
      </c>
      <c r="T211" s="96"/>
      <c r="U211" s="96"/>
      <c r="V211" s="96"/>
      <c r="W211" s="96"/>
      <c r="X211" s="97"/>
      <c r="Y211" s="97"/>
      <c r="Z211" s="97"/>
      <c r="AA211" s="97"/>
      <c r="AB211" s="96"/>
      <c r="AC211" s="96"/>
      <c r="AD211" s="96"/>
      <c r="AE211" s="96"/>
      <c r="AF211" s="98"/>
      <c r="AG211" s="98"/>
      <c r="AH211" s="98"/>
      <c r="AI211" s="98"/>
      <c r="AJ211" s="99">
        <v>8.6917647058823526</v>
      </c>
      <c r="AK211" s="99"/>
      <c r="AL211" s="100" t="e">
        <v>#REF!</v>
      </c>
      <c r="AM211" s="96" t="e">
        <v>#REF!</v>
      </c>
      <c r="AN211" s="96" t="e">
        <v>#REF!</v>
      </c>
      <c r="AO211" s="96" t="e">
        <v>#REF!</v>
      </c>
      <c r="AP211" s="96" t="e">
        <v>#REF!</v>
      </c>
      <c r="AQ211" s="96" t="e">
        <v>#REF!</v>
      </c>
      <c r="AR211" s="96" t="e">
        <v>#REF!</v>
      </c>
      <c r="AS211" s="96" t="e">
        <v>#REF!</v>
      </c>
      <c r="AT211" s="96" t="e">
        <v>#REF!</v>
      </c>
      <c r="AU211" s="101"/>
      <c r="AV211" s="70" t="s">
        <v>24</v>
      </c>
      <c r="AW211" s="102"/>
      <c r="AX211" s="103">
        <v>90</v>
      </c>
    </row>
    <row r="212" spans="1:56" s="23" customFormat="1" ht="15.75" hidden="1" x14ac:dyDescent="0.25">
      <c r="A212" s="22"/>
      <c r="B212" s="22"/>
      <c r="C212" s="22"/>
      <c r="D212" s="22"/>
      <c r="E212" s="70"/>
      <c r="F212" s="24"/>
      <c r="G212" s="24"/>
      <c r="H212" s="42"/>
      <c r="I212" s="25" t="s">
        <v>512</v>
      </c>
      <c r="J212" s="25" t="s">
        <v>512</v>
      </c>
      <c r="K212" s="24"/>
      <c r="L212" s="24"/>
      <c r="M212" s="24"/>
      <c r="N212" s="24"/>
      <c r="O212" s="26"/>
      <c r="P212" s="26"/>
      <c r="Q212" s="26"/>
      <c r="R212" s="26"/>
      <c r="S212" s="95"/>
      <c r="T212" s="96"/>
      <c r="U212" s="96"/>
      <c r="V212" s="96"/>
      <c r="W212" s="96"/>
      <c r="X212" s="97"/>
      <c r="Y212" s="97"/>
      <c r="Z212" s="97"/>
      <c r="AA212" s="97"/>
      <c r="AB212" s="96"/>
      <c r="AC212" s="96"/>
      <c r="AD212" s="96"/>
      <c r="AE212" s="96"/>
      <c r="AF212" s="98"/>
      <c r="AG212" s="98"/>
      <c r="AH212" s="98"/>
      <c r="AI212" s="98"/>
      <c r="AJ212" s="99"/>
      <c r="AK212" s="99"/>
      <c r="AL212" s="100"/>
      <c r="AM212" s="96"/>
      <c r="AN212" s="96"/>
      <c r="AO212" s="96"/>
      <c r="AP212" s="96"/>
      <c r="AQ212" s="96"/>
      <c r="AR212" s="96"/>
      <c r="AS212" s="96"/>
      <c r="AT212" s="96"/>
      <c r="AU212" s="101"/>
      <c r="AV212" s="70"/>
      <c r="AW212" s="102"/>
      <c r="AX212" s="103"/>
    </row>
    <row r="213" spans="1:56" s="23" customFormat="1" ht="15.75" hidden="1" x14ac:dyDescent="0.25">
      <c r="A213" s="22"/>
      <c r="B213" s="22"/>
      <c r="C213" s="22"/>
      <c r="D213" s="22"/>
      <c r="E213" s="70"/>
      <c r="F213" s="24"/>
      <c r="G213" s="24"/>
      <c r="H213" s="42"/>
      <c r="I213" s="25" t="s">
        <v>512</v>
      </c>
      <c r="J213" s="25" t="s">
        <v>512</v>
      </c>
      <c r="K213" s="24"/>
      <c r="L213" s="24"/>
      <c r="M213" s="24"/>
      <c r="N213" s="24"/>
      <c r="O213" s="26"/>
      <c r="P213" s="26"/>
      <c r="Q213" s="26"/>
      <c r="R213" s="26"/>
      <c r="S213" s="95"/>
      <c r="T213" s="96"/>
      <c r="U213" s="96"/>
      <c r="V213" s="96"/>
      <c r="W213" s="96"/>
      <c r="X213" s="97"/>
      <c r="Y213" s="97"/>
      <c r="Z213" s="97"/>
      <c r="AA213" s="97"/>
      <c r="AB213" s="96"/>
      <c r="AC213" s="96"/>
      <c r="AD213" s="96"/>
      <c r="AE213" s="96"/>
      <c r="AF213" s="98"/>
      <c r="AG213" s="98"/>
      <c r="AH213" s="98"/>
      <c r="AI213" s="98"/>
      <c r="AJ213" s="99"/>
      <c r="AK213" s="99"/>
      <c r="AL213" s="100"/>
      <c r="AM213" s="96"/>
      <c r="AN213" s="96"/>
      <c r="AO213" s="96"/>
      <c r="AP213" s="96"/>
      <c r="AQ213" s="96"/>
      <c r="AR213" s="96"/>
      <c r="AS213" s="96"/>
      <c r="AT213" s="96"/>
      <c r="AU213" s="101"/>
      <c r="AV213" s="70"/>
      <c r="AW213" s="102"/>
      <c r="AX213" s="103"/>
    </row>
    <row r="214" spans="1:56" s="23" customFormat="1" ht="15.75" hidden="1" x14ac:dyDescent="0.25">
      <c r="A214" s="22"/>
      <c r="B214" s="22"/>
      <c r="C214" s="22"/>
      <c r="D214" s="22"/>
      <c r="E214" s="70"/>
      <c r="F214" s="24"/>
      <c r="G214" s="24"/>
      <c r="H214" s="42"/>
      <c r="I214" s="25" t="s">
        <v>512</v>
      </c>
      <c r="J214" s="25" t="s">
        <v>512</v>
      </c>
      <c r="K214" s="24"/>
      <c r="L214" s="24"/>
      <c r="M214" s="24"/>
      <c r="N214" s="24"/>
      <c r="O214" s="26"/>
      <c r="P214" s="26"/>
      <c r="Q214" s="26"/>
      <c r="R214" s="26"/>
      <c r="S214" s="95"/>
      <c r="T214" s="96"/>
      <c r="U214" s="96"/>
      <c r="V214" s="96"/>
      <c r="W214" s="96"/>
      <c r="X214" s="97"/>
      <c r="Y214" s="97"/>
      <c r="Z214" s="97"/>
      <c r="AA214" s="97"/>
      <c r="AB214" s="96"/>
      <c r="AC214" s="96"/>
      <c r="AD214" s="96"/>
      <c r="AE214" s="96"/>
      <c r="AF214" s="98"/>
      <c r="AG214" s="98"/>
      <c r="AH214" s="98"/>
      <c r="AI214" s="98"/>
      <c r="AJ214" s="99"/>
      <c r="AK214" s="99"/>
      <c r="AL214" s="100"/>
      <c r="AM214" s="96"/>
      <c r="AN214" s="96"/>
      <c r="AO214" s="96"/>
      <c r="AP214" s="96"/>
      <c r="AQ214" s="96"/>
      <c r="AR214" s="96"/>
      <c r="AS214" s="96"/>
      <c r="AT214" s="96"/>
      <c r="AU214" s="101"/>
      <c r="AV214" s="70"/>
      <c r="AW214" s="102"/>
      <c r="AX214" s="103"/>
    </row>
    <row r="215" spans="1:56" s="23" customFormat="1" ht="15.75" hidden="1" x14ac:dyDescent="0.25">
      <c r="A215" s="22"/>
      <c r="B215" s="22"/>
      <c r="C215" s="22"/>
      <c r="D215" s="22"/>
      <c r="E215" s="70"/>
      <c r="F215" s="24"/>
      <c r="G215" s="24"/>
      <c r="H215" s="42"/>
      <c r="I215" s="25" t="s">
        <v>512</v>
      </c>
      <c r="J215" s="25" t="s">
        <v>512</v>
      </c>
      <c r="K215" s="24"/>
      <c r="L215" s="24"/>
      <c r="M215" s="24"/>
      <c r="N215" s="24"/>
      <c r="O215" s="26"/>
      <c r="P215" s="26"/>
      <c r="Q215" s="26"/>
      <c r="R215" s="26"/>
      <c r="S215" s="95"/>
      <c r="T215" s="96"/>
      <c r="U215" s="96"/>
      <c r="V215" s="96"/>
      <c r="W215" s="96"/>
      <c r="X215" s="97"/>
      <c r="Y215" s="97"/>
      <c r="Z215" s="97"/>
      <c r="AA215" s="97"/>
      <c r="AB215" s="96"/>
      <c r="AC215" s="96"/>
      <c r="AD215" s="96"/>
      <c r="AE215" s="96"/>
      <c r="AF215" s="98"/>
      <c r="AG215" s="98"/>
      <c r="AH215" s="98"/>
      <c r="AI215" s="98"/>
      <c r="AJ215" s="99"/>
      <c r="AK215" s="99"/>
      <c r="AL215" s="100"/>
      <c r="AM215" s="96"/>
      <c r="AN215" s="96"/>
      <c r="AO215" s="96"/>
      <c r="AP215" s="96"/>
      <c r="AQ215" s="96"/>
      <c r="AR215" s="96"/>
      <c r="AS215" s="96"/>
      <c r="AT215" s="96"/>
      <c r="AU215" s="101"/>
      <c r="AV215" s="70"/>
      <c r="AW215" s="102"/>
      <c r="AX215" s="103"/>
    </row>
    <row r="216" spans="1:56" s="23" customFormat="1" ht="15.75" hidden="1" x14ac:dyDescent="0.25">
      <c r="A216" s="22"/>
      <c r="B216" s="22"/>
      <c r="C216" s="22"/>
      <c r="D216" s="22"/>
      <c r="E216" s="70"/>
      <c r="F216" s="24"/>
      <c r="G216" s="24"/>
      <c r="H216" s="42"/>
      <c r="I216" s="25" t="s">
        <v>512</v>
      </c>
      <c r="J216" s="25" t="s">
        <v>512</v>
      </c>
      <c r="K216" s="24"/>
      <c r="L216" s="24"/>
      <c r="M216" s="24"/>
      <c r="N216" s="24"/>
      <c r="O216" s="26"/>
      <c r="P216" s="26"/>
      <c r="Q216" s="26"/>
      <c r="R216" s="26"/>
      <c r="S216" s="95"/>
      <c r="T216" s="96"/>
      <c r="U216" s="96"/>
      <c r="V216" s="96"/>
      <c r="W216" s="96"/>
      <c r="X216" s="97"/>
      <c r="Y216" s="97"/>
      <c r="Z216" s="97"/>
      <c r="AA216" s="97"/>
      <c r="AB216" s="96"/>
      <c r="AC216" s="96"/>
      <c r="AD216" s="96"/>
      <c r="AE216" s="96"/>
      <c r="AF216" s="98"/>
      <c r="AG216" s="98"/>
      <c r="AH216" s="98"/>
      <c r="AI216" s="98"/>
      <c r="AJ216" s="99"/>
      <c r="AK216" s="99"/>
      <c r="AL216" s="100"/>
      <c r="AM216" s="96"/>
      <c r="AN216" s="96"/>
      <c r="AO216" s="96"/>
      <c r="AP216" s="96"/>
      <c r="AQ216" s="96"/>
      <c r="AR216" s="96"/>
      <c r="AS216" s="96"/>
      <c r="AT216" s="96"/>
      <c r="AU216" s="101"/>
      <c r="AV216" s="70"/>
      <c r="AW216" s="102"/>
      <c r="AX216" s="103"/>
    </row>
    <row r="217" spans="1:56" s="23" customFormat="1" ht="15.75" hidden="1" x14ac:dyDescent="0.25">
      <c r="A217" s="22"/>
      <c r="B217" s="22"/>
      <c r="C217" s="22"/>
      <c r="D217" s="22"/>
      <c r="E217" s="70"/>
      <c r="F217" s="24"/>
      <c r="G217" s="24"/>
      <c r="H217" s="42"/>
      <c r="I217" s="25" t="s">
        <v>512</v>
      </c>
      <c r="J217" s="25" t="s">
        <v>512</v>
      </c>
      <c r="K217" s="24"/>
      <c r="L217" s="24"/>
      <c r="M217" s="24"/>
      <c r="N217" s="24"/>
      <c r="O217" s="26"/>
      <c r="P217" s="26"/>
      <c r="Q217" s="26"/>
      <c r="R217" s="26"/>
      <c r="S217" s="95"/>
      <c r="T217" s="96"/>
      <c r="U217" s="96"/>
      <c r="V217" s="96"/>
      <c r="W217" s="96"/>
      <c r="X217" s="97"/>
      <c r="Y217" s="97"/>
      <c r="Z217" s="97"/>
      <c r="AA217" s="97"/>
      <c r="AB217" s="96"/>
      <c r="AC217" s="96"/>
      <c r="AD217" s="96"/>
      <c r="AE217" s="96"/>
      <c r="AF217" s="98"/>
      <c r="AG217" s="98"/>
      <c r="AH217" s="98"/>
      <c r="AI217" s="98"/>
      <c r="AJ217" s="99"/>
      <c r="AK217" s="99"/>
      <c r="AL217" s="100"/>
      <c r="AM217" s="96"/>
      <c r="AN217" s="96"/>
      <c r="AO217" s="96"/>
      <c r="AP217" s="96"/>
      <c r="AQ217" s="96"/>
      <c r="AR217" s="96"/>
      <c r="AS217" s="96"/>
      <c r="AT217" s="96"/>
      <c r="AU217" s="101"/>
      <c r="AV217" s="70"/>
      <c r="AW217" s="102"/>
      <c r="AX217" s="103"/>
    </row>
    <row r="218" spans="1:56" s="23" customFormat="1" ht="47.25" x14ac:dyDescent="0.25">
      <c r="A218" s="22" t="s">
        <v>348</v>
      </c>
      <c r="B218" s="22" t="s">
        <v>349</v>
      </c>
      <c r="C218" s="22" t="s">
        <v>350</v>
      </c>
      <c r="D218" s="22" t="s">
        <v>351</v>
      </c>
      <c r="E218" s="70" t="s">
        <v>24</v>
      </c>
      <c r="F218" s="24"/>
      <c r="G218" s="24" t="s">
        <v>73</v>
      </c>
      <c r="H218" s="42" t="s">
        <v>139</v>
      </c>
      <c r="I218" s="25" t="s">
        <v>211</v>
      </c>
      <c r="J218" s="25" t="s">
        <v>212</v>
      </c>
      <c r="K218" s="24">
        <v>750</v>
      </c>
      <c r="L218" s="24">
        <v>400</v>
      </c>
      <c r="M218" s="24">
        <v>300</v>
      </c>
      <c r="N218" s="24">
        <v>200</v>
      </c>
      <c r="O218" s="26"/>
      <c r="P218" s="26"/>
      <c r="Q218" s="26"/>
      <c r="R218" s="26"/>
      <c r="S218" s="95" t="s">
        <v>73</v>
      </c>
      <c r="T218" s="96"/>
      <c r="U218" s="96"/>
      <c r="V218" s="96"/>
      <c r="W218" s="96"/>
      <c r="X218" s="97"/>
      <c r="Y218" s="97"/>
      <c r="Z218" s="97"/>
      <c r="AA218" s="97"/>
      <c r="AB218" s="96"/>
      <c r="AC218" s="96"/>
      <c r="AD218" s="96"/>
      <c r="AE218" s="96"/>
      <c r="AF218" s="98"/>
      <c r="AG218" s="98"/>
      <c r="AH218" s="98"/>
      <c r="AI218" s="98"/>
      <c r="AJ218" s="99">
        <v>8.6917647058823526</v>
      </c>
      <c r="AK218" s="99"/>
      <c r="AL218" s="100" t="e">
        <v>#REF!</v>
      </c>
      <c r="AM218" s="96" t="e">
        <v>#REF!</v>
      </c>
      <c r="AN218" s="96" t="e">
        <v>#REF!</v>
      </c>
      <c r="AO218" s="96" t="e">
        <v>#REF!</v>
      </c>
      <c r="AP218" s="96" t="e">
        <v>#REF!</v>
      </c>
      <c r="AQ218" s="96" t="e">
        <v>#REF!</v>
      </c>
      <c r="AR218" s="96" t="e">
        <v>#REF!</v>
      </c>
      <c r="AS218" s="96" t="e">
        <v>#REF!</v>
      </c>
      <c r="AT218" s="96" t="e">
        <v>#REF!</v>
      </c>
      <c r="AU218" s="101"/>
      <c r="AV218" s="70" t="s">
        <v>24</v>
      </c>
      <c r="AW218" s="102"/>
      <c r="AX218" s="103">
        <v>90</v>
      </c>
    </row>
    <row r="219" spans="1:56" s="23" customFormat="1" ht="15.75" hidden="1" x14ac:dyDescent="0.25">
      <c r="A219" s="22"/>
      <c r="B219" s="22"/>
      <c r="C219" s="22"/>
      <c r="D219" s="22"/>
      <c r="E219" s="70"/>
      <c r="F219" s="24"/>
      <c r="G219" s="24"/>
      <c r="H219" s="42"/>
      <c r="I219" s="25" t="s">
        <v>512</v>
      </c>
      <c r="J219" s="25" t="s">
        <v>512</v>
      </c>
      <c r="K219" s="24"/>
      <c r="L219" s="24"/>
      <c r="M219" s="24"/>
      <c r="N219" s="24"/>
      <c r="O219" s="26"/>
      <c r="P219" s="26"/>
      <c r="Q219" s="26"/>
      <c r="R219" s="26"/>
      <c r="S219" s="95"/>
      <c r="T219" s="96"/>
      <c r="U219" s="96"/>
      <c r="V219" s="96"/>
      <c r="W219" s="96"/>
      <c r="X219" s="97"/>
      <c r="Y219" s="97"/>
      <c r="Z219" s="97"/>
      <c r="AA219" s="97"/>
      <c r="AB219" s="96"/>
      <c r="AC219" s="96"/>
      <c r="AD219" s="96"/>
      <c r="AE219" s="96"/>
      <c r="AF219" s="98"/>
      <c r="AG219" s="98"/>
      <c r="AH219" s="98"/>
      <c r="AI219" s="98"/>
      <c r="AJ219" s="99"/>
      <c r="AK219" s="99"/>
      <c r="AL219" s="100"/>
      <c r="AM219" s="96"/>
      <c r="AN219" s="96"/>
      <c r="AO219" s="96"/>
      <c r="AP219" s="96"/>
      <c r="AQ219" s="96"/>
      <c r="AR219" s="96"/>
      <c r="AS219" s="96"/>
      <c r="AT219" s="96"/>
      <c r="AU219" s="125"/>
      <c r="AV219" s="70"/>
      <c r="AW219" s="102"/>
      <c r="AX219" s="103"/>
    </row>
    <row r="220" spans="1:56" s="23" customFormat="1" ht="15.75" hidden="1" x14ac:dyDescent="0.25">
      <c r="A220" s="22"/>
      <c r="B220" s="22"/>
      <c r="C220" s="22"/>
      <c r="D220" s="22"/>
      <c r="E220" s="70"/>
      <c r="F220" s="24"/>
      <c r="G220" s="24"/>
      <c r="H220" s="42"/>
      <c r="I220" s="25" t="s">
        <v>512</v>
      </c>
      <c r="J220" s="25" t="s">
        <v>512</v>
      </c>
      <c r="K220" s="24"/>
      <c r="L220" s="24"/>
      <c r="M220" s="24"/>
      <c r="N220" s="24"/>
      <c r="O220" s="26"/>
      <c r="P220" s="26"/>
      <c r="Q220" s="26"/>
      <c r="R220" s="26"/>
      <c r="S220" s="95"/>
      <c r="T220" s="96"/>
      <c r="U220" s="96"/>
      <c r="V220" s="96"/>
      <c r="W220" s="96"/>
      <c r="X220" s="97"/>
      <c r="Y220" s="97"/>
      <c r="Z220" s="97"/>
      <c r="AA220" s="97"/>
      <c r="AB220" s="96"/>
      <c r="AC220" s="96"/>
      <c r="AD220" s="96"/>
      <c r="AE220" s="96"/>
      <c r="AF220" s="98"/>
      <c r="AG220" s="98"/>
      <c r="AH220" s="98"/>
      <c r="AI220" s="98"/>
      <c r="AJ220" s="99"/>
      <c r="AK220" s="99"/>
      <c r="AL220" s="100"/>
      <c r="AM220" s="96"/>
      <c r="AN220" s="96"/>
      <c r="AO220" s="96"/>
      <c r="AP220" s="96"/>
      <c r="AQ220" s="96"/>
      <c r="AR220" s="96"/>
      <c r="AS220" s="96"/>
      <c r="AT220" s="96"/>
      <c r="AU220" s="125"/>
      <c r="AV220" s="70"/>
      <c r="AW220" s="102"/>
      <c r="AX220" s="103"/>
    </row>
    <row r="221" spans="1:56" s="23" customFormat="1" ht="15.75" hidden="1" x14ac:dyDescent="0.25">
      <c r="A221" s="22"/>
      <c r="B221" s="22"/>
      <c r="C221" s="22"/>
      <c r="D221" s="22"/>
      <c r="E221" s="70"/>
      <c r="F221" s="24"/>
      <c r="G221" s="24"/>
      <c r="H221" s="42"/>
      <c r="I221" s="25" t="s">
        <v>512</v>
      </c>
      <c r="J221" s="25" t="s">
        <v>512</v>
      </c>
      <c r="K221" s="24"/>
      <c r="L221" s="24"/>
      <c r="M221" s="24"/>
      <c r="N221" s="24"/>
      <c r="O221" s="26"/>
      <c r="P221" s="26"/>
      <c r="Q221" s="26"/>
      <c r="R221" s="26"/>
      <c r="S221" s="95"/>
      <c r="T221" s="96"/>
      <c r="U221" s="96"/>
      <c r="V221" s="96"/>
      <c r="W221" s="96"/>
      <c r="X221" s="97"/>
      <c r="Y221" s="97"/>
      <c r="Z221" s="97"/>
      <c r="AA221" s="97"/>
      <c r="AB221" s="96"/>
      <c r="AC221" s="96"/>
      <c r="AD221" s="96"/>
      <c r="AE221" s="96"/>
      <c r="AF221" s="98"/>
      <c r="AG221" s="98"/>
      <c r="AH221" s="98"/>
      <c r="AI221" s="98"/>
      <c r="AJ221" s="99"/>
      <c r="AK221" s="99"/>
      <c r="AL221" s="100"/>
      <c r="AM221" s="96"/>
      <c r="AN221" s="96"/>
      <c r="AO221" s="96"/>
      <c r="AP221" s="96"/>
      <c r="AQ221" s="96"/>
      <c r="AR221" s="96"/>
      <c r="AS221" s="96"/>
      <c r="AT221" s="96"/>
      <c r="AU221" s="125"/>
      <c r="AV221" s="70"/>
      <c r="AW221" s="102"/>
      <c r="AX221" s="103"/>
    </row>
    <row r="222" spans="1:56" s="23" customFormat="1" ht="15.75" hidden="1" x14ac:dyDescent="0.25">
      <c r="A222" s="22"/>
      <c r="B222" s="22"/>
      <c r="C222" s="22"/>
      <c r="D222" s="22"/>
      <c r="E222" s="70"/>
      <c r="F222" s="24"/>
      <c r="G222" s="24"/>
      <c r="H222" s="42"/>
      <c r="I222" s="25" t="s">
        <v>512</v>
      </c>
      <c r="J222" s="25" t="s">
        <v>512</v>
      </c>
      <c r="K222" s="24"/>
      <c r="L222" s="24"/>
      <c r="M222" s="24"/>
      <c r="N222" s="24"/>
      <c r="O222" s="26"/>
      <c r="P222" s="26"/>
      <c r="Q222" s="26"/>
      <c r="R222" s="26"/>
      <c r="S222" s="95"/>
      <c r="T222" s="96"/>
      <c r="U222" s="96"/>
      <c r="V222" s="96"/>
      <c r="W222" s="96"/>
      <c r="X222" s="97"/>
      <c r="Y222" s="97"/>
      <c r="Z222" s="97"/>
      <c r="AA222" s="97"/>
      <c r="AB222" s="96"/>
      <c r="AC222" s="96"/>
      <c r="AD222" s="96"/>
      <c r="AE222" s="96"/>
      <c r="AF222" s="98"/>
      <c r="AG222" s="98"/>
      <c r="AH222" s="98"/>
      <c r="AI222" s="98"/>
      <c r="AJ222" s="99"/>
      <c r="AK222" s="99"/>
      <c r="AL222" s="100"/>
      <c r="AM222" s="96"/>
      <c r="AN222" s="96"/>
      <c r="AO222" s="96"/>
      <c r="AP222" s="96"/>
      <c r="AQ222" s="96"/>
      <c r="AR222" s="96"/>
      <c r="AS222" s="96"/>
      <c r="AT222" s="96"/>
      <c r="AU222" s="125"/>
      <c r="AV222" s="70"/>
      <c r="AW222" s="102"/>
      <c r="AX222" s="103"/>
    </row>
    <row r="223" spans="1:56" s="23" customFormat="1" ht="15.75" hidden="1" x14ac:dyDescent="0.25">
      <c r="A223" s="22"/>
      <c r="B223" s="22"/>
      <c r="C223" s="22"/>
      <c r="D223" s="22"/>
      <c r="E223" s="70"/>
      <c r="F223" s="24"/>
      <c r="G223" s="24"/>
      <c r="H223" s="42"/>
      <c r="I223" s="25" t="s">
        <v>512</v>
      </c>
      <c r="J223" s="25" t="s">
        <v>512</v>
      </c>
      <c r="K223" s="24"/>
      <c r="L223" s="24"/>
      <c r="M223" s="24"/>
      <c r="N223" s="24"/>
      <c r="O223" s="26"/>
      <c r="P223" s="26"/>
      <c r="Q223" s="26"/>
      <c r="R223" s="26"/>
      <c r="S223" s="95"/>
      <c r="T223" s="96"/>
      <c r="U223" s="96"/>
      <c r="V223" s="96"/>
      <c r="W223" s="96"/>
      <c r="X223" s="97"/>
      <c r="Y223" s="97"/>
      <c r="Z223" s="97"/>
      <c r="AA223" s="97"/>
      <c r="AB223" s="96"/>
      <c r="AC223" s="96"/>
      <c r="AD223" s="96"/>
      <c r="AE223" s="96"/>
      <c r="AF223" s="98"/>
      <c r="AG223" s="98"/>
      <c r="AH223" s="98"/>
      <c r="AI223" s="98"/>
      <c r="AJ223" s="99"/>
      <c r="AK223" s="99"/>
      <c r="AL223" s="100"/>
      <c r="AM223" s="96"/>
      <c r="AN223" s="96"/>
      <c r="AO223" s="96"/>
      <c r="AP223" s="96"/>
      <c r="AQ223" s="96"/>
      <c r="AR223" s="96"/>
      <c r="AS223" s="96"/>
      <c r="AT223" s="96"/>
      <c r="AU223" s="125"/>
      <c r="AV223" s="70"/>
      <c r="AW223" s="102"/>
      <c r="AX223" s="103"/>
    </row>
    <row r="224" spans="1:56" s="23" customFormat="1" ht="15.75" hidden="1" x14ac:dyDescent="0.25">
      <c r="A224" s="22"/>
      <c r="B224" s="22"/>
      <c r="C224" s="22"/>
      <c r="D224" s="22"/>
      <c r="E224" s="70"/>
      <c r="F224" s="24"/>
      <c r="G224" s="24"/>
      <c r="H224" s="42"/>
      <c r="I224" s="25" t="s">
        <v>512</v>
      </c>
      <c r="J224" s="25" t="s">
        <v>512</v>
      </c>
      <c r="K224" s="24"/>
      <c r="L224" s="24"/>
      <c r="M224" s="24"/>
      <c r="N224" s="24"/>
      <c r="O224" s="26"/>
      <c r="P224" s="26"/>
      <c r="Q224" s="26"/>
      <c r="R224" s="26"/>
      <c r="S224" s="95"/>
      <c r="T224" s="96"/>
      <c r="U224" s="96"/>
      <c r="V224" s="96"/>
      <c r="W224" s="96"/>
      <c r="X224" s="97"/>
      <c r="Y224" s="97"/>
      <c r="Z224" s="97"/>
      <c r="AA224" s="97"/>
      <c r="AB224" s="96"/>
      <c r="AC224" s="96"/>
      <c r="AD224" s="96"/>
      <c r="AE224" s="96"/>
      <c r="AF224" s="98"/>
      <c r="AG224" s="98"/>
      <c r="AH224" s="98"/>
      <c r="AI224" s="98"/>
      <c r="AJ224" s="99"/>
      <c r="AK224" s="99"/>
      <c r="AL224" s="100"/>
      <c r="AM224" s="96"/>
      <c r="AN224" s="96"/>
      <c r="AO224" s="96"/>
      <c r="AP224" s="96"/>
      <c r="AQ224" s="96"/>
      <c r="AR224" s="96"/>
      <c r="AS224" s="96"/>
      <c r="AT224" s="96"/>
      <c r="AU224" s="125"/>
      <c r="AV224" s="70"/>
      <c r="AW224" s="102"/>
      <c r="AX224" s="103"/>
    </row>
    <row r="225" spans="1:56" ht="72" customHeight="1" x14ac:dyDescent="0.25">
      <c r="A225" s="41" t="s">
        <v>352</v>
      </c>
      <c r="B225" s="41" t="s">
        <v>353</v>
      </c>
      <c r="C225" s="41" t="s">
        <v>354</v>
      </c>
      <c r="D225" s="41" t="s">
        <v>355</v>
      </c>
      <c r="E225" s="17" t="s">
        <v>24</v>
      </c>
      <c r="F225" s="43">
        <v>2</v>
      </c>
      <c r="G225" s="49" t="s">
        <v>93</v>
      </c>
      <c r="H225" s="42" t="s">
        <v>18</v>
      </c>
      <c r="I225" s="42" t="s">
        <v>22</v>
      </c>
      <c r="J225" s="42" t="s">
        <v>140</v>
      </c>
      <c r="K225" s="51">
        <v>900</v>
      </c>
      <c r="L225" s="51">
        <v>450</v>
      </c>
      <c r="M225" s="51">
        <v>350</v>
      </c>
      <c r="N225" s="51">
        <v>250</v>
      </c>
      <c r="O225" s="50" t="e">
        <v>#REF!</v>
      </c>
      <c r="P225" s="50" t="e">
        <v>#REF!</v>
      </c>
      <c r="Q225" s="50" t="e">
        <v>#REF!</v>
      </c>
      <c r="R225" s="50" t="e">
        <v>#REF!</v>
      </c>
      <c r="S225" s="77"/>
      <c r="T225" s="77"/>
      <c r="U225" s="77"/>
      <c r="V225" s="77"/>
      <c r="W225" s="78"/>
      <c r="X225" s="78"/>
      <c r="Y225" s="78"/>
      <c r="Z225" s="78"/>
      <c r="AA225" s="77"/>
      <c r="AB225" s="77" t="e">
        <v>#REF!</v>
      </c>
      <c r="AC225" s="77"/>
      <c r="AD225" s="77" t="e">
        <v>#REF!</v>
      </c>
      <c r="AE225" s="78"/>
      <c r="AF225" s="78" t="e">
        <v>#REF!</v>
      </c>
      <c r="AG225" s="78"/>
      <c r="AH225" s="78" t="e">
        <v>#REF!</v>
      </c>
      <c r="AI225" s="44">
        <v>7.974444444444444</v>
      </c>
      <c r="AJ225" s="79" t="e">
        <v>#REF!</v>
      </c>
      <c r="AK225" s="79" t="e">
        <v>#REF!</v>
      </c>
      <c r="AL225" s="86" t="e">
        <v>#REF!</v>
      </c>
      <c r="AM225" s="86" t="e">
        <v>#REF!</v>
      </c>
      <c r="AN225" s="86" t="e">
        <v>#REF!</v>
      </c>
      <c r="AO225" s="86" t="e">
        <v>#REF!</v>
      </c>
      <c r="AP225" s="87" t="e">
        <v>#REF!</v>
      </c>
      <c r="AQ225" s="87" t="e">
        <v>#REF!</v>
      </c>
      <c r="AR225" s="87" t="e">
        <v>#REF!</v>
      </c>
      <c r="AS225" s="87" t="e">
        <v>#REF!</v>
      </c>
      <c r="AT225" s="88" t="e">
        <v>#REF!</v>
      </c>
      <c r="AU225" s="83" t="s">
        <v>24</v>
      </c>
      <c r="AV225" s="89">
        <v>1610</v>
      </c>
      <c r="AW225" s="90">
        <v>560</v>
      </c>
      <c r="AX225" s="90">
        <v>315</v>
      </c>
      <c r="AY225" s="90">
        <v>244.99999999999997</v>
      </c>
      <c r="AZ225" s="77">
        <v>1380</v>
      </c>
      <c r="BA225" s="77">
        <v>480</v>
      </c>
      <c r="BB225" s="77">
        <v>270</v>
      </c>
      <c r="BC225" s="77">
        <v>210</v>
      </c>
      <c r="BD225" s="52" t="e">
        <v>#REF!</v>
      </c>
    </row>
    <row r="226" spans="1:56" ht="72" hidden="1" customHeight="1" x14ac:dyDescent="0.25">
      <c r="A226" s="41"/>
      <c r="B226" s="41"/>
      <c r="C226" s="41"/>
      <c r="D226" s="41"/>
      <c r="E226" s="17"/>
      <c r="F226" s="43"/>
      <c r="G226" s="49"/>
      <c r="H226" s="42"/>
      <c r="I226" s="42" t="s">
        <v>512</v>
      </c>
      <c r="J226" s="42" t="s">
        <v>512</v>
      </c>
      <c r="K226" s="51"/>
      <c r="L226" s="51"/>
      <c r="M226" s="51"/>
      <c r="N226" s="51"/>
      <c r="O226" s="50"/>
      <c r="P226" s="50"/>
      <c r="Q226" s="50"/>
      <c r="R226" s="50"/>
      <c r="S226" s="77"/>
      <c r="T226" s="77"/>
      <c r="U226" s="77"/>
      <c r="V226" s="77"/>
      <c r="W226" s="78"/>
      <c r="X226" s="78"/>
      <c r="Y226" s="78"/>
      <c r="Z226" s="78"/>
      <c r="AA226" s="77"/>
      <c r="AB226" s="77"/>
      <c r="AC226" s="77"/>
      <c r="AD226" s="77"/>
      <c r="AE226" s="78"/>
      <c r="AF226" s="78"/>
      <c r="AG226" s="78"/>
      <c r="AH226" s="78"/>
      <c r="AI226" s="44"/>
      <c r="AJ226" s="79"/>
      <c r="AK226" s="79"/>
      <c r="AL226" s="86"/>
      <c r="AM226" s="86"/>
      <c r="AN226" s="86"/>
      <c r="AO226" s="86"/>
      <c r="AP226" s="87"/>
      <c r="AQ226" s="87"/>
      <c r="AR226" s="87"/>
      <c r="AS226" s="87"/>
      <c r="AT226" s="88"/>
      <c r="AU226" s="126"/>
      <c r="AV226" s="92"/>
      <c r="AW226" s="93"/>
      <c r="AX226" s="89"/>
      <c r="AY226" s="92"/>
      <c r="AZ226" s="94"/>
      <c r="BA226" s="94"/>
      <c r="BB226" s="94"/>
      <c r="BC226" s="94"/>
      <c r="BD226" s="52"/>
    </row>
    <row r="227" spans="1:56" ht="72" hidden="1" customHeight="1" x14ac:dyDescent="0.25">
      <c r="A227" s="41"/>
      <c r="B227" s="41"/>
      <c r="C227" s="41"/>
      <c r="D227" s="41"/>
      <c r="E227" s="17"/>
      <c r="F227" s="43"/>
      <c r="G227" s="49"/>
      <c r="H227" s="42"/>
      <c r="I227" s="42" t="s">
        <v>512</v>
      </c>
      <c r="J227" s="42" t="s">
        <v>512</v>
      </c>
      <c r="K227" s="51"/>
      <c r="L227" s="51"/>
      <c r="M227" s="51"/>
      <c r="N227" s="51"/>
      <c r="O227" s="50"/>
      <c r="P227" s="50"/>
      <c r="Q227" s="50"/>
      <c r="R227" s="50"/>
      <c r="S227" s="77"/>
      <c r="T227" s="77"/>
      <c r="U227" s="77"/>
      <c r="V227" s="77"/>
      <c r="W227" s="78"/>
      <c r="X227" s="78"/>
      <c r="Y227" s="78"/>
      <c r="Z227" s="78"/>
      <c r="AA227" s="77"/>
      <c r="AB227" s="77"/>
      <c r="AC227" s="77"/>
      <c r="AD227" s="77"/>
      <c r="AE227" s="78"/>
      <c r="AF227" s="78"/>
      <c r="AG227" s="78"/>
      <c r="AH227" s="78"/>
      <c r="AI227" s="44"/>
      <c r="AJ227" s="79"/>
      <c r="AK227" s="79"/>
      <c r="AL227" s="86"/>
      <c r="AM227" s="86"/>
      <c r="AN227" s="86"/>
      <c r="AO227" s="86"/>
      <c r="AP227" s="87"/>
      <c r="AQ227" s="87"/>
      <c r="AR227" s="87"/>
      <c r="AS227" s="87"/>
      <c r="AT227" s="88"/>
      <c r="AU227" s="126"/>
      <c r="AV227" s="92"/>
      <c r="AW227" s="93"/>
      <c r="AX227" s="89"/>
      <c r="AY227" s="92"/>
      <c r="AZ227" s="94"/>
      <c r="BA227" s="94"/>
      <c r="BB227" s="94"/>
      <c r="BC227" s="94"/>
      <c r="BD227" s="52"/>
    </row>
    <row r="228" spans="1:56" ht="72" hidden="1" customHeight="1" x14ac:dyDescent="0.25">
      <c r="A228" s="41"/>
      <c r="B228" s="41"/>
      <c r="C228" s="41"/>
      <c r="D228" s="41"/>
      <c r="E228" s="17"/>
      <c r="F228" s="43"/>
      <c r="G228" s="49"/>
      <c r="H228" s="42"/>
      <c r="I228" s="42" t="s">
        <v>512</v>
      </c>
      <c r="J228" s="42" t="s">
        <v>512</v>
      </c>
      <c r="K228" s="51"/>
      <c r="L228" s="51"/>
      <c r="M228" s="51"/>
      <c r="N228" s="51"/>
      <c r="O228" s="50"/>
      <c r="P228" s="50"/>
      <c r="Q228" s="50"/>
      <c r="R228" s="50"/>
      <c r="S228" s="77"/>
      <c r="T228" s="77"/>
      <c r="U228" s="77"/>
      <c r="V228" s="77"/>
      <c r="W228" s="78"/>
      <c r="X228" s="78"/>
      <c r="Y228" s="78"/>
      <c r="Z228" s="78"/>
      <c r="AA228" s="77"/>
      <c r="AB228" s="77"/>
      <c r="AC228" s="77"/>
      <c r="AD228" s="77"/>
      <c r="AE228" s="78"/>
      <c r="AF228" s="78"/>
      <c r="AG228" s="78"/>
      <c r="AH228" s="78"/>
      <c r="AI228" s="44"/>
      <c r="AJ228" s="79"/>
      <c r="AK228" s="79"/>
      <c r="AL228" s="86"/>
      <c r="AM228" s="86"/>
      <c r="AN228" s="86"/>
      <c r="AO228" s="86"/>
      <c r="AP228" s="87"/>
      <c r="AQ228" s="87"/>
      <c r="AR228" s="87"/>
      <c r="AS228" s="87"/>
      <c r="AT228" s="88"/>
      <c r="AU228" s="126"/>
      <c r="AV228" s="92"/>
      <c r="AW228" s="93"/>
      <c r="AX228" s="89"/>
      <c r="AY228" s="92"/>
      <c r="AZ228" s="94"/>
      <c r="BA228" s="94"/>
      <c r="BB228" s="94"/>
      <c r="BC228" s="94"/>
      <c r="BD228" s="52"/>
    </row>
    <row r="229" spans="1:56" ht="72" hidden="1" customHeight="1" x14ac:dyDescent="0.25">
      <c r="A229" s="41"/>
      <c r="B229" s="41"/>
      <c r="C229" s="41"/>
      <c r="D229" s="41"/>
      <c r="E229" s="17"/>
      <c r="F229" s="43"/>
      <c r="G229" s="49"/>
      <c r="H229" s="42"/>
      <c r="I229" s="42" t="s">
        <v>512</v>
      </c>
      <c r="J229" s="42" t="s">
        <v>512</v>
      </c>
      <c r="K229" s="51"/>
      <c r="L229" s="51"/>
      <c r="M229" s="51"/>
      <c r="N229" s="51"/>
      <c r="O229" s="50"/>
      <c r="P229" s="50"/>
      <c r="Q229" s="50"/>
      <c r="R229" s="50"/>
      <c r="S229" s="77"/>
      <c r="T229" s="77"/>
      <c r="U229" s="77"/>
      <c r="V229" s="77"/>
      <c r="W229" s="78"/>
      <c r="X229" s="78"/>
      <c r="Y229" s="78"/>
      <c r="Z229" s="78"/>
      <c r="AA229" s="77"/>
      <c r="AB229" s="77"/>
      <c r="AC229" s="77"/>
      <c r="AD229" s="77"/>
      <c r="AE229" s="78"/>
      <c r="AF229" s="78"/>
      <c r="AG229" s="78"/>
      <c r="AH229" s="78"/>
      <c r="AI229" s="44"/>
      <c r="AJ229" s="79"/>
      <c r="AK229" s="79"/>
      <c r="AL229" s="86"/>
      <c r="AM229" s="86"/>
      <c r="AN229" s="86"/>
      <c r="AO229" s="86"/>
      <c r="AP229" s="87"/>
      <c r="AQ229" s="87"/>
      <c r="AR229" s="87"/>
      <c r="AS229" s="87"/>
      <c r="AT229" s="88"/>
      <c r="AU229" s="126"/>
      <c r="AV229" s="92"/>
      <c r="AW229" s="93"/>
      <c r="AX229" s="89"/>
      <c r="AY229" s="92"/>
      <c r="AZ229" s="94"/>
      <c r="BA229" s="94"/>
      <c r="BB229" s="94"/>
      <c r="BC229" s="94"/>
      <c r="BD229" s="52"/>
    </row>
    <row r="230" spans="1:56" ht="72" hidden="1" customHeight="1" x14ac:dyDescent="0.25">
      <c r="A230" s="41"/>
      <c r="B230" s="41"/>
      <c r="C230" s="41"/>
      <c r="D230" s="41"/>
      <c r="E230" s="17"/>
      <c r="F230" s="43"/>
      <c r="G230" s="49"/>
      <c r="H230" s="42"/>
      <c r="I230" s="42" t="s">
        <v>512</v>
      </c>
      <c r="J230" s="42" t="s">
        <v>512</v>
      </c>
      <c r="K230" s="51"/>
      <c r="L230" s="51"/>
      <c r="M230" s="51"/>
      <c r="N230" s="51"/>
      <c r="O230" s="50"/>
      <c r="P230" s="50"/>
      <c r="Q230" s="50"/>
      <c r="R230" s="50"/>
      <c r="S230" s="77"/>
      <c r="T230" s="77"/>
      <c r="U230" s="77"/>
      <c r="V230" s="77"/>
      <c r="W230" s="78"/>
      <c r="X230" s="78"/>
      <c r="Y230" s="78"/>
      <c r="Z230" s="78"/>
      <c r="AA230" s="77"/>
      <c r="AB230" s="77"/>
      <c r="AC230" s="77"/>
      <c r="AD230" s="77"/>
      <c r="AE230" s="78"/>
      <c r="AF230" s="78"/>
      <c r="AG230" s="78"/>
      <c r="AH230" s="78"/>
      <c r="AI230" s="44"/>
      <c r="AJ230" s="79"/>
      <c r="AK230" s="79"/>
      <c r="AL230" s="86"/>
      <c r="AM230" s="86"/>
      <c r="AN230" s="86"/>
      <c r="AO230" s="86"/>
      <c r="AP230" s="87"/>
      <c r="AQ230" s="87"/>
      <c r="AR230" s="87"/>
      <c r="AS230" s="87"/>
      <c r="AT230" s="88"/>
      <c r="AU230" s="126"/>
      <c r="AV230" s="92"/>
      <c r="AW230" s="93"/>
      <c r="AX230" s="89"/>
      <c r="AY230" s="92"/>
      <c r="AZ230" s="94"/>
      <c r="BA230" s="94"/>
      <c r="BB230" s="94"/>
      <c r="BC230" s="94"/>
      <c r="BD230" s="52"/>
    </row>
    <row r="231" spans="1:56" ht="72" hidden="1" customHeight="1" x14ac:dyDescent="0.25">
      <c r="A231" s="41"/>
      <c r="B231" s="41"/>
      <c r="C231" s="41"/>
      <c r="D231" s="41"/>
      <c r="E231" s="17"/>
      <c r="F231" s="43"/>
      <c r="G231" s="49"/>
      <c r="H231" s="42"/>
      <c r="I231" s="42" t="s">
        <v>512</v>
      </c>
      <c r="J231" s="42" t="s">
        <v>512</v>
      </c>
      <c r="K231" s="51"/>
      <c r="L231" s="51"/>
      <c r="M231" s="51"/>
      <c r="N231" s="51"/>
      <c r="O231" s="50"/>
      <c r="P231" s="50"/>
      <c r="Q231" s="50"/>
      <c r="R231" s="50"/>
      <c r="S231" s="77"/>
      <c r="T231" s="77"/>
      <c r="U231" s="77"/>
      <c r="V231" s="77"/>
      <c r="W231" s="78"/>
      <c r="X231" s="78"/>
      <c r="Y231" s="78"/>
      <c r="Z231" s="78"/>
      <c r="AA231" s="77"/>
      <c r="AB231" s="77"/>
      <c r="AC231" s="77"/>
      <c r="AD231" s="77"/>
      <c r="AE231" s="78"/>
      <c r="AF231" s="78"/>
      <c r="AG231" s="78"/>
      <c r="AH231" s="78"/>
      <c r="AI231" s="44"/>
      <c r="AJ231" s="79"/>
      <c r="AK231" s="79"/>
      <c r="AL231" s="86"/>
      <c r="AM231" s="86"/>
      <c r="AN231" s="86"/>
      <c r="AO231" s="86"/>
      <c r="AP231" s="87"/>
      <c r="AQ231" s="87"/>
      <c r="AR231" s="87"/>
      <c r="AS231" s="87"/>
      <c r="AT231" s="88"/>
      <c r="AU231" s="126"/>
      <c r="AV231" s="92"/>
      <c r="AW231" s="93"/>
      <c r="AX231" s="89"/>
      <c r="AY231" s="92"/>
      <c r="AZ231" s="94"/>
      <c r="BA231" s="94"/>
      <c r="BB231" s="94"/>
      <c r="BC231" s="94"/>
      <c r="BD231" s="52"/>
    </row>
    <row r="232" spans="1:56" s="23" customFormat="1" ht="73.5" customHeight="1" x14ac:dyDescent="0.25">
      <c r="A232" s="22" t="s">
        <v>356</v>
      </c>
      <c r="B232" s="22" t="s">
        <v>357</v>
      </c>
      <c r="C232" s="22" t="s">
        <v>358</v>
      </c>
      <c r="D232" s="22" t="s">
        <v>359</v>
      </c>
      <c r="E232" s="70" t="s">
        <v>24</v>
      </c>
      <c r="F232" s="24">
        <v>26</v>
      </c>
      <c r="G232" s="24" t="s">
        <v>48</v>
      </c>
      <c r="H232" s="42" t="s">
        <v>49</v>
      </c>
      <c r="I232" s="25" t="s">
        <v>23</v>
      </c>
      <c r="J232" s="25" t="s">
        <v>223</v>
      </c>
      <c r="K232" s="24">
        <v>600</v>
      </c>
      <c r="L232" s="24">
        <v>250</v>
      </c>
      <c r="M232" s="24">
        <v>230</v>
      </c>
      <c r="N232" s="24">
        <v>200</v>
      </c>
      <c r="O232" s="26"/>
      <c r="P232" s="26"/>
      <c r="Q232" s="26"/>
      <c r="R232" s="26"/>
      <c r="S232" s="95"/>
      <c r="T232" s="96"/>
      <c r="U232" s="96"/>
      <c r="V232" s="96"/>
      <c r="W232" s="96"/>
      <c r="X232" s="97"/>
      <c r="Y232" s="97"/>
      <c r="Z232" s="97"/>
      <c r="AA232" s="97"/>
      <c r="AB232" s="96"/>
      <c r="AC232" s="96"/>
      <c r="AD232" s="96"/>
      <c r="AE232" s="96"/>
      <c r="AF232" s="98"/>
      <c r="AG232" s="98"/>
      <c r="AH232" s="98"/>
      <c r="AI232" s="98"/>
      <c r="AJ232" s="99"/>
      <c r="AK232" s="99"/>
      <c r="AL232" s="99"/>
      <c r="AM232" s="96">
        <v>0</v>
      </c>
      <c r="AN232" s="96">
        <v>0</v>
      </c>
      <c r="AO232" s="96">
        <v>0</v>
      </c>
      <c r="AP232" s="96">
        <v>0</v>
      </c>
      <c r="AQ232" s="96"/>
      <c r="AR232" s="96"/>
      <c r="AS232" s="96"/>
      <c r="AT232" s="96"/>
      <c r="AU232" s="101"/>
      <c r="AV232" s="70" t="s">
        <v>24</v>
      </c>
      <c r="AW232" s="102"/>
      <c r="AX232" s="103">
        <v>80</v>
      </c>
    </row>
    <row r="233" spans="1:56" s="23" customFormat="1" ht="54.75" hidden="1" customHeight="1" x14ac:dyDescent="0.25">
      <c r="A233" s="22"/>
      <c r="B233" s="22"/>
      <c r="C233" s="22"/>
      <c r="D233" s="22"/>
      <c r="E233" s="70"/>
      <c r="F233" s="24"/>
      <c r="G233" s="24"/>
      <c r="H233" s="42"/>
      <c r="I233" s="25" t="s">
        <v>512</v>
      </c>
      <c r="J233" s="25" t="s">
        <v>512</v>
      </c>
      <c r="K233" s="24"/>
      <c r="L233" s="24"/>
      <c r="M233" s="24"/>
      <c r="N233" s="24"/>
      <c r="O233" s="26"/>
      <c r="P233" s="26"/>
      <c r="Q233" s="26"/>
      <c r="R233" s="26"/>
      <c r="S233" s="95"/>
      <c r="T233" s="96"/>
      <c r="U233" s="96"/>
      <c r="V233" s="96"/>
      <c r="W233" s="96"/>
      <c r="X233" s="97"/>
      <c r="Y233" s="97"/>
      <c r="Z233" s="97"/>
      <c r="AA233" s="97"/>
      <c r="AB233" s="96"/>
      <c r="AC233" s="96"/>
      <c r="AD233" s="96"/>
      <c r="AE233" s="96"/>
      <c r="AF233" s="98"/>
      <c r="AG233" s="98"/>
      <c r="AH233" s="98"/>
      <c r="AI233" s="98"/>
      <c r="AJ233" s="99"/>
      <c r="AK233" s="99"/>
      <c r="AL233" s="99"/>
      <c r="AM233" s="96"/>
      <c r="AN233" s="96"/>
      <c r="AO233" s="96"/>
      <c r="AP233" s="96"/>
      <c r="AQ233" s="96"/>
      <c r="AR233" s="96"/>
      <c r="AS233" s="96"/>
      <c r="AT233" s="96"/>
      <c r="AU233" s="101"/>
      <c r="AV233" s="70"/>
      <c r="AW233" s="102"/>
      <c r="AX233" s="103"/>
    </row>
    <row r="234" spans="1:56" s="23" customFormat="1" ht="54.75" hidden="1" customHeight="1" x14ac:dyDescent="0.25">
      <c r="A234" s="22"/>
      <c r="B234" s="22"/>
      <c r="C234" s="22"/>
      <c r="D234" s="22"/>
      <c r="E234" s="70"/>
      <c r="F234" s="24"/>
      <c r="G234" s="24"/>
      <c r="H234" s="42"/>
      <c r="I234" s="25" t="s">
        <v>512</v>
      </c>
      <c r="J234" s="25" t="s">
        <v>512</v>
      </c>
      <c r="K234" s="24"/>
      <c r="L234" s="24"/>
      <c r="M234" s="24"/>
      <c r="N234" s="24"/>
      <c r="O234" s="26"/>
      <c r="P234" s="26"/>
      <c r="Q234" s="26"/>
      <c r="R234" s="26"/>
      <c r="S234" s="95"/>
      <c r="T234" s="96"/>
      <c r="U234" s="96"/>
      <c r="V234" s="96"/>
      <c r="W234" s="96"/>
      <c r="X234" s="97"/>
      <c r="Y234" s="97"/>
      <c r="Z234" s="97"/>
      <c r="AA234" s="97"/>
      <c r="AB234" s="96"/>
      <c r="AC234" s="96"/>
      <c r="AD234" s="96"/>
      <c r="AE234" s="96"/>
      <c r="AF234" s="98"/>
      <c r="AG234" s="98"/>
      <c r="AH234" s="98"/>
      <c r="AI234" s="98"/>
      <c r="AJ234" s="99"/>
      <c r="AK234" s="99"/>
      <c r="AL234" s="99"/>
      <c r="AM234" s="96"/>
      <c r="AN234" s="96"/>
      <c r="AO234" s="96"/>
      <c r="AP234" s="96"/>
      <c r="AQ234" s="96"/>
      <c r="AR234" s="96"/>
      <c r="AS234" s="96"/>
      <c r="AT234" s="96"/>
      <c r="AU234" s="101"/>
      <c r="AV234" s="70"/>
      <c r="AW234" s="102"/>
      <c r="AX234" s="103"/>
    </row>
    <row r="235" spans="1:56" s="23" customFormat="1" ht="54.75" hidden="1" customHeight="1" x14ac:dyDescent="0.25">
      <c r="A235" s="22"/>
      <c r="B235" s="22"/>
      <c r="C235" s="22"/>
      <c r="D235" s="22"/>
      <c r="E235" s="70"/>
      <c r="F235" s="24"/>
      <c r="G235" s="24"/>
      <c r="H235" s="42"/>
      <c r="I235" s="25" t="s">
        <v>512</v>
      </c>
      <c r="J235" s="25" t="s">
        <v>512</v>
      </c>
      <c r="K235" s="24"/>
      <c r="L235" s="24"/>
      <c r="M235" s="24"/>
      <c r="N235" s="24"/>
      <c r="O235" s="26"/>
      <c r="P235" s="26"/>
      <c r="Q235" s="26"/>
      <c r="R235" s="26"/>
      <c r="S235" s="95"/>
      <c r="T235" s="96"/>
      <c r="U235" s="96"/>
      <c r="V235" s="96"/>
      <c r="W235" s="96"/>
      <c r="X235" s="97"/>
      <c r="Y235" s="97"/>
      <c r="Z235" s="97"/>
      <c r="AA235" s="97"/>
      <c r="AB235" s="96"/>
      <c r="AC235" s="96"/>
      <c r="AD235" s="96"/>
      <c r="AE235" s="96"/>
      <c r="AF235" s="98"/>
      <c r="AG235" s="98"/>
      <c r="AH235" s="98"/>
      <c r="AI235" s="98"/>
      <c r="AJ235" s="99"/>
      <c r="AK235" s="99"/>
      <c r="AL235" s="99"/>
      <c r="AM235" s="96"/>
      <c r="AN235" s="96"/>
      <c r="AO235" s="96"/>
      <c r="AP235" s="96"/>
      <c r="AQ235" s="96"/>
      <c r="AR235" s="96"/>
      <c r="AS235" s="96"/>
      <c r="AT235" s="96"/>
      <c r="AU235" s="101"/>
      <c r="AV235" s="70"/>
      <c r="AW235" s="102"/>
      <c r="AX235" s="103"/>
    </row>
    <row r="236" spans="1:56" s="23" customFormat="1" ht="54.75" hidden="1" customHeight="1" x14ac:dyDescent="0.25">
      <c r="A236" s="22"/>
      <c r="B236" s="22"/>
      <c r="C236" s="22"/>
      <c r="D236" s="22"/>
      <c r="E236" s="70"/>
      <c r="F236" s="24"/>
      <c r="G236" s="24"/>
      <c r="H236" s="42"/>
      <c r="I236" s="25" t="s">
        <v>512</v>
      </c>
      <c r="J236" s="25" t="s">
        <v>512</v>
      </c>
      <c r="K236" s="24"/>
      <c r="L236" s="24"/>
      <c r="M236" s="24"/>
      <c r="N236" s="24"/>
      <c r="O236" s="26"/>
      <c r="P236" s="26"/>
      <c r="Q236" s="26"/>
      <c r="R236" s="26"/>
      <c r="S236" s="95"/>
      <c r="T236" s="96"/>
      <c r="U236" s="96"/>
      <c r="V236" s="96"/>
      <c r="W236" s="96"/>
      <c r="X236" s="97"/>
      <c r="Y236" s="97"/>
      <c r="Z236" s="97"/>
      <c r="AA236" s="97"/>
      <c r="AB236" s="96"/>
      <c r="AC236" s="96"/>
      <c r="AD236" s="96"/>
      <c r="AE236" s="96"/>
      <c r="AF236" s="98"/>
      <c r="AG236" s="98"/>
      <c r="AH236" s="98"/>
      <c r="AI236" s="98"/>
      <c r="AJ236" s="99"/>
      <c r="AK236" s="99"/>
      <c r="AL236" s="99"/>
      <c r="AM236" s="96"/>
      <c r="AN236" s="96"/>
      <c r="AO236" s="96"/>
      <c r="AP236" s="96"/>
      <c r="AQ236" s="96"/>
      <c r="AR236" s="96"/>
      <c r="AS236" s="96"/>
      <c r="AT236" s="96"/>
      <c r="AU236" s="101"/>
      <c r="AV236" s="70"/>
      <c r="AW236" s="102"/>
      <c r="AX236" s="103"/>
    </row>
    <row r="237" spans="1:56" s="23" customFormat="1" ht="54.75" hidden="1" customHeight="1" x14ac:dyDescent="0.25">
      <c r="A237" s="22"/>
      <c r="B237" s="22"/>
      <c r="C237" s="22"/>
      <c r="D237" s="22"/>
      <c r="E237" s="70"/>
      <c r="F237" s="24"/>
      <c r="G237" s="24"/>
      <c r="H237" s="42"/>
      <c r="I237" s="25" t="s">
        <v>512</v>
      </c>
      <c r="J237" s="25" t="s">
        <v>512</v>
      </c>
      <c r="K237" s="24"/>
      <c r="L237" s="24"/>
      <c r="M237" s="24"/>
      <c r="N237" s="24"/>
      <c r="O237" s="26"/>
      <c r="P237" s="26"/>
      <c r="Q237" s="26"/>
      <c r="R237" s="26"/>
      <c r="S237" s="95"/>
      <c r="T237" s="96"/>
      <c r="U237" s="96"/>
      <c r="V237" s="96"/>
      <c r="W237" s="96"/>
      <c r="X237" s="97"/>
      <c r="Y237" s="97"/>
      <c r="Z237" s="97"/>
      <c r="AA237" s="97"/>
      <c r="AB237" s="96"/>
      <c r="AC237" s="96"/>
      <c r="AD237" s="96"/>
      <c r="AE237" s="96"/>
      <c r="AF237" s="98"/>
      <c r="AG237" s="98"/>
      <c r="AH237" s="98"/>
      <c r="AI237" s="98"/>
      <c r="AJ237" s="99"/>
      <c r="AK237" s="99"/>
      <c r="AL237" s="99"/>
      <c r="AM237" s="96"/>
      <c r="AN237" s="96"/>
      <c r="AO237" s="96"/>
      <c r="AP237" s="96"/>
      <c r="AQ237" s="96"/>
      <c r="AR237" s="96"/>
      <c r="AS237" s="96"/>
      <c r="AT237" s="96"/>
      <c r="AU237" s="101"/>
      <c r="AV237" s="70"/>
      <c r="AW237" s="102"/>
      <c r="AX237" s="103"/>
    </row>
    <row r="238" spans="1:56" s="23" customFormat="1" ht="54.75" hidden="1" customHeight="1" x14ac:dyDescent="0.25">
      <c r="A238" s="22"/>
      <c r="B238" s="22"/>
      <c r="C238" s="22"/>
      <c r="D238" s="22"/>
      <c r="E238" s="70"/>
      <c r="F238" s="24"/>
      <c r="G238" s="24"/>
      <c r="H238" s="42"/>
      <c r="I238" s="25" t="s">
        <v>512</v>
      </c>
      <c r="J238" s="25" t="s">
        <v>512</v>
      </c>
      <c r="K238" s="24"/>
      <c r="L238" s="24"/>
      <c r="M238" s="24"/>
      <c r="N238" s="24"/>
      <c r="O238" s="26"/>
      <c r="P238" s="26"/>
      <c r="Q238" s="26"/>
      <c r="R238" s="26"/>
      <c r="S238" s="95"/>
      <c r="T238" s="96"/>
      <c r="U238" s="96"/>
      <c r="V238" s="96"/>
      <c r="W238" s="96"/>
      <c r="X238" s="97"/>
      <c r="Y238" s="97"/>
      <c r="Z238" s="97"/>
      <c r="AA238" s="97"/>
      <c r="AB238" s="96"/>
      <c r="AC238" s="96"/>
      <c r="AD238" s="96"/>
      <c r="AE238" s="96"/>
      <c r="AF238" s="98"/>
      <c r="AG238" s="98"/>
      <c r="AH238" s="98"/>
      <c r="AI238" s="98"/>
      <c r="AJ238" s="99"/>
      <c r="AK238" s="99"/>
      <c r="AL238" s="99"/>
      <c r="AM238" s="96"/>
      <c r="AN238" s="96"/>
      <c r="AO238" s="96"/>
      <c r="AP238" s="96"/>
      <c r="AQ238" s="96"/>
      <c r="AR238" s="96"/>
      <c r="AS238" s="96"/>
      <c r="AT238" s="96"/>
      <c r="AU238" s="101"/>
      <c r="AV238" s="70"/>
      <c r="AW238" s="102"/>
      <c r="AX238" s="103"/>
    </row>
    <row r="239" spans="1:56" s="23" customFormat="1" ht="54.75" customHeight="1" x14ac:dyDescent="0.25">
      <c r="A239" s="22" t="s">
        <v>360</v>
      </c>
      <c r="B239" s="22" t="s">
        <v>361</v>
      </c>
      <c r="C239" s="22" t="s">
        <v>362</v>
      </c>
      <c r="D239" s="22" t="s">
        <v>363</v>
      </c>
      <c r="E239" s="70" t="s">
        <v>24</v>
      </c>
      <c r="F239" s="24">
        <v>27</v>
      </c>
      <c r="G239" s="24" t="s">
        <v>51</v>
      </c>
      <c r="H239" s="42" t="s">
        <v>141</v>
      </c>
      <c r="I239" s="25" t="s">
        <v>23</v>
      </c>
      <c r="J239" s="25" t="s">
        <v>213</v>
      </c>
      <c r="K239" s="24">
        <v>500</v>
      </c>
      <c r="L239" s="24">
        <v>220</v>
      </c>
      <c r="M239" s="24">
        <v>200</v>
      </c>
      <c r="N239" s="24">
        <v>180</v>
      </c>
      <c r="O239" s="26"/>
      <c r="P239" s="26"/>
      <c r="Q239" s="26"/>
      <c r="R239" s="26"/>
      <c r="S239" s="95" t="s">
        <v>51</v>
      </c>
      <c r="T239" s="96"/>
      <c r="U239" s="96"/>
      <c r="V239" s="96"/>
      <c r="W239" s="96"/>
      <c r="X239" s="97">
        <v>0</v>
      </c>
      <c r="Y239" s="97">
        <v>0</v>
      </c>
      <c r="Z239" s="97"/>
      <c r="AA239" s="97"/>
      <c r="AB239" s="96"/>
      <c r="AC239" s="96"/>
      <c r="AD239" s="96"/>
      <c r="AE239" s="96"/>
      <c r="AF239" s="98"/>
      <c r="AG239" s="98"/>
      <c r="AH239" s="98"/>
      <c r="AI239" s="98"/>
      <c r="AJ239" s="99">
        <v>10.050000000000001</v>
      </c>
      <c r="AK239" s="99"/>
      <c r="AL239" s="100" t="e">
        <v>#REF!</v>
      </c>
      <c r="AM239" s="96" t="e">
        <v>#REF!</v>
      </c>
      <c r="AN239" s="96" t="e">
        <v>#REF!</v>
      </c>
      <c r="AO239" s="96" t="e">
        <v>#REF!</v>
      </c>
      <c r="AP239" s="96" t="e">
        <v>#REF!</v>
      </c>
      <c r="AQ239" s="96" t="e">
        <v>#REF!</v>
      </c>
      <c r="AR239" s="96" t="e">
        <v>#REF!</v>
      </c>
      <c r="AS239" s="96" t="e">
        <v>#REF!</v>
      </c>
      <c r="AT239" s="96" t="e">
        <v>#REF!</v>
      </c>
      <c r="AU239" s="101"/>
      <c r="AV239" s="70" t="s">
        <v>24</v>
      </c>
      <c r="AW239" s="102"/>
      <c r="AX239" s="103">
        <v>110</v>
      </c>
    </row>
    <row r="240" spans="1:56" s="23" customFormat="1" ht="54.75" hidden="1" customHeight="1" x14ac:dyDescent="0.25">
      <c r="A240" s="22"/>
      <c r="B240" s="22"/>
      <c r="C240" s="22"/>
      <c r="D240" s="22"/>
      <c r="E240" s="70"/>
      <c r="F240" s="24"/>
      <c r="G240" s="24"/>
      <c r="H240" s="42"/>
      <c r="I240" s="25" t="s">
        <v>512</v>
      </c>
      <c r="J240" s="25" t="s">
        <v>512</v>
      </c>
      <c r="K240" s="24"/>
      <c r="L240" s="24"/>
      <c r="M240" s="24"/>
      <c r="N240" s="24"/>
      <c r="O240" s="26"/>
      <c r="P240" s="26"/>
      <c r="Q240" s="26"/>
      <c r="R240" s="26"/>
      <c r="S240" s="95"/>
      <c r="T240" s="96"/>
      <c r="U240" s="96"/>
      <c r="V240" s="96"/>
      <c r="W240" s="96"/>
      <c r="X240" s="97"/>
      <c r="Y240" s="97"/>
      <c r="Z240" s="97"/>
      <c r="AA240" s="97"/>
      <c r="AB240" s="96"/>
      <c r="AC240" s="96"/>
      <c r="AD240" s="96"/>
      <c r="AE240" s="96"/>
      <c r="AF240" s="98"/>
      <c r="AG240" s="98"/>
      <c r="AH240" s="98"/>
      <c r="AI240" s="98"/>
      <c r="AJ240" s="99"/>
      <c r="AK240" s="99"/>
      <c r="AL240" s="100"/>
      <c r="AM240" s="96"/>
      <c r="AN240" s="96"/>
      <c r="AO240" s="96"/>
      <c r="AP240" s="96"/>
      <c r="AQ240" s="96"/>
      <c r="AR240" s="96"/>
      <c r="AS240" s="96"/>
      <c r="AT240" s="96"/>
      <c r="AU240" s="101"/>
      <c r="AV240" s="70"/>
      <c r="AW240" s="102"/>
      <c r="AX240" s="103"/>
    </row>
    <row r="241" spans="1:50" s="23" customFormat="1" ht="54.75" hidden="1" customHeight="1" x14ac:dyDescent="0.25">
      <c r="A241" s="22"/>
      <c r="B241" s="22"/>
      <c r="C241" s="22"/>
      <c r="D241" s="22"/>
      <c r="E241" s="70"/>
      <c r="F241" s="24"/>
      <c r="G241" s="24"/>
      <c r="H241" s="42"/>
      <c r="I241" s="25" t="s">
        <v>512</v>
      </c>
      <c r="J241" s="25" t="s">
        <v>512</v>
      </c>
      <c r="K241" s="24"/>
      <c r="L241" s="24"/>
      <c r="M241" s="24"/>
      <c r="N241" s="24"/>
      <c r="O241" s="26"/>
      <c r="P241" s="26"/>
      <c r="Q241" s="26"/>
      <c r="R241" s="26"/>
      <c r="S241" s="95"/>
      <c r="T241" s="96"/>
      <c r="U241" s="96"/>
      <c r="V241" s="96"/>
      <c r="W241" s="96"/>
      <c r="X241" s="97"/>
      <c r="Y241" s="97"/>
      <c r="Z241" s="97"/>
      <c r="AA241" s="97"/>
      <c r="AB241" s="96"/>
      <c r="AC241" s="96"/>
      <c r="AD241" s="96"/>
      <c r="AE241" s="96"/>
      <c r="AF241" s="98"/>
      <c r="AG241" s="98"/>
      <c r="AH241" s="98"/>
      <c r="AI241" s="98"/>
      <c r="AJ241" s="99"/>
      <c r="AK241" s="99"/>
      <c r="AL241" s="100"/>
      <c r="AM241" s="96"/>
      <c r="AN241" s="96"/>
      <c r="AO241" s="96"/>
      <c r="AP241" s="96"/>
      <c r="AQ241" s="96"/>
      <c r="AR241" s="96"/>
      <c r="AS241" s="96"/>
      <c r="AT241" s="96"/>
      <c r="AU241" s="101"/>
      <c r="AV241" s="70"/>
      <c r="AW241" s="102"/>
      <c r="AX241" s="103"/>
    </row>
    <row r="242" spans="1:50" s="23" customFormat="1" ht="54.75" hidden="1" customHeight="1" x14ac:dyDescent="0.25">
      <c r="A242" s="22"/>
      <c r="B242" s="22"/>
      <c r="C242" s="22"/>
      <c r="D242" s="22"/>
      <c r="E242" s="70"/>
      <c r="F242" s="24"/>
      <c r="G242" s="24"/>
      <c r="H242" s="42"/>
      <c r="I242" s="25" t="s">
        <v>512</v>
      </c>
      <c r="J242" s="25" t="s">
        <v>512</v>
      </c>
      <c r="K242" s="24"/>
      <c r="L242" s="24"/>
      <c r="M242" s="24"/>
      <c r="N242" s="24"/>
      <c r="O242" s="26"/>
      <c r="P242" s="26"/>
      <c r="Q242" s="26"/>
      <c r="R242" s="26"/>
      <c r="S242" s="95"/>
      <c r="T242" s="96"/>
      <c r="U242" s="96"/>
      <c r="V242" s="96"/>
      <c r="W242" s="96"/>
      <c r="X242" s="97"/>
      <c r="Y242" s="97"/>
      <c r="Z242" s="97"/>
      <c r="AA242" s="97"/>
      <c r="AB242" s="96"/>
      <c r="AC242" s="96"/>
      <c r="AD242" s="96"/>
      <c r="AE242" s="96"/>
      <c r="AF242" s="98"/>
      <c r="AG242" s="98"/>
      <c r="AH242" s="98"/>
      <c r="AI242" s="98"/>
      <c r="AJ242" s="99"/>
      <c r="AK242" s="99"/>
      <c r="AL242" s="100"/>
      <c r="AM242" s="96"/>
      <c r="AN242" s="96"/>
      <c r="AO242" s="96"/>
      <c r="AP242" s="96"/>
      <c r="AQ242" s="96"/>
      <c r="AR242" s="96"/>
      <c r="AS242" s="96"/>
      <c r="AT242" s="96"/>
      <c r="AU242" s="101"/>
      <c r="AV242" s="70"/>
      <c r="AW242" s="102"/>
      <c r="AX242" s="103"/>
    </row>
    <row r="243" spans="1:50" s="23" customFormat="1" ht="54.75" hidden="1" customHeight="1" x14ac:dyDescent="0.25">
      <c r="A243" s="22"/>
      <c r="B243" s="22"/>
      <c r="C243" s="22"/>
      <c r="D243" s="22"/>
      <c r="E243" s="70"/>
      <c r="F243" s="24"/>
      <c r="G243" s="24"/>
      <c r="H243" s="42"/>
      <c r="I243" s="25" t="s">
        <v>512</v>
      </c>
      <c r="J243" s="25" t="s">
        <v>512</v>
      </c>
      <c r="K243" s="24"/>
      <c r="L243" s="24"/>
      <c r="M243" s="24"/>
      <c r="N243" s="24"/>
      <c r="O243" s="26"/>
      <c r="P243" s="26"/>
      <c r="Q243" s="26"/>
      <c r="R243" s="26"/>
      <c r="S243" s="95"/>
      <c r="T243" s="96"/>
      <c r="U243" s="96"/>
      <c r="V243" s="96"/>
      <c r="W243" s="96"/>
      <c r="X243" s="97"/>
      <c r="Y243" s="97"/>
      <c r="Z243" s="97"/>
      <c r="AA243" s="97"/>
      <c r="AB243" s="96"/>
      <c r="AC243" s="96"/>
      <c r="AD243" s="96"/>
      <c r="AE243" s="96"/>
      <c r="AF243" s="98"/>
      <c r="AG243" s="98"/>
      <c r="AH243" s="98"/>
      <c r="AI243" s="98"/>
      <c r="AJ243" s="99"/>
      <c r="AK243" s="99"/>
      <c r="AL243" s="100"/>
      <c r="AM243" s="96"/>
      <c r="AN243" s="96"/>
      <c r="AO243" s="96"/>
      <c r="AP243" s="96"/>
      <c r="AQ243" s="96"/>
      <c r="AR243" s="96"/>
      <c r="AS243" s="96"/>
      <c r="AT243" s="96"/>
      <c r="AU243" s="101"/>
      <c r="AV243" s="70"/>
      <c r="AW243" s="102"/>
      <c r="AX243" s="103"/>
    </row>
    <row r="244" spans="1:50" s="23" customFormat="1" ht="54.75" hidden="1" customHeight="1" x14ac:dyDescent="0.25">
      <c r="A244" s="22"/>
      <c r="B244" s="22"/>
      <c r="C244" s="22"/>
      <c r="D244" s="22"/>
      <c r="E244" s="70"/>
      <c r="F244" s="24"/>
      <c r="G244" s="24"/>
      <c r="H244" s="42"/>
      <c r="I244" s="25" t="s">
        <v>512</v>
      </c>
      <c r="J244" s="25" t="s">
        <v>512</v>
      </c>
      <c r="K244" s="24"/>
      <c r="L244" s="24"/>
      <c r="M244" s="24"/>
      <c r="N244" s="24"/>
      <c r="O244" s="26"/>
      <c r="P244" s="26"/>
      <c r="Q244" s="26"/>
      <c r="R244" s="26"/>
      <c r="S244" s="95"/>
      <c r="T244" s="96"/>
      <c r="U244" s="96"/>
      <c r="V244" s="96"/>
      <c r="W244" s="96"/>
      <c r="X244" s="97"/>
      <c r="Y244" s="97"/>
      <c r="Z244" s="97"/>
      <c r="AA244" s="97"/>
      <c r="AB244" s="96"/>
      <c r="AC244" s="96"/>
      <c r="AD244" s="96"/>
      <c r="AE244" s="96"/>
      <c r="AF244" s="98"/>
      <c r="AG244" s="98"/>
      <c r="AH244" s="98"/>
      <c r="AI244" s="98"/>
      <c r="AJ244" s="99"/>
      <c r="AK244" s="99"/>
      <c r="AL244" s="100"/>
      <c r="AM244" s="96"/>
      <c r="AN244" s="96"/>
      <c r="AO244" s="96"/>
      <c r="AP244" s="96"/>
      <c r="AQ244" s="96"/>
      <c r="AR244" s="96"/>
      <c r="AS244" s="96"/>
      <c r="AT244" s="96"/>
      <c r="AU244" s="101"/>
      <c r="AV244" s="70"/>
      <c r="AW244" s="102"/>
      <c r="AX244" s="103"/>
    </row>
    <row r="245" spans="1:50" s="23" customFormat="1" ht="54.75" hidden="1" customHeight="1" x14ac:dyDescent="0.25">
      <c r="A245" s="22"/>
      <c r="B245" s="22"/>
      <c r="C245" s="22"/>
      <c r="D245" s="22"/>
      <c r="E245" s="70"/>
      <c r="F245" s="24"/>
      <c r="G245" s="24"/>
      <c r="H245" s="42"/>
      <c r="I245" s="25" t="s">
        <v>512</v>
      </c>
      <c r="J245" s="25" t="s">
        <v>512</v>
      </c>
      <c r="K245" s="24"/>
      <c r="L245" s="24"/>
      <c r="M245" s="24"/>
      <c r="N245" s="24"/>
      <c r="O245" s="26"/>
      <c r="P245" s="26"/>
      <c r="Q245" s="26"/>
      <c r="R245" s="26"/>
      <c r="S245" s="95"/>
      <c r="T245" s="96"/>
      <c r="U245" s="96"/>
      <c r="V245" s="96"/>
      <c r="W245" s="96"/>
      <c r="X245" s="97"/>
      <c r="Y245" s="97"/>
      <c r="Z245" s="97"/>
      <c r="AA245" s="97"/>
      <c r="AB245" s="96"/>
      <c r="AC245" s="96"/>
      <c r="AD245" s="96"/>
      <c r="AE245" s="96"/>
      <c r="AF245" s="98"/>
      <c r="AG245" s="98"/>
      <c r="AH245" s="98"/>
      <c r="AI245" s="98"/>
      <c r="AJ245" s="99"/>
      <c r="AK245" s="99"/>
      <c r="AL245" s="100"/>
      <c r="AM245" s="96"/>
      <c r="AN245" s="96"/>
      <c r="AO245" s="96"/>
      <c r="AP245" s="96"/>
      <c r="AQ245" s="96"/>
      <c r="AR245" s="96"/>
      <c r="AS245" s="96"/>
      <c r="AT245" s="96"/>
      <c r="AU245" s="101"/>
      <c r="AV245" s="70"/>
      <c r="AW245" s="102"/>
      <c r="AX245" s="103"/>
    </row>
    <row r="246" spans="1:50" s="23" customFormat="1" ht="54.75" customHeight="1" x14ac:dyDescent="0.25">
      <c r="A246" s="22" t="s">
        <v>364</v>
      </c>
      <c r="B246" s="22" t="s">
        <v>365</v>
      </c>
      <c r="C246" s="22" t="s">
        <v>366</v>
      </c>
      <c r="D246" s="22" t="s">
        <v>367</v>
      </c>
      <c r="E246" s="70" t="s">
        <v>24</v>
      </c>
      <c r="F246" s="24">
        <v>28</v>
      </c>
      <c r="G246" s="24" t="s">
        <v>52</v>
      </c>
      <c r="H246" s="42" t="s">
        <v>142</v>
      </c>
      <c r="I246" s="25" t="s">
        <v>22</v>
      </c>
      <c r="J246" s="25" t="s">
        <v>526</v>
      </c>
      <c r="K246" s="24">
        <v>500</v>
      </c>
      <c r="L246" s="24">
        <v>210</v>
      </c>
      <c r="M246" s="24">
        <v>190</v>
      </c>
      <c r="N246" s="24">
        <v>170</v>
      </c>
      <c r="O246" s="26"/>
      <c r="P246" s="26"/>
      <c r="Q246" s="26"/>
      <c r="R246" s="26"/>
      <c r="S246" s="95" t="s">
        <v>52</v>
      </c>
      <c r="T246" s="96"/>
      <c r="U246" s="96"/>
      <c r="V246" s="96"/>
      <c r="W246" s="96"/>
      <c r="X246" s="97"/>
      <c r="Y246" s="97"/>
      <c r="Z246" s="97"/>
      <c r="AA246" s="97"/>
      <c r="AB246" s="96"/>
      <c r="AC246" s="96"/>
      <c r="AD246" s="96"/>
      <c r="AE246" s="96"/>
      <c r="AF246" s="98"/>
      <c r="AG246" s="98"/>
      <c r="AH246" s="98"/>
      <c r="AI246" s="98"/>
      <c r="AJ246" s="99">
        <v>10.050000000000001</v>
      </c>
      <c r="AK246" s="99"/>
      <c r="AL246" s="100" t="e">
        <v>#REF!</v>
      </c>
      <c r="AM246" s="96" t="e">
        <v>#REF!</v>
      </c>
      <c r="AN246" s="96" t="e">
        <v>#REF!</v>
      </c>
      <c r="AO246" s="96" t="e">
        <v>#REF!</v>
      </c>
      <c r="AP246" s="96" t="e">
        <v>#REF!</v>
      </c>
      <c r="AQ246" s="96" t="e">
        <v>#REF!</v>
      </c>
      <c r="AR246" s="96" t="e">
        <v>#REF!</v>
      </c>
      <c r="AS246" s="96" t="e">
        <v>#REF!</v>
      </c>
      <c r="AT246" s="96" t="e">
        <v>#REF!</v>
      </c>
      <c r="AU246" s="101"/>
      <c r="AV246" s="70" t="s">
        <v>24</v>
      </c>
      <c r="AW246" s="102"/>
      <c r="AX246" s="103">
        <v>90</v>
      </c>
    </row>
    <row r="247" spans="1:50" s="23" customFormat="1" ht="54.75" hidden="1" customHeight="1" x14ac:dyDescent="0.25">
      <c r="A247" s="22"/>
      <c r="B247" s="22"/>
      <c r="C247" s="22"/>
      <c r="D247" s="22"/>
      <c r="E247" s="70"/>
      <c r="F247" s="24"/>
      <c r="G247" s="24"/>
      <c r="H247" s="42"/>
      <c r="I247" s="25" t="s">
        <v>512</v>
      </c>
      <c r="J247" s="25" t="s">
        <v>512</v>
      </c>
      <c r="K247" s="24"/>
      <c r="L247" s="24"/>
      <c r="M247" s="24"/>
      <c r="N247" s="24"/>
      <c r="O247" s="26"/>
      <c r="P247" s="26"/>
      <c r="Q247" s="26"/>
      <c r="R247" s="26"/>
      <c r="S247" s="95"/>
      <c r="T247" s="96"/>
      <c r="U247" s="96"/>
      <c r="V247" s="96"/>
      <c r="W247" s="96"/>
      <c r="X247" s="97"/>
      <c r="Y247" s="97"/>
      <c r="Z247" s="97"/>
      <c r="AA247" s="97"/>
      <c r="AB247" s="96"/>
      <c r="AC247" s="96"/>
      <c r="AD247" s="96"/>
      <c r="AE247" s="96"/>
      <c r="AF247" s="98"/>
      <c r="AG247" s="98"/>
      <c r="AH247" s="98"/>
      <c r="AI247" s="98"/>
      <c r="AJ247" s="99"/>
      <c r="AK247" s="99"/>
      <c r="AL247" s="100"/>
      <c r="AM247" s="96"/>
      <c r="AN247" s="96"/>
      <c r="AO247" s="96"/>
      <c r="AP247" s="96"/>
      <c r="AQ247" s="96"/>
      <c r="AR247" s="96"/>
      <c r="AS247" s="96"/>
      <c r="AT247" s="96"/>
      <c r="AU247" s="101"/>
      <c r="AV247" s="70"/>
      <c r="AW247" s="102"/>
      <c r="AX247" s="103"/>
    </row>
    <row r="248" spans="1:50" s="23" customFormat="1" ht="54.75" hidden="1" customHeight="1" x14ac:dyDescent="0.25">
      <c r="A248" s="22"/>
      <c r="B248" s="22"/>
      <c r="C248" s="22"/>
      <c r="D248" s="22"/>
      <c r="E248" s="70"/>
      <c r="F248" s="24"/>
      <c r="G248" s="24"/>
      <c r="H248" s="42"/>
      <c r="I248" s="25" t="s">
        <v>512</v>
      </c>
      <c r="J248" s="25" t="s">
        <v>512</v>
      </c>
      <c r="K248" s="24"/>
      <c r="L248" s="24"/>
      <c r="M248" s="24"/>
      <c r="N248" s="24"/>
      <c r="O248" s="26"/>
      <c r="P248" s="26"/>
      <c r="Q248" s="26"/>
      <c r="R248" s="26"/>
      <c r="S248" s="95"/>
      <c r="T248" s="96"/>
      <c r="U248" s="96"/>
      <c r="V248" s="96"/>
      <c r="W248" s="96"/>
      <c r="X248" s="97"/>
      <c r="Y248" s="97"/>
      <c r="Z248" s="97"/>
      <c r="AA248" s="97"/>
      <c r="AB248" s="96"/>
      <c r="AC248" s="96"/>
      <c r="AD248" s="96"/>
      <c r="AE248" s="96"/>
      <c r="AF248" s="98"/>
      <c r="AG248" s="98"/>
      <c r="AH248" s="98"/>
      <c r="AI248" s="98"/>
      <c r="AJ248" s="99"/>
      <c r="AK248" s="99"/>
      <c r="AL248" s="100"/>
      <c r="AM248" s="96"/>
      <c r="AN248" s="96"/>
      <c r="AO248" s="96"/>
      <c r="AP248" s="96"/>
      <c r="AQ248" s="96"/>
      <c r="AR248" s="96"/>
      <c r="AS248" s="96"/>
      <c r="AT248" s="96"/>
      <c r="AU248" s="101"/>
      <c r="AV248" s="70"/>
      <c r="AW248" s="102"/>
      <c r="AX248" s="103"/>
    </row>
    <row r="249" spans="1:50" s="23" customFormat="1" ht="54.75" hidden="1" customHeight="1" x14ac:dyDescent="0.25">
      <c r="A249" s="22"/>
      <c r="B249" s="22"/>
      <c r="C249" s="22"/>
      <c r="D249" s="22"/>
      <c r="E249" s="70"/>
      <c r="F249" s="24"/>
      <c r="G249" s="24"/>
      <c r="H249" s="42"/>
      <c r="I249" s="25" t="s">
        <v>512</v>
      </c>
      <c r="J249" s="25" t="s">
        <v>512</v>
      </c>
      <c r="K249" s="24"/>
      <c r="L249" s="24"/>
      <c r="M249" s="24"/>
      <c r="N249" s="24"/>
      <c r="O249" s="26"/>
      <c r="P249" s="26"/>
      <c r="Q249" s="26"/>
      <c r="R249" s="26"/>
      <c r="S249" s="95"/>
      <c r="T249" s="96"/>
      <c r="U249" s="96"/>
      <c r="V249" s="96"/>
      <c r="W249" s="96"/>
      <c r="X249" s="97"/>
      <c r="Y249" s="97"/>
      <c r="Z249" s="97"/>
      <c r="AA249" s="97"/>
      <c r="AB249" s="96"/>
      <c r="AC249" s="96"/>
      <c r="AD249" s="96"/>
      <c r="AE249" s="96"/>
      <c r="AF249" s="98"/>
      <c r="AG249" s="98"/>
      <c r="AH249" s="98"/>
      <c r="AI249" s="98"/>
      <c r="AJ249" s="99"/>
      <c r="AK249" s="99"/>
      <c r="AL249" s="100"/>
      <c r="AM249" s="96"/>
      <c r="AN249" s="96"/>
      <c r="AO249" s="96"/>
      <c r="AP249" s="96"/>
      <c r="AQ249" s="96"/>
      <c r="AR249" s="96"/>
      <c r="AS249" s="96"/>
      <c r="AT249" s="96"/>
      <c r="AU249" s="101"/>
      <c r="AV249" s="70"/>
      <c r="AW249" s="102"/>
      <c r="AX249" s="103"/>
    </row>
    <row r="250" spans="1:50" s="23" customFormat="1" ht="54.75" hidden="1" customHeight="1" x14ac:dyDescent="0.25">
      <c r="A250" s="22"/>
      <c r="B250" s="22"/>
      <c r="C250" s="22"/>
      <c r="D250" s="22"/>
      <c r="E250" s="70"/>
      <c r="F250" s="24"/>
      <c r="G250" s="24"/>
      <c r="H250" s="42"/>
      <c r="I250" s="25" t="s">
        <v>512</v>
      </c>
      <c r="J250" s="25" t="s">
        <v>512</v>
      </c>
      <c r="K250" s="24"/>
      <c r="L250" s="24"/>
      <c r="M250" s="24"/>
      <c r="N250" s="24"/>
      <c r="O250" s="26"/>
      <c r="P250" s="26"/>
      <c r="Q250" s="26"/>
      <c r="R250" s="26"/>
      <c r="S250" s="95"/>
      <c r="T250" s="96"/>
      <c r="U250" s="96"/>
      <c r="V250" s="96"/>
      <c r="W250" s="96"/>
      <c r="X250" s="97"/>
      <c r="Y250" s="97"/>
      <c r="Z250" s="97"/>
      <c r="AA250" s="97"/>
      <c r="AB250" s="96"/>
      <c r="AC250" s="96"/>
      <c r="AD250" s="96"/>
      <c r="AE250" s="96"/>
      <c r="AF250" s="98"/>
      <c r="AG250" s="98"/>
      <c r="AH250" s="98"/>
      <c r="AI250" s="98"/>
      <c r="AJ250" s="99"/>
      <c r="AK250" s="99"/>
      <c r="AL250" s="100"/>
      <c r="AM250" s="96"/>
      <c r="AN250" s="96"/>
      <c r="AO250" s="96"/>
      <c r="AP250" s="96"/>
      <c r="AQ250" s="96"/>
      <c r="AR250" s="96"/>
      <c r="AS250" s="96"/>
      <c r="AT250" s="96"/>
      <c r="AU250" s="101"/>
      <c r="AV250" s="70"/>
      <c r="AW250" s="102"/>
      <c r="AX250" s="103"/>
    </row>
    <row r="251" spans="1:50" s="23" customFormat="1" ht="54.75" hidden="1" customHeight="1" x14ac:dyDescent="0.25">
      <c r="A251" s="22"/>
      <c r="B251" s="22"/>
      <c r="C251" s="22"/>
      <c r="D251" s="22"/>
      <c r="E251" s="70"/>
      <c r="F251" s="24"/>
      <c r="G251" s="24"/>
      <c r="H251" s="42"/>
      <c r="I251" s="25" t="s">
        <v>512</v>
      </c>
      <c r="J251" s="25" t="s">
        <v>512</v>
      </c>
      <c r="K251" s="24"/>
      <c r="L251" s="24"/>
      <c r="M251" s="24"/>
      <c r="N251" s="24"/>
      <c r="O251" s="26"/>
      <c r="P251" s="26"/>
      <c r="Q251" s="26"/>
      <c r="R251" s="26"/>
      <c r="S251" s="95"/>
      <c r="T251" s="96"/>
      <c r="U251" s="96"/>
      <c r="V251" s="96"/>
      <c r="W251" s="96"/>
      <c r="X251" s="97"/>
      <c r="Y251" s="97"/>
      <c r="Z251" s="97"/>
      <c r="AA251" s="97"/>
      <c r="AB251" s="96"/>
      <c r="AC251" s="96"/>
      <c r="AD251" s="96"/>
      <c r="AE251" s="96"/>
      <c r="AF251" s="98"/>
      <c r="AG251" s="98"/>
      <c r="AH251" s="98"/>
      <c r="AI251" s="98"/>
      <c r="AJ251" s="99"/>
      <c r="AK251" s="99"/>
      <c r="AL251" s="100"/>
      <c r="AM251" s="96"/>
      <c r="AN251" s="96"/>
      <c r="AO251" s="96"/>
      <c r="AP251" s="96"/>
      <c r="AQ251" s="96"/>
      <c r="AR251" s="96"/>
      <c r="AS251" s="96"/>
      <c r="AT251" s="96"/>
      <c r="AU251" s="101"/>
      <c r="AV251" s="70"/>
      <c r="AW251" s="102"/>
      <c r="AX251" s="103"/>
    </row>
    <row r="252" spans="1:50" s="23" customFormat="1" ht="54.75" hidden="1" customHeight="1" x14ac:dyDescent="0.25">
      <c r="A252" s="22"/>
      <c r="B252" s="22"/>
      <c r="C252" s="22"/>
      <c r="D252" s="22"/>
      <c r="E252" s="70"/>
      <c r="F252" s="24"/>
      <c r="G252" s="24"/>
      <c r="H252" s="42"/>
      <c r="I252" s="25" t="s">
        <v>512</v>
      </c>
      <c r="J252" s="25" t="s">
        <v>512</v>
      </c>
      <c r="K252" s="24"/>
      <c r="L252" s="24"/>
      <c r="M252" s="24"/>
      <c r="N252" s="24"/>
      <c r="O252" s="26"/>
      <c r="P252" s="26"/>
      <c r="Q252" s="26"/>
      <c r="R252" s="26"/>
      <c r="S252" s="95"/>
      <c r="T252" s="96"/>
      <c r="U252" s="96"/>
      <c r="V252" s="96"/>
      <c r="W252" s="96"/>
      <c r="X252" s="97"/>
      <c r="Y252" s="97"/>
      <c r="Z252" s="97"/>
      <c r="AA252" s="97"/>
      <c r="AB252" s="96"/>
      <c r="AC252" s="96"/>
      <c r="AD252" s="96"/>
      <c r="AE252" s="96"/>
      <c r="AF252" s="98"/>
      <c r="AG252" s="98"/>
      <c r="AH252" s="98"/>
      <c r="AI252" s="98"/>
      <c r="AJ252" s="99"/>
      <c r="AK252" s="99"/>
      <c r="AL252" s="100"/>
      <c r="AM252" s="96"/>
      <c r="AN252" s="96"/>
      <c r="AO252" s="96"/>
      <c r="AP252" s="96"/>
      <c r="AQ252" s="96"/>
      <c r="AR252" s="96"/>
      <c r="AS252" s="96"/>
      <c r="AT252" s="96"/>
      <c r="AU252" s="101"/>
      <c r="AV252" s="70"/>
      <c r="AW252" s="102"/>
      <c r="AX252" s="103"/>
    </row>
    <row r="253" spans="1:50" s="23" customFormat="1" ht="63" x14ac:dyDescent="0.25">
      <c r="A253" s="22" t="s">
        <v>368</v>
      </c>
      <c r="B253" s="22" t="s">
        <v>369</v>
      </c>
      <c r="C253" s="22" t="s">
        <v>370</v>
      </c>
      <c r="D253" s="22" t="s">
        <v>371</v>
      </c>
      <c r="E253" s="70" t="s">
        <v>24</v>
      </c>
      <c r="F253" s="24">
        <v>29</v>
      </c>
      <c r="G253" s="24" t="s">
        <v>54</v>
      </c>
      <c r="H253" s="42" t="s">
        <v>143</v>
      </c>
      <c r="I253" s="25" t="s">
        <v>22</v>
      </c>
      <c r="J253" s="25" t="s">
        <v>214</v>
      </c>
      <c r="K253" s="24">
        <v>500</v>
      </c>
      <c r="L253" s="24">
        <v>210</v>
      </c>
      <c r="M253" s="24">
        <v>190</v>
      </c>
      <c r="N253" s="24">
        <v>170</v>
      </c>
      <c r="O253" s="26"/>
      <c r="P253" s="26"/>
      <c r="Q253" s="26"/>
      <c r="R253" s="26"/>
      <c r="S253" s="95" t="s">
        <v>54</v>
      </c>
      <c r="T253" s="96"/>
      <c r="U253" s="96"/>
      <c r="V253" s="96"/>
      <c r="W253" s="96"/>
      <c r="X253" s="97">
        <v>0</v>
      </c>
      <c r="Y253" s="97"/>
      <c r="Z253" s="97"/>
      <c r="AA253" s="97"/>
      <c r="AB253" s="96"/>
      <c r="AC253" s="96"/>
      <c r="AD253" s="96"/>
      <c r="AE253" s="96"/>
      <c r="AF253" s="98"/>
      <c r="AG253" s="98"/>
      <c r="AH253" s="98"/>
      <c r="AI253" s="98"/>
      <c r="AJ253" s="99">
        <v>10.050000000000001</v>
      </c>
      <c r="AK253" s="99"/>
      <c r="AL253" s="100" t="e">
        <v>#REF!</v>
      </c>
      <c r="AM253" s="96" t="e">
        <v>#REF!</v>
      </c>
      <c r="AN253" s="96" t="e">
        <v>#REF!</v>
      </c>
      <c r="AO253" s="96" t="e">
        <v>#REF!</v>
      </c>
      <c r="AP253" s="96" t="e">
        <v>#REF!</v>
      </c>
      <c r="AQ253" s="96" t="e">
        <v>#REF!</v>
      </c>
      <c r="AR253" s="96" t="e">
        <v>#REF!</v>
      </c>
      <c r="AS253" s="96" t="e">
        <v>#REF!</v>
      </c>
      <c r="AT253" s="96" t="e">
        <v>#REF!</v>
      </c>
      <c r="AU253" s="101"/>
      <c r="AV253" s="70" t="s">
        <v>24</v>
      </c>
      <c r="AW253" s="102"/>
      <c r="AX253" s="103">
        <v>110</v>
      </c>
    </row>
    <row r="254" spans="1:50" s="23" customFormat="1" ht="15.75" hidden="1" x14ac:dyDescent="0.25">
      <c r="A254" s="22"/>
      <c r="B254" s="22"/>
      <c r="C254" s="22"/>
      <c r="D254" s="22"/>
      <c r="E254" s="70"/>
      <c r="F254" s="24"/>
      <c r="G254" s="24"/>
      <c r="H254" s="42"/>
      <c r="I254" s="25" t="s">
        <v>512</v>
      </c>
      <c r="J254" s="25" t="s">
        <v>512</v>
      </c>
      <c r="K254" s="24"/>
      <c r="L254" s="24"/>
      <c r="M254" s="24"/>
      <c r="N254" s="24"/>
      <c r="O254" s="26"/>
      <c r="P254" s="26"/>
      <c r="Q254" s="26"/>
      <c r="R254" s="26"/>
      <c r="S254" s="95"/>
      <c r="T254" s="96"/>
      <c r="U254" s="96"/>
      <c r="V254" s="96"/>
      <c r="W254" s="96"/>
      <c r="X254" s="97"/>
      <c r="Y254" s="97"/>
      <c r="Z254" s="97"/>
      <c r="AA254" s="97"/>
      <c r="AB254" s="96"/>
      <c r="AC254" s="96"/>
      <c r="AD254" s="96"/>
      <c r="AE254" s="96"/>
      <c r="AF254" s="98"/>
      <c r="AG254" s="98"/>
      <c r="AH254" s="98"/>
      <c r="AI254" s="98"/>
      <c r="AJ254" s="99"/>
      <c r="AK254" s="99"/>
      <c r="AL254" s="100"/>
      <c r="AM254" s="96"/>
      <c r="AN254" s="96"/>
      <c r="AO254" s="96"/>
      <c r="AP254" s="96"/>
      <c r="AQ254" s="96"/>
      <c r="AR254" s="96"/>
      <c r="AS254" s="96"/>
      <c r="AT254" s="96"/>
      <c r="AU254" s="101"/>
      <c r="AV254" s="70"/>
      <c r="AW254" s="102"/>
      <c r="AX254" s="103"/>
    </row>
    <row r="255" spans="1:50" s="23" customFormat="1" ht="15.75" hidden="1" x14ac:dyDescent="0.25">
      <c r="A255" s="22"/>
      <c r="B255" s="22"/>
      <c r="C255" s="22"/>
      <c r="D255" s="22"/>
      <c r="E255" s="70"/>
      <c r="F255" s="24"/>
      <c r="G255" s="24"/>
      <c r="H255" s="42"/>
      <c r="I255" s="25" t="s">
        <v>512</v>
      </c>
      <c r="J255" s="25" t="s">
        <v>512</v>
      </c>
      <c r="K255" s="24"/>
      <c r="L255" s="24"/>
      <c r="M255" s="24"/>
      <c r="N255" s="24"/>
      <c r="O255" s="26"/>
      <c r="P255" s="26"/>
      <c r="Q255" s="26"/>
      <c r="R255" s="26"/>
      <c r="S255" s="95"/>
      <c r="T255" s="96"/>
      <c r="U255" s="96"/>
      <c r="V255" s="96"/>
      <c r="W255" s="96"/>
      <c r="X255" s="97"/>
      <c r="Y255" s="97"/>
      <c r="Z255" s="97"/>
      <c r="AA255" s="97"/>
      <c r="AB255" s="96"/>
      <c r="AC255" s="96"/>
      <c r="AD255" s="96"/>
      <c r="AE255" s="96"/>
      <c r="AF255" s="98"/>
      <c r="AG255" s="98"/>
      <c r="AH255" s="98"/>
      <c r="AI255" s="98"/>
      <c r="AJ255" s="99"/>
      <c r="AK255" s="99"/>
      <c r="AL255" s="100"/>
      <c r="AM255" s="96"/>
      <c r="AN255" s="96"/>
      <c r="AO255" s="96"/>
      <c r="AP255" s="96"/>
      <c r="AQ255" s="96"/>
      <c r="AR255" s="96"/>
      <c r="AS255" s="96"/>
      <c r="AT255" s="96"/>
      <c r="AU255" s="101"/>
      <c r="AV255" s="70"/>
      <c r="AW255" s="102"/>
      <c r="AX255" s="103"/>
    </row>
    <row r="256" spans="1:50" s="23" customFormat="1" ht="15.75" hidden="1" x14ac:dyDescent="0.25">
      <c r="A256" s="22"/>
      <c r="B256" s="22"/>
      <c r="C256" s="22"/>
      <c r="D256" s="22"/>
      <c r="E256" s="70"/>
      <c r="F256" s="24"/>
      <c r="G256" s="24"/>
      <c r="H256" s="42"/>
      <c r="I256" s="25" t="s">
        <v>512</v>
      </c>
      <c r="J256" s="25" t="s">
        <v>512</v>
      </c>
      <c r="K256" s="24"/>
      <c r="L256" s="24"/>
      <c r="M256" s="24"/>
      <c r="N256" s="24"/>
      <c r="O256" s="26"/>
      <c r="P256" s="26"/>
      <c r="Q256" s="26"/>
      <c r="R256" s="26"/>
      <c r="S256" s="95"/>
      <c r="T256" s="96"/>
      <c r="U256" s="96"/>
      <c r="V256" s="96"/>
      <c r="W256" s="96"/>
      <c r="X256" s="97"/>
      <c r="Y256" s="97"/>
      <c r="Z256" s="97"/>
      <c r="AA256" s="97"/>
      <c r="AB256" s="96"/>
      <c r="AC256" s="96"/>
      <c r="AD256" s="96"/>
      <c r="AE256" s="96"/>
      <c r="AF256" s="98"/>
      <c r="AG256" s="98"/>
      <c r="AH256" s="98"/>
      <c r="AI256" s="98"/>
      <c r="AJ256" s="99"/>
      <c r="AK256" s="99"/>
      <c r="AL256" s="100"/>
      <c r="AM256" s="96"/>
      <c r="AN256" s="96"/>
      <c r="AO256" s="96"/>
      <c r="AP256" s="96"/>
      <c r="AQ256" s="96"/>
      <c r="AR256" s="96"/>
      <c r="AS256" s="96"/>
      <c r="AT256" s="96"/>
      <c r="AU256" s="101"/>
      <c r="AV256" s="70"/>
      <c r="AW256" s="102"/>
      <c r="AX256" s="103"/>
    </row>
    <row r="257" spans="1:50" s="23" customFormat="1" ht="15.75" hidden="1" x14ac:dyDescent="0.25">
      <c r="A257" s="22"/>
      <c r="B257" s="22"/>
      <c r="C257" s="22"/>
      <c r="D257" s="22"/>
      <c r="E257" s="70"/>
      <c r="F257" s="24"/>
      <c r="G257" s="24"/>
      <c r="H257" s="42"/>
      <c r="I257" s="25" t="s">
        <v>512</v>
      </c>
      <c r="J257" s="25" t="s">
        <v>512</v>
      </c>
      <c r="K257" s="24"/>
      <c r="L257" s="24"/>
      <c r="M257" s="24"/>
      <c r="N257" s="24"/>
      <c r="O257" s="26"/>
      <c r="P257" s="26"/>
      <c r="Q257" s="26"/>
      <c r="R257" s="26"/>
      <c r="S257" s="95"/>
      <c r="T257" s="96"/>
      <c r="U257" s="96"/>
      <c r="V257" s="96"/>
      <c r="W257" s="96"/>
      <c r="X257" s="97"/>
      <c r="Y257" s="97"/>
      <c r="Z257" s="97"/>
      <c r="AA257" s="97"/>
      <c r="AB257" s="96"/>
      <c r="AC257" s="96"/>
      <c r="AD257" s="96"/>
      <c r="AE257" s="96"/>
      <c r="AF257" s="98"/>
      <c r="AG257" s="98"/>
      <c r="AH257" s="98"/>
      <c r="AI257" s="98"/>
      <c r="AJ257" s="99"/>
      <c r="AK257" s="99"/>
      <c r="AL257" s="100"/>
      <c r="AM257" s="96"/>
      <c r="AN257" s="96"/>
      <c r="AO257" s="96"/>
      <c r="AP257" s="96"/>
      <c r="AQ257" s="96"/>
      <c r="AR257" s="96"/>
      <c r="AS257" s="96"/>
      <c r="AT257" s="96"/>
      <c r="AU257" s="101"/>
      <c r="AV257" s="70"/>
      <c r="AW257" s="102"/>
      <c r="AX257" s="103"/>
    </row>
    <row r="258" spans="1:50" s="23" customFormat="1" ht="15.75" hidden="1" x14ac:dyDescent="0.25">
      <c r="A258" s="22"/>
      <c r="B258" s="22"/>
      <c r="C258" s="22"/>
      <c r="D258" s="22"/>
      <c r="E258" s="70"/>
      <c r="F258" s="24"/>
      <c r="G258" s="24"/>
      <c r="H258" s="42"/>
      <c r="I258" s="25" t="s">
        <v>512</v>
      </c>
      <c r="J258" s="25" t="s">
        <v>512</v>
      </c>
      <c r="K258" s="24"/>
      <c r="L258" s="24"/>
      <c r="M258" s="24"/>
      <c r="N258" s="24"/>
      <c r="O258" s="26"/>
      <c r="P258" s="26"/>
      <c r="Q258" s="26"/>
      <c r="R258" s="26"/>
      <c r="S258" s="95"/>
      <c r="T258" s="96"/>
      <c r="U258" s="96"/>
      <c r="V258" s="96"/>
      <c r="W258" s="96"/>
      <c r="X258" s="97"/>
      <c r="Y258" s="97"/>
      <c r="Z258" s="97"/>
      <c r="AA258" s="97"/>
      <c r="AB258" s="96"/>
      <c r="AC258" s="96"/>
      <c r="AD258" s="96"/>
      <c r="AE258" s="96"/>
      <c r="AF258" s="98"/>
      <c r="AG258" s="98"/>
      <c r="AH258" s="98"/>
      <c r="AI258" s="98"/>
      <c r="AJ258" s="99"/>
      <c r="AK258" s="99"/>
      <c r="AL258" s="100"/>
      <c r="AM258" s="96"/>
      <c r="AN258" s="96"/>
      <c r="AO258" s="96"/>
      <c r="AP258" s="96"/>
      <c r="AQ258" s="96"/>
      <c r="AR258" s="96"/>
      <c r="AS258" s="96"/>
      <c r="AT258" s="96"/>
      <c r="AU258" s="101"/>
      <c r="AV258" s="70"/>
      <c r="AW258" s="102"/>
      <c r="AX258" s="103"/>
    </row>
    <row r="259" spans="1:50" s="23" customFormat="1" ht="15.75" hidden="1" x14ac:dyDescent="0.25">
      <c r="A259" s="22"/>
      <c r="B259" s="22"/>
      <c r="C259" s="22"/>
      <c r="D259" s="22"/>
      <c r="E259" s="70"/>
      <c r="F259" s="24"/>
      <c r="G259" s="24"/>
      <c r="H259" s="42"/>
      <c r="I259" s="25" t="s">
        <v>512</v>
      </c>
      <c r="J259" s="25" t="s">
        <v>512</v>
      </c>
      <c r="K259" s="24"/>
      <c r="L259" s="24"/>
      <c r="M259" s="24"/>
      <c r="N259" s="24"/>
      <c r="O259" s="26"/>
      <c r="P259" s="26"/>
      <c r="Q259" s="26"/>
      <c r="R259" s="26"/>
      <c r="S259" s="95"/>
      <c r="T259" s="96"/>
      <c r="U259" s="96"/>
      <c r="V259" s="96"/>
      <c r="W259" s="96"/>
      <c r="X259" s="97"/>
      <c r="Y259" s="97"/>
      <c r="Z259" s="97"/>
      <c r="AA259" s="97"/>
      <c r="AB259" s="96"/>
      <c r="AC259" s="96"/>
      <c r="AD259" s="96"/>
      <c r="AE259" s="96"/>
      <c r="AF259" s="98"/>
      <c r="AG259" s="98"/>
      <c r="AH259" s="98"/>
      <c r="AI259" s="98"/>
      <c r="AJ259" s="99"/>
      <c r="AK259" s="99"/>
      <c r="AL259" s="100"/>
      <c r="AM259" s="96"/>
      <c r="AN259" s="96"/>
      <c r="AO259" s="96"/>
      <c r="AP259" s="96"/>
      <c r="AQ259" s="96"/>
      <c r="AR259" s="96"/>
      <c r="AS259" s="96"/>
      <c r="AT259" s="96"/>
      <c r="AU259" s="101"/>
      <c r="AV259" s="70"/>
      <c r="AW259" s="102"/>
      <c r="AX259" s="103"/>
    </row>
    <row r="260" spans="1:50" s="23" customFormat="1" ht="54.75" customHeight="1" x14ac:dyDescent="0.25">
      <c r="A260" s="22" t="s">
        <v>372</v>
      </c>
      <c r="B260" s="22" t="s">
        <v>373</v>
      </c>
      <c r="C260" s="22" t="s">
        <v>374</v>
      </c>
      <c r="D260" s="22" t="s">
        <v>375</v>
      </c>
      <c r="E260" s="70" t="s">
        <v>24</v>
      </c>
      <c r="F260" s="24"/>
      <c r="G260" s="24" t="s">
        <v>39</v>
      </c>
      <c r="H260" s="42" t="s">
        <v>38</v>
      </c>
      <c r="I260" s="25" t="s">
        <v>23</v>
      </c>
      <c r="J260" s="25" t="s">
        <v>37</v>
      </c>
      <c r="K260" s="24">
        <v>600</v>
      </c>
      <c r="L260" s="24">
        <v>300</v>
      </c>
      <c r="M260" s="24">
        <v>250</v>
      </c>
      <c r="N260" s="24">
        <v>150</v>
      </c>
      <c r="O260" s="26"/>
      <c r="P260" s="26"/>
      <c r="Q260" s="26"/>
      <c r="R260" s="26"/>
      <c r="S260" s="95" t="s">
        <v>39</v>
      </c>
      <c r="T260" s="96"/>
      <c r="U260" s="96"/>
      <c r="V260" s="96"/>
      <c r="W260" s="96"/>
      <c r="X260" s="97"/>
      <c r="Y260" s="97"/>
      <c r="Z260" s="97"/>
      <c r="AA260" s="97"/>
      <c r="AB260" s="96"/>
      <c r="AC260" s="96"/>
      <c r="AD260" s="96"/>
      <c r="AE260" s="96"/>
      <c r="AF260" s="98"/>
      <c r="AG260" s="98"/>
      <c r="AH260" s="98"/>
      <c r="AI260" s="98"/>
      <c r="AJ260" s="99">
        <v>12.806666666666667</v>
      </c>
      <c r="AK260" s="99"/>
      <c r="AL260" s="100" t="e">
        <v>#REF!</v>
      </c>
      <c r="AM260" s="96" t="e">
        <v>#REF!</v>
      </c>
      <c r="AN260" s="96" t="e">
        <v>#REF!</v>
      </c>
      <c r="AO260" s="96" t="e">
        <v>#REF!</v>
      </c>
      <c r="AP260" s="96" t="e">
        <v>#REF!</v>
      </c>
      <c r="AQ260" s="96" t="e">
        <v>#REF!</v>
      </c>
      <c r="AR260" s="96" t="e">
        <v>#REF!</v>
      </c>
      <c r="AS260" s="96" t="e">
        <v>#REF!</v>
      </c>
      <c r="AT260" s="96" t="e">
        <v>#REF!</v>
      </c>
      <c r="AU260" s="101"/>
      <c r="AV260" s="70" t="s">
        <v>24</v>
      </c>
      <c r="AW260" s="102"/>
      <c r="AX260" s="103">
        <v>100</v>
      </c>
    </row>
    <row r="261" spans="1:50" s="23" customFormat="1" ht="54.75" hidden="1" customHeight="1" x14ac:dyDescent="0.25">
      <c r="A261" s="22"/>
      <c r="B261" s="22"/>
      <c r="C261" s="22"/>
      <c r="D261" s="22"/>
      <c r="E261" s="70"/>
      <c r="F261" s="24"/>
      <c r="G261" s="24"/>
      <c r="H261" s="42"/>
      <c r="I261" s="25" t="s">
        <v>512</v>
      </c>
      <c r="J261" s="25" t="s">
        <v>512</v>
      </c>
      <c r="K261" s="24"/>
      <c r="L261" s="24"/>
      <c r="M261" s="24"/>
      <c r="N261" s="24"/>
      <c r="O261" s="26"/>
      <c r="P261" s="26"/>
      <c r="Q261" s="26"/>
      <c r="R261" s="26"/>
      <c r="S261" s="95"/>
      <c r="T261" s="96"/>
      <c r="U261" s="96"/>
      <c r="V261" s="96"/>
      <c r="W261" s="96"/>
      <c r="X261" s="97"/>
      <c r="Y261" s="97"/>
      <c r="Z261" s="97"/>
      <c r="AA261" s="97"/>
      <c r="AB261" s="96"/>
      <c r="AC261" s="96"/>
      <c r="AD261" s="96"/>
      <c r="AE261" s="96"/>
      <c r="AF261" s="98"/>
      <c r="AG261" s="98"/>
      <c r="AH261" s="98"/>
      <c r="AI261" s="98"/>
      <c r="AJ261" s="99"/>
      <c r="AK261" s="99"/>
      <c r="AL261" s="100"/>
      <c r="AM261" s="96"/>
      <c r="AN261" s="96"/>
      <c r="AO261" s="96"/>
      <c r="AP261" s="96"/>
      <c r="AQ261" s="96"/>
      <c r="AR261" s="96"/>
      <c r="AS261" s="96"/>
      <c r="AT261" s="96"/>
      <c r="AU261" s="101"/>
      <c r="AV261" s="70"/>
      <c r="AW261" s="102"/>
      <c r="AX261" s="103"/>
    </row>
    <row r="262" spans="1:50" s="23" customFormat="1" ht="54.75" hidden="1" customHeight="1" x14ac:dyDescent="0.25">
      <c r="A262" s="22"/>
      <c r="B262" s="22"/>
      <c r="C262" s="22"/>
      <c r="D262" s="22"/>
      <c r="E262" s="70"/>
      <c r="F262" s="24"/>
      <c r="G262" s="24"/>
      <c r="H262" s="42"/>
      <c r="I262" s="25" t="s">
        <v>512</v>
      </c>
      <c r="J262" s="25" t="s">
        <v>512</v>
      </c>
      <c r="K262" s="24"/>
      <c r="L262" s="24"/>
      <c r="M262" s="24"/>
      <c r="N262" s="24"/>
      <c r="O262" s="26"/>
      <c r="P262" s="26"/>
      <c r="Q262" s="26"/>
      <c r="R262" s="26"/>
      <c r="S262" s="95"/>
      <c r="T262" s="96"/>
      <c r="U262" s="96"/>
      <c r="V262" s="96"/>
      <c r="W262" s="96"/>
      <c r="X262" s="97"/>
      <c r="Y262" s="97"/>
      <c r="Z262" s="97"/>
      <c r="AA262" s="97"/>
      <c r="AB262" s="96"/>
      <c r="AC262" s="96"/>
      <c r="AD262" s="96"/>
      <c r="AE262" s="96"/>
      <c r="AF262" s="98"/>
      <c r="AG262" s="98"/>
      <c r="AH262" s="98"/>
      <c r="AI262" s="98"/>
      <c r="AJ262" s="99"/>
      <c r="AK262" s="99"/>
      <c r="AL262" s="100"/>
      <c r="AM262" s="96"/>
      <c r="AN262" s="96"/>
      <c r="AO262" s="96"/>
      <c r="AP262" s="96"/>
      <c r="AQ262" s="96"/>
      <c r="AR262" s="96"/>
      <c r="AS262" s="96"/>
      <c r="AT262" s="96"/>
      <c r="AU262" s="101"/>
      <c r="AV262" s="70"/>
      <c r="AW262" s="102"/>
      <c r="AX262" s="103"/>
    </row>
    <row r="263" spans="1:50" s="23" customFormat="1" ht="54.75" hidden="1" customHeight="1" x14ac:dyDescent="0.25">
      <c r="A263" s="22"/>
      <c r="B263" s="22"/>
      <c r="C263" s="22"/>
      <c r="D263" s="22"/>
      <c r="E263" s="70"/>
      <c r="F263" s="24"/>
      <c r="G263" s="24"/>
      <c r="H263" s="42"/>
      <c r="I263" s="25" t="s">
        <v>512</v>
      </c>
      <c r="J263" s="25" t="s">
        <v>512</v>
      </c>
      <c r="K263" s="24"/>
      <c r="L263" s="24"/>
      <c r="M263" s="24"/>
      <c r="N263" s="24"/>
      <c r="O263" s="26"/>
      <c r="P263" s="26"/>
      <c r="Q263" s="26"/>
      <c r="R263" s="26"/>
      <c r="S263" s="95"/>
      <c r="T263" s="96"/>
      <c r="U263" s="96"/>
      <c r="V263" s="96"/>
      <c r="W263" s="96"/>
      <c r="X263" s="97"/>
      <c r="Y263" s="97"/>
      <c r="Z263" s="97"/>
      <c r="AA263" s="97"/>
      <c r="AB263" s="96"/>
      <c r="AC263" s="96"/>
      <c r="AD263" s="96"/>
      <c r="AE263" s="96"/>
      <c r="AF263" s="98"/>
      <c r="AG263" s="98"/>
      <c r="AH263" s="98"/>
      <c r="AI263" s="98"/>
      <c r="AJ263" s="99"/>
      <c r="AK263" s="99"/>
      <c r="AL263" s="100"/>
      <c r="AM263" s="96"/>
      <c r="AN263" s="96"/>
      <c r="AO263" s="96"/>
      <c r="AP263" s="96"/>
      <c r="AQ263" s="96"/>
      <c r="AR263" s="96"/>
      <c r="AS263" s="96"/>
      <c r="AT263" s="96"/>
      <c r="AU263" s="101"/>
      <c r="AV263" s="70"/>
      <c r="AW263" s="102"/>
      <c r="AX263" s="103"/>
    </row>
    <row r="264" spans="1:50" s="23" customFormat="1" ht="54.75" hidden="1" customHeight="1" x14ac:dyDescent="0.25">
      <c r="A264" s="22"/>
      <c r="B264" s="22"/>
      <c r="C264" s="22"/>
      <c r="D264" s="22"/>
      <c r="E264" s="70"/>
      <c r="F264" s="24"/>
      <c r="G264" s="24"/>
      <c r="H264" s="42"/>
      <c r="I264" s="25" t="s">
        <v>512</v>
      </c>
      <c r="J264" s="25" t="s">
        <v>512</v>
      </c>
      <c r="K264" s="24"/>
      <c r="L264" s="24"/>
      <c r="M264" s="24"/>
      <c r="N264" s="24"/>
      <c r="O264" s="26"/>
      <c r="P264" s="26"/>
      <c r="Q264" s="26"/>
      <c r="R264" s="26"/>
      <c r="S264" s="95"/>
      <c r="T264" s="96"/>
      <c r="U264" s="96"/>
      <c r="V264" s="96"/>
      <c r="W264" s="96"/>
      <c r="X264" s="97"/>
      <c r="Y264" s="97"/>
      <c r="Z264" s="97"/>
      <c r="AA264" s="97"/>
      <c r="AB264" s="96"/>
      <c r="AC264" s="96"/>
      <c r="AD264" s="96"/>
      <c r="AE264" s="96"/>
      <c r="AF264" s="98"/>
      <c r="AG264" s="98"/>
      <c r="AH264" s="98"/>
      <c r="AI264" s="98"/>
      <c r="AJ264" s="99"/>
      <c r="AK264" s="99"/>
      <c r="AL264" s="100"/>
      <c r="AM264" s="96"/>
      <c r="AN264" s="96"/>
      <c r="AO264" s="96"/>
      <c r="AP264" s="96"/>
      <c r="AQ264" s="96"/>
      <c r="AR264" s="96"/>
      <c r="AS264" s="96"/>
      <c r="AT264" s="96"/>
      <c r="AU264" s="101"/>
      <c r="AV264" s="70"/>
      <c r="AW264" s="102"/>
      <c r="AX264" s="103"/>
    </row>
    <row r="265" spans="1:50" s="23" customFormat="1" ht="54.75" hidden="1" customHeight="1" x14ac:dyDescent="0.25">
      <c r="A265" s="22"/>
      <c r="B265" s="22"/>
      <c r="C265" s="22"/>
      <c r="D265" s="22"/>
      <c r="E265" s="70"/>
      <c r="F265" s="24"/>
      <c r="G265" s="24"/>
      <c r="H265" s="42"/>
      <c r="I265" s="25" t="s">
        <v>512</v>
      </c>
      <c r="J265" s="25" t="s">
        <v>512</v>
      </c>
      <c r="K265" s="24"/>
      <c r="L265" s="24"/>
      <c r="M265" s="24"/>
      <c r="N265" s="24"/>
      <c r="O265" s="26"/>
      <c r="P265" s="26"/>
      <c r="Q265" s="26"/>
      <c r="R265" s="26"/>
      <c r="S265" s="95"/>
      <c r="T265" s="96"/>
      <c r="U265" s="96"/>
      <c r="V265" s="96"/>
      <c r="W265" s="96"/>
      <c r="X265" s="97"/>
      <c r="Y265" s="97"/>
      <c r="Z265" s="97"/>
      <c r="AA265" s="97"/>
      <c r="AB265" s="96"/>
      <c r="AC265" s="96"/>
      <c r="AD265" s="96"/>
      <c r="AE265" s="96"/>
      <c r="AF265" s="98"/>
      <c r="AG265" s="98"/>
      <c r="AH265" s="98"/>
      <c r="AI265" s="98"/>
      <c r="AJ265" s="99"/>
      <c r="AK265" s="99"/>
      <c r="AL265" s="100"/>
      <c r="AM265" s="96"/>
      <c r="AN265" s="96"/>
      <c r="AO265" s="96"/>
      <c r="AP265" s="96"/>
      <c r="AQ265" s="96"/>
      <c r="AR265" s="96"/>
      <c r="AS265" s="96"/>
      <c r="AT265" s="96"/>
      <c r="AU265" s="101"/>
      <c r="AV265" s="70"/>
      <c r="AW265" s="102"/>
      <c r="AX265" s="103"/>
    </row>
    <row r="266" spans="1:50" s="23" customFormat="1" ht="54.75" hidden="1" customHeight="1" x14ac:dyDescent="0.25">
      <c r="A266" s="22"/>
      <c r="B266" s="22"/>
      <c r="C266" s="22"/>
      <c r="D266" s="22"/>
      <c r="E266" s="70"/>
      <c r="F266" s="24"/>
      <c r="G266" s="24"/>
      <c r="H266" s="42"/>
      <c r="I266" s="25" t="s">
        <v>512</v>
      </c>
      <c r="J266" s="25" t="s">
        <v>512</v>
      </c>
      <c r="K266" s="24"/>
      <c r="L266" s="24"/>
      <c r="M266" s="24"/>
      <c r="N266" s="24"/>
      <c r="O266" s="26"/>
      <c r="P266" s="26"/>
      <c r="Q266" s="26"/>
      <c r="R266" s="26"/>
      <c r="S266" s="95"/>
      <c r="T266" s="96"/>
      <c r="U266" s="96"/>
      <c r="V266" s="96"/>
      <c r="W266" s="96"/>
      <c r="X266" s="97"/>
      <c r="Y266" s="97"/>
      <c r="Z266" s="97"/>
      <c r="AA266" s="97"/>
      <c r="AB266" s="96"/>
      <c r="AC266" s="96"/>
      <c r="AD266" s="96"/>
      <c r="AE266" s="96"/>
      <c r="AF266" s="98"/>
      <c r="AG266" s="98"/>
      <c r="AH266" s="98"/>
      <c r="AI266" s="98"/>
      <c r="AJ266" s="99"/>
      <c r="AK266" s="99"/>
      <c r="AL266" s="100"/>
      <c r="AM266" s="96"/>
      <c r="AN266" s="96"/>
      <c r="AO266" s="96"/>
      <c r="AP266" s="96"/>
      <c r="AQ266" s="96"/>
      <c r="AR266" s="96"/>
      <c r="AS266" s="96"/>
      <c r="AT266" s="96"/>
      <c r="AU266" s="101"/>
      <c r="AV266" s="70"/>
      <c r="AW266" s="102"/>
      <c r="AX266" s="103"/>
    </row>
    <row r="267" spans="1:50" s="23" customFormat="1" ht="54.75" customHeight="1" x14ac:dyDescent="0.25">
      <c r="A267" s="22" t="s">
        <v>376</v>
      </c>
      <c r="B267" s="22" t="s">
        <v>377</v>
      </c>
      <c r="C267" s="22" t="s">
        <v>378</v>
      </c>
      <c r="D267" s="22" t="s">
        <v>379</v>
      </c>
      <c r="E267" s="70" t="s">
        <v>24</v>
      </c>
      <c r="F267" s="24"/>
      <c r="G267" s="24" t="s">
        <v>40</v>
      </c>
      <c r="H267" s="42" t="s">
        <v>38</v>
      </c>
      <c r="I267" s="25" t="s">
        <v>37</v>
      </c>
      <c r="J267" s="25" t="s">
        <v>36</v>
      </c>
      <c r="K267" s="24">
        <v>400</v>
      </c>
      <c r="L267" s="24">
        <v>170</v>
      </c>
      <c r="M267" s="24">
        <v>160</v>
      </c>
      <c r="N267" s="24">
        <v>150</v>
      </c>
      <c r="O267" s="26"/>
      <c r="P267" s="26"/>
      <c r="Q267" s="26"/>
      <c r="R267" s="26"/>
      <c r="S267" s="95" t="s">
        <v>40</v>
      </c>
      <c r="T267" s="96"/>
      <c r="U267" s="96"/>
      <c r="V267" s="96"/>
      <c r="W267" s="96"/>
      <c r="X267" s="97"/>
      <c r="Y267" s="97"/>
      <c r="Z267" s="97"/>
      <c r="AA267" s="97"/>
      <c r="AB267" s="96"/>
      <c r="AC267" s="96"/>
      <c r="AD267" s="96"/>
      <c r="AE267" s="96"/>
      <c r="AF267" s="98"/>
      <c r="AG267" s="98"/>
      <c r="AH267" s="98"/>
      <c r="AI267" s="98"/>
      <c r="AJ267" s="99">
        <v>12.086838235294117</v>
      </c>
      <c r="AK267" s="99"/>
      <c r="AL267" s="100" t="e">
        <v>#REF!</v>
      </c>
      <c r="AM267" s="96" t="e">
        <v>#REF!</v>
      </c>
      <c r="AN267" s="96" t="e">
        <v>#REF!</v>
      </c>
      <c r="AO267" s="96" t="e">
        <v>#REF!</v>
      </c>
      <c r="AP267" s="96" t="e">
        <v>#REF!</v>
      </c>
      <c r="AQ267" s="96" t="e">
        <v>#REF!</v>
      </c>
      <c r="AR267" s="96" t="e">
        <v>#REF!</v>
      </c>
      <c r="AS267" s="96" t="e">
        <v>#REF!</v>
      </c>
      <c r="AT267" s="96" t="e">
        <v>#REF!</v>
      </c>
      <c r="AU267" s="101"/>
      <c r="AV267" s="70" t="s">
        <v>24</v>
      </c>
      <c r="AW267" s="102"/>
      <c r="AX267" s="103">
        <v>100</v>
      </c>
    </row>
    <row r="268" spans="1:50" s="23" customFormat="1" ht="54.75" hidden="1" customHeight="1" x14ac:dyDescent="0.25">
      <c r="A268" s="22"/>
      <c r="B268" s="22"/>
      <c r="C268" s="22"/>
      <c r="D268" s="22"/>
      <c r="E268" s="70"/>
      <c r="F268" s="24"/>
      <c r="G268" s="24"/>
      <c r="H268" s="42"/>
      <c r="I268" s="25" t="s">
        <v>512</v>
      </c>
      <c r="J268" s="25" t="s">
        <v>512</v>
      </c>
      <c r="K268" s="24"/>
      <c r="L268" s="24"/>
      <c r="M268" s="24"/>
      <c r="N268" s="24"/>
      <c r="O268" s="26"/>
      <c r="P268" s="26"/>
      <c r="Q268" s="26"/>
      <c r="R268" s="26"/>
      <c r="S268" s="95"/>
      <c r="T268" s="96"/>
      <c r="U268" s="96"/>
      <c r="V268" s="96"/>
      <c r="W268" s="96"/>
      <c r="X268" s="97"/>
      <c r="Y268" s="97"/>
      <c r="Z268" s="97"/>
      <c r="AA268" s="97"/>
      <c r="AB268" s="96"/>
      <c r="AC268" s="96"/>
      <c r="AD268" s="96"/>
      <c r="AE268" s="96"/>
      <c r="AF268" s="98"/>
      <c r="AG268" s="98"/>
      <c r="AH268" s="98"/>
      <c r="AI268" s="98"/>
      <c r="AJ268" s="99"/>
      <c r="AK268" s="99"/>
      <c r="AL268" s="100"/>
      <c r="AM268" s="96"/>
      <c r="AN268" s="96"/>
      <c r="AO268" s="96"/>
      <c r="AP268" s="96"/>
      <c r="AQ268" s="96"/>
      <c r="AR268" s="96"/>
      <c r="AS268" s="96"/>
      <c r="AT268" s="96"/>
      <c r="AU268" s="101"/>
      <c r="AV268" s="70"/>
      <c r="AW268" s="102"/>
      <c r="AX268" s="103"/>
    </row>
    <row r="269" spans="1:50" s="23" customFormat="1" ht="54.75" hidden="1" customHeight="1" x14ac:dyDescent="0.25">
      <c r="A269" s="22"/>
      <c r="B269" s="22"/>
      <c r="C269" s="22"/>
      <c r="D269" s="22"/>
      <c r="E269" s="70"/>
      <c r="F269" s="24"/>
      <c r="G269" s="24"/>
      <c r="H269" s="42"/>
      <c r="I269" s="25" t="s">
        <v>512</v>
      </c>
      <c r="J269" s="25" t="s">
        <v>512</v>
      </c>
      <c r="K269" s="24"/>
      <c r="L269" s="24"/>
      <c r="M269" s="24"/>
      <c r="N269" s="24"/>
      <c r="O269" s="26"/>
      <c r="P269" s="26"/>
      <c r="Q269" s="26"/>
      <c r="R269" s="26"/>
      <c r="S269" s="95"/>
      <c r="T269" s="96"/>
      <c r="U269" s="96"/>
      <c r="V269" s="96"/>
      <c r="W269" s="96"/>
      <c r="X269" s="97"/>
      <c r="Y269" s="97"/>
      <c r="Z269" s="97"/>
      <c r="AA269" s="97"/>
      <c r="AB269" s="96"/>
      <c r="AC269" s="96"/>
      <c r="AD269" s="96"/>
      <c r="AE269" s="96"/>
      <c r="AF269" s="98"/>
      <c r="AG269" s="98"/>
      <c r="AH269" s="98"/>
      <c r="AI269" s="98"/>
      <c r="AJ269" s="99"/>
      <c r="AK269" s="99"/>
      <c r="AL269" s="100"/>
      <c r="AM269" s="96"/>
      <c r="AN269" s="96"/>
      <c r="AO269" s="96"/>
      <c r="AP269" s="96"/>
      <c r="AQ269" s="96"/>
      <c r="AR269" s="96"/>
      <c r="AS269" s="96"/>
      <c r="AT269" s="96"/>
      <c r="AU269" s="101"/>
      <c r="AV269" s="70"/>
      <c r="AW269" s="102"/>
      <c r="AX269" s="103"/>
    </row>
    <row r="270" spans="1:50" s="23" customFormat="1" ht="54.75" hidden="1" customHeight="1" x14ac:dyDescent="0.25">
      <c r="A270" s="22"/>
      <c r="B270" s="22"/>
      <c r="C270" s="22"/>
      <c r="D270" s="22"/>
      <c r="E270" s="70"/>
      <c r="F270" s="24"/>
      <c r="G270" s="24"/>
      <c r="H270" s="42"/>
      <c r="I270" s="25" t="s">
        <v>512</v>
      </c>
      <c r="J270" s="25" t="s">
        <v>512</v>
      </c>
      <c r="K270" s="24"/>
      <c r="L270" s="24"/>
      <c r="M270" s="24"/>
      <c r="N270" s="24"/>
      <c r="O270" s="26"/>
      <c r="P270" s="26"/>
      <c r="Q270" s="26"/>
      <c r="R270" s="26"/>
      <c r="S270" s="95"/>
      <c r="T270" s="96"/>
      <c r="U270" s="96"/>
      <c r="V270" s="96"/>
      <c r="W270" s="96"/>
      <c r="X270" s="97"/>
      <c r="Y270" s="97"/>
      <c r="Z270" s="97"/>
      <c r="AA270" s="97"/>
      <c r="AB270" s="96"/>
      <c r="AC270" s="96"/>
      <c r="AD270" s="96"/>
      <c r="AE270" s="96"/>
      <c r="AF270" s="98"/>
      <c r="AG270" s="98"/>
      <c r="AH270" s="98"/>
      <c r="AI270" s="98"/>
      <c r="AJ270" s="99"/>
      <c r="AK270" s="99"/>
      <c r="AL270" s="100"/>
      <c r="AM270" s="96"/>
      <c r="AN270" s="96"/>
      <c r="AO270" s="96"/>
      <c r="AP270" s="96"/>
      <c r="AQ270" s="96"/>
      <c r="AR270" s="96"/>
      <c r="AS270" s="96"/>
      <c r="AT270" s="96"/>
      <c r="AU270" s="101"/>
      <c r="AV270" s="70"/>
      <c r="AW270" s="102"/>
      <c r="AX270" s="103"/>
    </row>
    <row r="271" spans="1:50" s="23" customFormat="1" ht="54.75" hidden="1" customHeight="1" x14ac:dyDescent="0.25">
      <c r="A271" s="22"/>
      <c r="B271" s="22"/>
      <c r="C271" s="22"/>
      <c r="D271" s="22"/>
      <c r="E271" s="70"/>
      <c r="F271" s="24"/>
      <c r="G271" s="24"/>
      <c r="H271" s="42"/>
      <c r="I271" s="25" t="s">
        <v>512</v>
      </c>
      <c r="J271" s="25" t="s">
        <v>512</v>
      </c>
      <c r="K271" s="24"/>
      <c r="L271" s="24"/>
      <c r="M271" s="24"/>
      <c r="N271" s="24"/>
      <c r="O271" s="26"/>
      <c r="P271" s="26"/>
      <c r="Q271" s="26"/>
      <c r="R271" s="26"/>
      <c r="S271" s="95"/>
      <c r="T271" s="96"/>
      <c r="U271" s="96"/>
      <c r="V271" s="96"/>
      <c r="W271" s="96"/>
      <c r="X271" s="97"/>
      <c r="Y271" s="97"/>
      <c r="Z271" s="97"/>
      <c r="AA271" s="97"/>
      <c r="AB271" s="96"/>
      <c r="AC271" s="96"/>
      <c r="AD271" s="96"/>
      <c r="AE271" s="96"/>
      <c r="AF271" s="98"/>
      <c r="AG271" s="98"/>
      <c r="AH271" s="98"/>
      <c r="AI271" s="98"/>
      <c r="AJ271" s="99"/>
      <c r="AK271" s="99"/>
      <c r="AL271" s="100"/>
      <c r="AM271" s="96"/>
      <c r="AN271" s="96"/>
      <c r="AO271" s="96"/>
      <c r="AP271" s="96"/>
      <c r="AQ271" s="96"/>
      <c r="AR271" s="96"/>
      <c r="AS271" s="96"/>
      <c r="AT271" s="96"/>
      <c r="AU271" s="101"/>
      <c r="AV271" s="70"/>
      <c r="AW271" s="102"/>
      <c r="AX271" s="103"/>
    </row>
    <row r="272" spans="1:50" s="23" customFormat="1" ht="54.75" hidden="1" customHeight="1" x14ac:dyDescent="0.25">
      <c r="A272" s="22"/>
      <c r="B272" s="22"/>
      <c r="C272" s="22"/>
      <c r="D272" s="22"/>
      <c r="E272" s="70"/>
      <c r="F272" s="24"/>
      <c r="G272" s="24"/>
      <c r="H272" s="42"/>
      <c r="I272" s="25" t="s">
        <v>512</v>
      </c>
      <c r="J272" s="25" t="s">
        <v>512</v>
      </c>
      <c r="K272" s="24"/>
      <c r="L272" s="24"/>
      <c r="M272" s="24"/>
      <c r="N272" s="24"/>
      <c r="O272" s="26"/>
      <c r="P272" s="26"/>
      <c r="Q272" s="26"/>
      <c r="R272" s="26"/>
      <c r="S272" s="95"/>
      <c r="T272" s="96"/>
      <c r="U272" s="96"/>
      <c r="V272" s="96"/>
      <c r="W272" s="96"/>
      <c r="X272" s="97"/>
      <c r="Y272" s="97"/>
      <c r="Z272" s="97"/>
      <c r="AA272" s="97"/>
      <c r="AB272" s="96"/>
      <c r="AC272" s="96"/>
      <c r="AD272" s="96"/>
      <c r="AE272" s="96"/>
      <c r="AF272" s="98"/>
      <c r="AG272" s="98"/>
      <c r="AH272" s="98"/>
      <c r="AI272" s="98"/>
      <c r="AJ272" s="99"/>
      <c r="AK272" s="99"/>
      <c r="AL272" s="100"/>
      <c r="AM272" s="96"/>
      <c r="AN272" s="96"/>
      <c r="AO272" s="96"/>
      <c r="AP272" s="96"/>
      <c r="AQ272" s="96"/>
      <c r="AR272" s="96"/>
      <c r="AS272" s="96"/>
      <c r="AT272" s="96"/>
      <c r="AU272" s="101"/>
      <c r="AV272" s="70"/>
      <c r="AW272" s="102"/>
      <c r="AX272" s="103"/>
    </row>
    <row r="273" spans="1:50" s="23" customFormat="1" ht="54.75" hidden="1" customHeight="1" x14ac:dyDescent="0.25">
      <c r="A273" s="22"/>
      <c r="B273" s="22"/>
      <c r="C273" s="22"/>
      <c r="D273" s="22"/>
      <c r="E273" s="70"/>
      <c r="F273" s="24"/>
      <c r="G273" s="24"/>
      <c r="H273" s="42"/>
      <c r="I273" s="25" t="s">
        <v>512</v>
      </c>
      <c r="J273" s="25" t="s">
        <v>512</v>
      </c>
      <c r="K273" s="24"/>
      <c r="L273" s="24"/>
      <c r="M273" s="24"/>
      <c r="N273" s="24"/>
      <c r="O273" s="26"/>
      <c r="P273" s="26"/>
      <c r="Q273" s="26"/>
      <c r="R273" s="26"/>
      <c r="S273" s="95"/>
      <c r="T273" s="96"/>
      <c r="U273" s="96"/>
      <c r="V273" s="96"/>
      <c r="W273" s="96"/>
      <c r="X273" s="97"/>
      <c r="Y273" s="97"/>
      <c r="Z273" s="97"/>
      <c r="AA273" s="97"/>
      <c r="AB273" s="96"/>
      <c r="AC273" s="96"/>
      <c r="AD273" s="96"/>
      <c r="AE273" s="96"/>
      <c r="AF273" s="98"/>
      <c r="AG273" s="98"/>
      <c r="AH273" s="98"/>
      <c r="AI273" s="98"/>
      <c r="AJ273" s="99"/>
      <c r="AK273" s="99"/>
      <c r="AL273" s="100"/>
      <c r="AM273" s="96"/>
      <c r="AN273" s="96"/>
      <c r="AO273" s="96"/>
      <c r="AP273" s="96"/>
      <c r="AQ273" s="96"/>
      <c r="AR273" s="96"/>
      <c r="AS273" s="96"/>
      <c r="AT273" s="96"/>
      <c r="AU273" s="101"/>
      <c r="AV273" s="70"/>
      <c r="AW273" s="102"/>
      <c r="AX273" s="103"/>
    </row>
    <row r="274" spans="1:50" s="23" customFormat="1" ht="61.5" customHeight="1" x14ac:dyDescent="0.25">
      <c r="A274" s="22" t="s">
        <v>380</v>
      </c>
      <c r="B274" s="22" t="s">
        <v>381</v>
      </c>
      <c r="C274" s="22" t="s">
        <v>382</v>
      </c>
      <c r="D274" s="22" t="s">
        <v>383</v>
      </c>
      <c r="E274" s="70" t="s">
        <v>24</v>
      </c>
      <c r="F274" s="24">
        <v>35</v>
      </c>
      <c r="G274" s="24" t="s">
        <v>62</v>
      </c>
      <c r="H274" s="42" t="s">
        <v>36</v>
      </c>
      <c r="I274" s="25" t="s">
        <v>527</v>
      </c>
      <c r="J274" s="25" t="s">
        <v>215</v>
      </c>
      <c r="K274" s="24">
        <v>400</v>
      </c>
      <c r="L274" s="24">
        <v>160</v>
      </c>
      <c r="M274" s="24">
        <v>150</v>
      </c>
      <c r="N274" s="24">
        <v>140</v>
      </c>
      <c r="O274" s="26"/>
      <c r="P274" s="26"/>
      <c r="Q274" s="26"/>
      <c r="R274" s="26"/>
      <c r="S274" s="95" t="s">
        <v>62</v>
      </c>
      <c r="T274" s="96"/>
      <c r="U274" s="96"/>
      <c r="V274" s="96"/>
      <c r="W274" s="96"/>
      <c r="X274" s="97">
        <v>0</v>
      </c>
      <c r="Y274" s="97"/>
      <c r="Z274" s="97"/>
      <c r="AA274" s="97"/>
      <c r="AB274" s="96"/>
      <c r="AC274" s="96"/>
      <c r="AD274" s="96"/>
      <c r="AE274" s="96"/>
      <c r="AF274" s="98"/>
      <c r="AG274" s="98"/>
      <c r="AH274" s="98"/>
      <c r="AI274" s="98"/>
      <c r="AJ274" s="99">
        <v>12.888125</v>
      </c>
      <c r="AK274" s="99"/>
      <c r="AL274" s="100" t="e">
        <v>#REF!</v>
      </c>
      <c r="AM274" s="96" t="e">
        <v>#REF!</v>
      </c>
      <c r="AN274" s="96" t="e">
        <v>#REF!</v>
      </c>
      <c r="AO274" s="96" t="e">
        <v>#REF!</v>
      </c>
      <c r="AP274" s="96" t="e">
        <v>#REF!</v>
      </c>
      <c r="AQ274" s="96" t="e">
        <v>#REF!</v>
      </c>
      <c r="AR274" s="96" t="e">
        <v>#REF!</v>
      </c>
      <c r="AS274" s="96" t="e">
        <v>#REF!</v>
      </c>
      <c r="AT274" s="96" t="e">
        <v>#REF!</v>
      </c>
      <c r="AU274" s="101"/>
      <c r="AV274" s="70" t="s">
        <v>24</v>
      </c>
      <c r="AW274" s="102"/>
      <c r="AX274" s="103"/>
    </row>
    <row r="275" spans="1:50" s="23" customFormat="1" ht="61.5" hidden="1" customHeight="1" x14ac:dyDescent="0.25">
      <c r="A275" s="22"/>
      <c r="B275" s="22"/>
      <c r="C275" s="22"/>
      <c r="D275" s="22"/>
      <c r="E275" s="70"/>
      <c r="F275" s="24"/>
      <c r="G275" s="24"/>
      <c r="H275" s="42"/>
      <c r="I275" s="25" t="s">
        <v>512</v>
      </c>
      <c r="J275" s="25" t="s">
        <v>512</v>
      </c>
      <c r="K275" s="24"/>
      <c r="L275" s="24"/>
      <c r="M275" s="24"/>
      <c r="N275" s="24"/>
      <c r="O275" s="26"/>
      <c r="P275" s="26"/>
      <c r="Q275" s="26"/>
      <c r="R275" s="26"/>
      <c r="S275" s="95"/>
      <c r="T275" s="96"/>
      <c r="U275" s="96"/>
      <c r="V275" s="96"/>
      <c r="W275" s="96"/>
      <c r="X275" s="97"/>
      <c r="Y275" s="97"/>
      <c r="Z275" s="97"/>
      <c r="AA275" s="97"/>
      <c r="AB275" s="96"/>
      <c r="AC275" s="96"/>
      <c r="AD275" s="96"/>
      <c r="AE275" s="96"/>
      <c r="AF275" s="98"/>
      <c r="AG275" s="98"/>
      <c r="AH275" s="98"/>
      <c r="AI275" s="98"/>
      <c r="AJ275" s="99"/>
      <c r="AK275" s="99"/>
      <c r="AL275" s="100"/>
      <c r="AM275" s="96"/>
      <c r="AN275" s="96"/>
      <c r="AO275" s="96"/>
      <c r="AP275" s="96"/>
      <c r="AQ275" s="96"/>
      <c r="AR275" s="96"/>
      <c r="AS275" s="96"/>
      <c r="AT275" s="96"/>
      <c r="AU275" s="101"/>
      <c r="AV275" s="70"/>
      <c r="AW275" s="102"/>
      <c r="AX275" s="103"/>
    </row>
    <row r="276" spans="1:50" s="23" customFormat="1" ht="61.5" hidden="1" customHeight="1" x14ac:dyDescent="0.25">
      <c r="A276" s="22"/>
      <c r="B276" s="22"/>
      <c r="C276" s="22"/>
      <c r="D276" s="22"/>
      <c r="E276" s="70"/>
      <c r="F276" s="24"/>
      <c r="G276" s="24"/>
      <c r="H276" s="42"/>
      <c r="I276" s="25" t="s">
        <v>512</v>
      </c>
      <c r="J276" s="25" t="s">
        <v>512</v>
      </c>
      <c r="K276" s="24"/>
      <c r="L276" s="24"/>
      <c r="M276" s="24"/>
      <c r="N276" s="24"/>
      <c r="O276" s="26"/>
      <c r="P276" s="26"/>
      <c r="Q276" s="26"/>
      <c r="R276" s="26"/>
      <c r="S276" s="95"/>
      <c r="T276" s="96"/>
      <c r="U276" s="96"/>
      <c r="V276" s="96"/>
      <c r="W276" s="96"/>
      <c r="X276" s="97"/>
      <c r="Y276" s="97"/>
      <c r="Z276" s="97"/>
      <c r="AA276" s="97"/>
      <c r="AB276" s="96"/>
      <c r="AC276" s="96"/>
      <c r="AD276" s="96"/>
      <c r="AE276" s="96"/>
      <c r="AF276" s="98"/>
      <c r="AG276" s="98"/>
      <c r="AH276" s="98"/>
      <c r="AI276" s="98"/>
      <c r="AJ276" s="99"/>
      <c r="AK276" s="99"/>
      <c r="AL276" s="100"/>
      <c r="AM276" s="96"/>
      <c r="AN276" s="96"/>
      <c r="AO276" s="96"/>
      <c r="AP276" s="96"/>
      <c r="AQ276" s="96"/>
      <c r="AR276" s="96"/>
      <c r="AS276" s="96"/>
      <c r="AT276" s="96"/>
      <c r="AU276" s="101"/>
      <c r="AV276" s="70"/>
      <c r="AW276" s="102"/>
      <c r="AX276" s="103"/>
    </row>
    <row r="277" spans="1:50" s="23" customFormat="1" ht="61.5" hidden="1" customHeight="1" x14ac:dyDescent="0.25">
      <c r="A277" s="22"/>
      <c r="B277" s="22"/>
      <c r="C277" s="22"/>
      <c r="D277" s="22"/>
      <c r="E277" s="70"/>
      <c r="F277" s="24"/>
      <c r="G277" s="24"/>
      <c r="H277" s="42"/>
      <c r="I277" s="25" t="s">
        <v>512</v>
      </c>
      <c r="J277" s="25" t="s">
        <v>512</v>
      </c>
      <c r="K277" s="24"/>
      <c r="L277" s="24"/>
      <c r="M277" s="24"/>
      <c r="N277" s="24"/>
      <c r="O277" s="26"/>
      <c r="P277" s="26"/>
      <c r="Q277" s="26"/>
      <c r="R277" s="26"/>
      <c r="S277" s="95"/>
      <c r="T277" s="96"/>
      <c r="U277" s="96"/>
      <c r="V277" s="96"/>
      <c r="W277" s="96"/>
      <c r="X277" s="97"/>
      <c r="Y277" s="97"/>
      <c r="Z277" s="97"/>
      <c r="AA277" s="97"/>
      <c r="AB277" s="96"/>
      <c r="AC277" s="96"/>
      <c r="AD277" s="96"/>
      <c r="AE277" s="96"/>
      <c r="AF277" s="98"/>
      <c r="AG277" s="98"/>
      <c r="AH277" s="98"/>
      <c r="AI277" s="98"/>
      <c r="AJ277" s="99"/>
      <c r="AK277" s="99"/>
      <c r="AL277" s="100"/>
      <c r="AM277" s="96"/>
      <c r="AN277" s="96"/>
      <c r="AO277" s="96"/>
      <c r="AP277" s="96"/>
      <c r="AQ277" s="96"/>
      <c r="AR277" s="96"/>
      <c r="AS277" s="96"/>
      <c r="AT277" s="96"/>
      <c r="AU277" s="101"/>
      <c r="AV277" s="70"/>
      <c r="AW277" s="102"/>
      <c r="AX277" s="103"/>
    </row>
    <row r="278" spans="1:50" s="23" customFormat="1" ht="61.5" hidden="1" customHeight="1" x14ac:dyDescent="0.25">
      <c r="A278" s="22"/>
      <c r="B278" s="22"/>
      <c r="C278" s="22"/>
      <c r="D278" s="22"/>
      <c r="E278" s="70"/>
      <c r="F278" s="24"/>
      <c r="G278" s="24"/>
      <c r="H278" s="42"/>
      <c r="I278" s="25" t="s">
        <v>512</v>
      </c>
      <c r="J278" s="25" t="s">
        <v>512</v>
      </c>
      <c r="K278" s="24"/>
      <c r="L278" s="24"/>
      <c r="M278" s="24"/>
      <c r="N278" s="24"/>
      <c r="O278" s="26"/>
      <c r="P278" s="26"/>
      <c r="Q278" s="26"/>
      <c r="R278" s="26"/>
      <c r="S278" s="95"/>
      <c r="T278" s="96"/>
      <c r="U278" s="96"/>
      <c r="V278" s="96"/>
      <c r="W278" s="96"/>
      <c r="X278" s="97"/>
      <c r="Y278" s="97"/>
      <c r="Z278" s="97"/>
      <c r="AA278" s="97"/>
      <c r="AB278" s="96"/>
      <c r="AC278" s="96"/>
      <c r="AD278" s="96"/>
      <c r="AE278" s="96"/>
      <c r="AF278" s="98"/>
      <c r="AG278" s="98"/>
      <c r="AH278" s="98"/>
      <c r="AI278" s="98"/>
      <c r="AJ278" s="99"/>
      <c r="AK278" s="99"/>
      <c r="AL278" s="100"/>
      <c r="AM278" s="96"/>
      <c r="AN278" s="96"/>
      <c r="AO278" s="96"/>
      <c r="AP278" s="96"/>
      <c r="AQ278" s="96"/>
      <c r="AR278" s="96"/>
      <c r="AS278" s="96"/>
      <c r="AT278" s="96"/>
      <c r="AU278" s="101"/>
      <c r="AV278" s="70"/>
      <c r="AW278" s="102"/>
      <c r="AX278" s="103"/>
    </row>
    <row r="279" spans="1:50" s="23" customFormat="1" ht="61.5" hidden="1" customHeight="1" x14ac:dyDescent="0.25">
      <c r="A279" s="22"/>
      <c r="B279" s="22"/>
      <c r="C279" s="22"/>
      <c r="D279" s="22"/>
      <c r="E279" s="70"/>
      <c r="F279" s="24"/>
      <c r="G279" s="24"/>
      <c r="H279" s="42"/>
      <c r="I279" s="25" t="s">
        <v>512</v>
      </c>
      <c r="J279" s="25" t="s">
        <v>512</v>
      </c>
      <c r="K279" s="24"/>
      <c r="L279" s="24"/>
      <c r="M279" s="24"/>
      <c r="N279" s="24"/>
      <c r="O279" s="26"/>
      <c r="P279" s="26"/>
      <c r="Q279" s="26"/>
      <c r="R279" s="26"/>
      <c r="S279" s="95"/>
      <c r="T279" s="96"/>
      <c r="U279" s="96"/>
      <c r="V279" s="96"/>
      <c r="W279" s="96"/>
      <c r="X279" s="97"/>
      <c r="Y279" s="97"/>
      <c r="Z279" s="97"/>
      <c r="AA279" s="97"/>
      <c r="AB279" s="96"/>
      <c r="AC279" s="96"/>
      <c r="AD279" s="96"/>
      <c r="AE279" s="96"/>
      <c r="AF279" s="98"/>
      <c r="AG279" s="98"/>
      <c r="AH279" s="98"/>
      <c r="AI279" s="98"/>
      <c r="AJ279" s="99"/>
      <c r="AK279" s="99"/>
      <c r="AL279" s="100"/>
      <c r="AM279" s="96"/>
      <c r="AN279" s="96"/>
      <c r="AO279" s="96"/>
      <c r="AP279" s="96"/>
      <c r="AQ279" s="96"/>
      <c r="AR279" s="96"/>
      <c r="AS279" s="96"/>
      <c r="AT279" s="96"/>
      <c r="AU279" s="101"/>
      <c r="AV279" s="70"/>
      <c r="AW279" s="102"/>
      <c r="AX279" s="103"/>
    </row>
    <row r="280" spans="1:50" s="23" customFormat="1" ht="61.5" hidden="1" customHeight="1" x14ac:dyDescent="0.25">
      <c r="A280" s="22"/>
      <c r="B280" s="22"/>
      <c r="C280" s="22"/>
      <c r="D280" s="22"/>
      <c r="E280" s="70"/>
      <c r="F280" s="24"/>
      <c r="G280" s="24"/>
      <c r="H280" s="42"/>
      <c r="I280" s="25" t="s">
        <v>512</v>
      </c>
      <c r="J280" s="25" t="s">
        <v>512</v>
      </c>
      <c r="K280" s="24"/>
      <c r="L280" s="24"/>
      <c r="M280" s="24"/>
      <c r="N280" s="24"/>
      <c r="O280" s="26"/>
      <c r="P280" s="26"/>
      <c r="Q280" s="26"/>
      <c r="R280" s="26"/>
      <c r="S280" s="95"/>
      <c r="T280" s="96"/>
      <c r="U280" s="96"/>
      <c r="V280" s="96"/>
      <c r="W280" s="96"/>
      <c r="X280" s="97"/>
      <c r="Y280" s="97"/>
      <c r="Z280" s="97"/>
      <c r="AA280" s="97"/>
      <c r="AB280" s="96"/>
      <c r="AC280" s="96"/>
      <c r="AD280" s="96"/>
      <c r="AE280" s="96"/>
      <c r="AF280" s="98"/>
      <c r="AG280" s="98"/>
      <c r="AH280" s="98"/>
      <c r="AI280" s="98"/>
      <c r="AJ280" s="99"/>
      <c r="AK280" s="99"/>
      <c r="AL280" s="100"/>
      <c r="AM280" s="96"/>
      <c r="AN280" s="96"/>
      <c r="AO280" s="96"/>
      <c r="AP280" s="96"/>
      <c r="AQ280" s="96"/>
      <c r="AR280" s="96"/>
      <c r="AS280" s="96"/>
      <c r="AT280" s="96"/>
      <c r="AU280" s="101"/>
      <c r="AV280" s="70"/>
      <c r="AW280" s="102"/>
      <c r="AX280" s="103"/>
    </row>
    <row r="281" spans="1:50" s="23" customFormat="1" ht="63" x14ac:dyDescent="0.25">
      <c r="A281" s="22" t="s">
        <v>384</v>
      </c>
      <c r="B281" s="22" t="s">
        <v>385</v>
      </c>
      <c r="C281" s="22" t="s">
        <v>386</v>
      </c>
      <c r="D281" s="22" t="s">
        <v>387</v>
      </c>
      <c r="E281" s="70" t="s">
        <v>24</v>
      </c>
      <c r="F281" s="24">
        <v>34</v>
      </c>
      <c r="G281" s="24" t="s">
        <v>60</v>
      </c>
      <c r="H281" s="42" t="s">
        <v>144</v>
      </c>
      <c r="I281" s="25" t="s">
        <v>527</v>
      </c>
      <c r="J281" s="25" t="s">
        <v>216</v>
      </c>
      <c r="K281" s="24">
        <v>400</v>
      </c>
      <c r="L281" s="24">
        <v>160</v>
      </c>
      <c r="M281" s="24">
        <v>150</v>
      </c>
      <c r="N281" s="24">
        <v>140</v>
      </c>
      <c r="O281" s="26"/>
      <c r="P281" s="26"/>
      <c r="Q281" s="26"/>
      <c r="R281" s="26"/>
      <c r="S281" s="95" t="s">
        <v>60</v>
      </c>
      <c r="T281" s="96"/>
      <c r="U281" s="96"/>
      <c r="V281" s="96"/>
      <c r="W281" s="96"/>
      <c r="X281" s="97">
        <v>0</v>
      </c>
      <c r="Y281" s="97"/>
      <c r="Z281" s="97"/>
      <c r="AA281" s="97"/>
      <c r="AB281" s="96"/>
      <c r="AC281" s="96"/>
      <c r="AD281" s="96"/>
      <c r="AE281" s="96"/>
      <c r="AF281" s="98"/>
      <c r="AG281" s="98"/>
      <c r="AH281" s="98"/>
      <c r="AI281" s="98"/>
      <c r="AJ281" s="99">
        <v>10.78</v>
      </c>
      <c r="AK281" s="99"/>
      <c r="AL281" s="100" t="e">
        <v>#REF!</v>
      </c>
      <c r="AM281" s="96" t="e">
        <v>#REF!</v>
      </c>
      <c r="AN281" s="96" t="e">
        <v>#REF!</v>
      </c>
      <c r="AO281" s="96" t="e">
        <v>#REF!</v>
      </c>
      <c r="AP281" s="96" t="e">
        <v>#REF!</v>
      </c>
      <c r="AQ281" s="96" t="e">
        <v>#REF!</v>
      </c>
      <c r="AR281" s="96" t="e">
        <v>#REF!</v>
      </c>
      <c r="AS281" s="96" t="e">
        <v>#REF!</v>
      </c>
      <c r="AT281" s="96" t="e">
        <v>#REF!</v>
      </c>
      <c r="AU281" s="101"/>
      <c r="AV281" s="70" t="s">
        <v>24</v>
      </c>
      <c r="AW281" s="102"/>
      <c r="AX281" s="103">
        <v>110</v>
      </c>
    </row>
    <row r="282" spans="1:50" s="23" customFormat="1" ht="15.75" hidden="1" x14ac:dyDescent="0.25">
      <c r="A282" s="22"/>
      <c r="B282" s="22"/>
      <c r="C282" s="22"/>
      <c r="D282" s="22"/>
      <c r="E282" s="70"/>
      <c r="F282" s="24"/>
      <c r="G282" s="24"/>
      <c r="H282" s="42"/>
      <c r="I282" s="25" t="s">
        <v>512</v>
      </c>
      <c r="J282" s="25" t="s">
        <v>512</v>
      </c>
      <c r="K282" s="24"/>
      <c r="L282" s="24"/>
      <c r="M282" s="24"/>
      <c r="N282" s="24"/>
      <c r="O282" s="26"/>
      <c r="P282" s="26"/>
      <c r="Q282" s="26"/>
      <c r="R282" s="26"/>
      <c r="S282" s="95"/>
      <c r="T282" s="96"/>
      <c r="U282" s="96"/>
      <c r="V282" s="96"/>
      <c r="W282" s="96"/>
      <c r="X282" s="97"/>
      <c r="Y282" s="97"/>
      <c r="Z282" s="97"/>
      <c r="AA282" s="97"/>
      <c r="AB282" s="96"/>
      <c r="AC282" s="96"/>
      <c r="AD282" s="96"/>
      <c r="AE282" s="96"/>
      <c r="AF282" s="98"/>
      <c r="AG282" s="98"/>
      <c r="AH282" s="98"/>
      <c r="AI282" s="98"/>
      <c r="AJ282" s="99"/>
      <c r="AK282" s="99"/>
      <c r="AL282" s="100"/>
      <c r="AM282" s="96"/>
      <c r="AN282" s="96"/>
      <c r="AO282" s="96"/>
      <c r="AP282" s="96"/>
      <c r="AQ282" s="96"/>
      <c r="AR282" s="96"/>
      <c r="AS282" s="96"/>
      <c r="AT282" s="96"/>
      <c r="AU282" s="101"/>
      <c r="AV282" s="70"/>
      <c r="AW282" s="102"/>
      <c r="AX282" s="103"/>
    </row>
    <row r="283" spans="1:50" s="23" customFormat="1" ht="15.75" hidden="1" x14ac:dyDescent="0.25">
      <c r="A283" s="22"/>
      <c r="B283" s="22"/>
      <c r="C283" s="22"/>
      <c r="D283" s="22"/>
      <c r="E283" s="70"/>
      <c r="F283" s="24"/>
      <c r="G283" s="24"/>
      <c r="H283" s="42"/>
      <c r="I283" s="25" t="s">
        <v>512</v>
      </c>
      <c r="J283" s="25" t="s">
        <v>512</v>
      </c>
      <c r="K283" s="24"/>
      <c r="L283" s="24"/>
      <c r="M283" s="24"/>
      <c r="N283" s="24"/>
      <c r="O283" s="26"/>
      <c r="P283" s="26"/>
      <c r="Q283" s="26"/>
      <c r="R283" s="26"/>
      <c r="S283" s="95"/>
      <c r="T283" s="96"/>
      <c r="U283" s="96"/>
      <c r="V283" s="96"/>
      <c r="W283" s="96"/>
      <c r="X283" s="97"/>
      <c r="Y283" s="97"/>
      <c r="Z283" s="97"/>
      <c r="AA283" s="97"/>
      <c r="AB283" s="96"/>
      <c r="AC283" s="96"/>
      <c r="AD283" s="96"/>
      <c r="AE283" s="96"/>
      <c r="AF283" s="98"/>
      <c r="AG283" s="98"/>
      <c r="AH283" s="98"/>
      <c r="AI283" s="98"/>
      <c r="AJ283" s="99"/>
      <c r="AK283" s="99"/>
      <c r="AL283" s="100"/>
      <c r="AM283" s="96"/>
      <c r="AN283" s="96"/>
      <c r="AO283" s="96"/>
      <c r="AP283" s="96"/>
      <c r="AQ283" s="96"/>
      <c r="AR283" s="96"/>
      <c r="AS283" s="96"/>
      <c r="AT283" s="96"/>
      <c r="AU283" s="101"/>
      <c r="AV283" s="70"/>
      <c r="AW283" s="102"/>
      <c r="AX283" s="103"/>
    </row>
    <row r="284" spans="1:50" s="23" customFormat="1" ht="15.75" hidden="1" x14ac:dyDescent="0.25">
      <c r="A284" s="22"/>
      <c r="B284" s="22"/>
      <c r="C284" s="22"/>
      <c r="D284" s="22"/>
      <c r="E284" s="70"/>
      <c r="F284" s="24"/>
      <c r="G284" s="24"/>
      <c r="H284" s="42"/>
      <c r="I284" s="25" t="s">
        <v>512</v>
      </c>
      <c r="J284" s="25" t="s">
        <v>512</v>
      </c>
      <c r="K284" s="24"/>
      <c r="L284" s="24"/>
      <c r="M284" s="24"/>
      <c r="N284" s="24"/>
      <c r="O284" s="26"/>
      <c r="P284" s="26"/>
      <c r="Q284" s="26"/>
      <c r="R284" s="26"/>
      <c r="S284" s="95"/>
      <c r="T284" s="96"/>
      <c r="U284" s="96"/>
      <c r="V284" s="96"/>
      <c r="W284" s="96"/>
      <c r="X284" s="97"/>
      <c r="Y284" s="97"/>
      <c r="Z284" s="97"/>
      <c r="AA284" s="97"/>
      <c r="AB284" s="96"/>
      <c r="AC284" s="96"/>
      <c r="AD284" s="96"/>
      <c r="AE284" s="96"/>
      <c r="AF284" s="98"/>
      <c r="AG284" s="98"/>
      <c r="AH284" s="98"/>
      <c r="AI284" s="98"/>
      <c r="AJ284" s="99"/>
      <c r="AK284" s="99"/>
      <c r="AL284" s="100"/>
      <c r="AM284" s="96"/>
      <c r="AN284" s="96"/>
      <c r="AO284" s="96"/>
      <c r="AP284" s="96"/>
      <c r="AQ284" s="96"/>
      <c r="AR284" s="96"/>
      <c r="AS284" s="96"/>
      <c r="AT284" s="96"/>
      <c r="AU284" s="101"/>
      <c r="AV284" s="70"/>
      <c r="AW284" s="102"/>
      <c r="AX284" s="103"/>
    </row>
    <row r="285" spans="1:50" s="23" customFormat="1" ht="15.75" hidden="1" x14ac:dyDescent="0.25">
      <c r="A285" s="22"/>
      <c r="B285" s="22"/>
      <c r="C285" s="22"/>
      <c r="D285" s="22"/>
      <c r="E285" s="70"/>
      <c r="F285" s="24"/>
      <c r="G285" s="24"/>
      <c r="H285" s="42"/>
      <c r="I285" s="25" t="s">
        <v>512</v>
      </c>
      <c r="J285" s="25" t="s">
        <v>512</v>
      </c>
      <c r="K285" s="24"/>
      <c r="L285" s="24"/>
      <c r="M285" s="24"/>
      <c r="N285" s="24"/>
      <c r="O285" s="26"/>
      <c r="P285" s="26"/>
      <c r="Q285" s="26"/>
      <c r="R285" s="26"/>
      <c r="S285" s="95"/>
      <c r="T285" s="96"/>
      <c r="U285" s="96"/>
      <c r="V285" s="96"/>
      <c r="W285" s="96"/>
      <c r="X285" s="97"/>
      <c r="Y285" s="97"/>
      <c r="Z285" s="97"/>
      <c r="AA285" s="97"/>
      <c r="AB285" s="96"/>
      <c r="AC285" s="96"/>
      <c r="AD285" s="96"/>
      <c r="AE285" s="96"/>
      <c r="AF285" s="98"/>
      <c r="AG285" s="98"/>
      <c r="AH285" s="98"/>
      <c r="AI285" s="98"/>
      <c r="AJ285" s="99"/>
      <c r="AK285" s="99"/>
      <c r="AL285" s="100"/>
      <c r="AM285" s="96"/>
      <c r="AN285" s="96"/>
      <c r="AO285" s="96"/>
      <c r="AP285" s="96"/>
      <c r="AQ285" s="96"/>
      <c r="AR285" s="96"/>
      <c r="AS285" s="96"/>
      <c r="AT285" s="96"/>
      <c r="AU285" s="101"/>
      <c r="AV285" s="70"/>
      <c r="AW285" s="102"/>
      <c r="AX285" s="103"/>
    </row>
    <row r="286" spans="1:50" s="23" customFormat="1" ht="15.75" hidden="1" x14ac:dyDescent="0.25">
      <c r="A286" s="22"/>
      <c r="B286" s="22"/>
      <c r="C286" s="22"/>
      <c r="D286" s="22"/>
      <c r="E286" s="70"/>
      <c r="F286" s="24"/>
      <c r="G286" s="24"/>
      <c r="H286" s="42"/>
      <c r="I286" s="25" t="s">
        <v>512</v>
      </c>
      <c r="J286" s="25" t="s">
        <v>512</v>
      </c>
      <c r="K286" s="24"/>
      <c r="L286" s="24"/>
      <c r="M286" s="24"/>
      <c r="N286" s="24"/>
      <c r="O286" s="26"/>
      <c r="P286" s="26"/>
      <c r="Q286" s="26"/>
      <c r="R286" s="26"/>
      <c r="S286" s="95"/>
      <c r="T286" s="96"/>
      <c r="U286" s="96"/>
      <c r="V286" s="96"/>
      <c r="W286" s="96"/>
      <c r="X286" s="97"/>
      <c r="Y286" s="97"/>
      <c r="Z286" s="97"/>
      <c r="AA286" s="97"/>
      <c r="AB286" s="96"/>
      <c r="AC286" s="96"/>
      <c r="AD286" s="96"/>
      <c r="AE286" s="96"/>
      <c r="AF286" s="98"/>
      <c r="AG286" s="98"/>
      <c r="AH286" s="98"/>
      <c r="AI286" s="98"/>
      <c r="AJ286" s="99"/>
      <c r="AK286" s="99"/>
      <c r="AL286" s="100"/>
      <c r="AM286" s="96"/>
      <c r="AN286" s="96"/>
      <c r="AO286" s="96"/>
      <c r="AP286" s="96"/>
      <c r="AQ286" s="96"/>
      <c r="AR286" s="96"/>
      <c r="AS286" s="96"/>
      <c r="AT286" s="96"/>
      <c r="AU286" s="101"/>
      <c r="AV286" s="70"/>
      <c r="AW286" s="102"/>
      <c r="AX286" s="103"/>
    </row>
    <row r="287" spans="1:50" s="23" customFormat="1" ht="15.75" hidden="1" x14ac:dyDescent="0.25">
      <c r="A287" s="22"/>
      <c r="B287" s="22"/>
      <c r="C287" s="22"/>
      <c r="D287" s="22"/>
      <c r="E287" s="70"/>
      <c r="F287" s="24"/>
      <c r="G287" s="24"/>
      <c r="H287" s="42"/>
      <c r="I287" s="25" t="s">
        <v>512</v>
      </c>
      <c r="J287" s="25" t="s">
        <v>512</v>
      </c>
      <c r="K287" s="24"/>
      <c r="L287" s="24"/>
      <c r="M287" s="24"/>
      <c r="N287" s="24"/>
      <c r="O287" s="26"/>
      <c r="P287" s="26"/>
      <c r="Q287" s="26"/>
      <c r="R287" s="26"/>
      <c r="S287" s="95"/>
      <c r="T287" s="96"/>
      <c r="U287" s="96"/>
      <c r="V287" s="96"/>
      <c r="W287" s="96"/>
      <c r="X287" s="97"/>
      <c r="Y287" s="97"/>
      <c r="Z287" s="97"/>
      <c r="AA287" s="97"/>
      <c r="AB287" s="96"/>
      <c r="AC287" s="96"/>
      <c r="AD287" s="96"/>
      <c r="AE287" s="96"/>
      <c r="AF287" s="98"/>
      <c r="AG287" s="98"/>
      <c r="AH287" s="98"/>
      <c r="AI287" s="98"/>
      <c r="AJ287" s="99"/>
      <c r="AK287" s="99"/>
      <c r="AL287" s="100"/>
      <c r="AM287" s="96"/>
      <c r="AN287" s="96"/>
      <c r="AO287" s="96"/>
      <c r="AP287" s="96"/>
      <c r="AQ287" s="96"/>
      <c r="AR287" s="96"/>
      <c r="AS287" s="96"/>
      <c r="AT287" s="96"/>
      <c r="AU287" s="101"/>
      <c r="AV287" s="70"/>
      <c r="AW287" s="102"/>
      <c r="AX287" s="103"/>
    </row>
    <row r="288" spans="1:50" s="23" customFormat="1" ht="61.5" customHeight="1" x14ac:dyDescent="0.25">
      <c r="A288" s="22" t="s">
        <v>388</v>
      </c>
      <c r="B288" s="22" t="s">
        <v>389</v>
      </c>
      <c r="C288" s="22" t="s">
        <v>390</v>
      </c>
      <c r="D288" s="22" t="s">
        <v>391</v>
      </c>
      <c r="E288" s="70" t="s">
        <v>24</v>
      </c>
      <c r="F288" s="24">
        <v>23</v>
      </c>
      <c r="G288" s="24" t="s">
        <v>42</v>
      </c>
      <c r="H288" s="42" t="s">
        <v>145</v>
      </c>
      <c r="I288" s="25" t="s">
        <v>527</v>
      </c>
      <c r="J288" s="25" t="s">
        <v>217</v>
      </c>
      <c r="K288" s="24">
        <v>400</v>
      </c>
      <c r="L288" s="24">
        <v>160</v>
      </c>
      <c r="M288" s="24">
        <v>150</v>
      </c>
      <c r="N288" s="24">
        <v>140</v>
      </c>
      <c r="O288" s="26"/>
      <c r="P288" s="26"/>
      <c r="Q288" s="26"/>
      <c r="R288" s="26"/>
      <c r="S288" s="95" t="s">
        <v>42</v>
      </c>
      <c r="T288" s="96"/>
      <c r="U288" s="96"/>
      <c r="V288" s="96"/>
      <c r="W288" s="96"/>
      <c r="X288" s="97"/>
      <c r="Y288" s="97"/>
      <c r="Z288" s="97"/>
      <c r="AA288" s="97"/>
      <c r="AB288" s="96"/>
      <c r="AC288" s="96"/>
      <c r="AD288" s="96"/>
      <c r="AE288" s="96"/>
      <c r="AF288" s="98"/>
      <c r="AG288" s="98"/>
      <c r="AH288" s="98"/>
      <c r="AI288" s="98"/>
      <c r="AJ288" s="99">
        <v>10.78</v>
      </c>
      <c r="AK288" s="99"/>
      <c r="AL288" s="100" t="e">
        <v>#REF!</v>
      </c>
      <c r="AM288" s="96" t="e">
        <v>#REF!</v>
      </c>
      <c r="AN288" s="96" t="e">
        <v>#REF!</v>
      </c>
      <c r="AO288" s="96" t="e">
        <v>#REF!</v>
      </c>
      <c r="AP288" s="96" t="e">
        <v>#REF!</v>
      </c>
      <c r="AQ288" s="96" t="e">
        <v>#REF!</v>
      </c>
      <c r="AR288" s="96" t="e">
        <v>#REF!</v>
      </c>
      <c r="AS288" s="96" t="e">
        <v>#REF!</v>
      </c>
      <c r="AT288" s="96" t="e">
        <v>#REF!</v>
      </c>
      <c r="AU288" s="101"/>
      <c r="AV288" s="70" t="s">
        <v>24</v>
      </c>
      <c r="AW288" s="102"/>
      <c r="AX288" s="103">
        <v>100</v>
      </c>
    </row>
    <row r="289" spans="1:50" s="23" customFormat="1" ht="61.5" hidden="1" customHeight="1" x14ac:dyDescent="0.25">
      <c r="A289" s="22"/>
      <c r="B289" s="22"/>
      <c r="C289" s="22"/>
      <c r="D289" s="22"/>
      <c r="E289" s="70"/>
      <c r="F289" s="24"/>
      <c r="G289" s="24"/>
      <c r="H289" s="42"/>
      <c r="I289" s="25" t="s">
        <v>512</v>
      </c>
      <c r="J289" s="25" t="s">
        <v>512</v>
      </c>
      <c r="K289" s="24"/>
      <c r="L289" s="24"/>
      <c r="M289" s="24"/>
      <c r="N289" s="24"/>
      <c r="O289" s="26"/>
      <c r="P289" s="26"/>
      <c r="Q289" s="26"/>
      <c r="R289" s="26"/>
      <c r="S289" s="95"/>
      <c r="T289" s="96"/>
      <c r="U289" s="96"/>
      <c r="V289" s="96"/>
      <c r="W289" s="96"/>
      <c r="X289" s="97"/>
      <c r="Y289" s="97"/>
      <c r="Z289" s="97"/>
      <c r="AA289" s="97"/>
      <c r="AB289" s="96"/>
      <c r="AC289" s="96"/>
      <c r="AD289" s="96"/>
      <c r="AE289" s="96"/>
      <c r="AF289" s="98"/>
      <c r="AG289" s="98"/>
      <c r="AH289" s="98"/>
      <c r="AI289" s="98"/>
      <c r="AJ289" s="99"/>
      <c r="AK289" s="99"/>
      <c r="AL289" s="100"/>
      <c r="AM289" s="96"/>
      <c r="AN289" s="96"/>
      <c r="AO289" s="96"/>
      <c r="AP289" s="96"/>
      <c r="AQ289" s="96"/>
      <c r="AR289" s="96"/>
      <c r="AS289" s="96"/>
      <c r="AT289" s="96"/>
      <c r="AU289" s="101"/>
      <c r="AV289" s="70"/>
      <c r="AW289" s="102"/>
      <c r="AX289" s="103"/>
    </row>
    <row r="290" spans="1:50" s="23" customFormat="1" ht="61.5" hidden="1" customHeight="1" x14ac:dyDescent="0.25">
      <c r="A290" s="22"/>
      <c r="B290" s="22"/>
      <c r="C290" s="22"/>
      <c r="D290" s="22"/>
      <c r="E290" s="70"/>
      <c r="F290" s="24"/>
      <c r="G290" s="24"/>
      <c r="H290" s="42"/>
      <c r="I290" s="25" t="s">
        <v>512</v>
      </c>
      <c r="J290" s="25" t="s">
        <v>512</v>
      </c>
      <c r="K290" s="24"/>
      <c r="L290" s="24"/>
      <c r="M290" s="24"/>
      <c r="N290" s="24"/>
      <c r="O290" s="26"/>
      <c r="P290" s="26"/>
      <c r="Q290" s="26"/>
      <c r="R290" s="26"/>
      <c r="S290" s="95"/>
      <c r="T290" s="96"/>
      <c r="U290" s="96"/>
      <c r="V290" s="96"/>
      <c r="W290" s="96"/>
      <c r="X290" s="97"/>
      <c r="Y290" s="97"/>
      <c r="Z290" s="97"/>
      <c r="AA290" s="97"/>
      <c r="AB290" s="96"/>
      <c r="AC290" s="96"/>
      <c r="AD290" s="96"/>
      <c r="AE290" s="96"/>
      <c r="AF290" s="98"/>
      <c r="AG290" s="98"/>
      <c r="AH290" s="98"/>
      <c r="AI290" s="98"/>
      <c r="AJ290" s="99"/>
      <c r="AK290" s="99"/>
      <c r="AL290" s="100"/>
      <c r="AM290" s="96"/>
      <c r="AN290" s="96"/>
      <c r="AO290" s="96"/>
      <c r="AP290" s="96"/>
      <c r="AQ290" s="96"/>
      <c r="AR290" s="96"/>
      <c r="AS290" s="96"/>
      <c r="AT290" s="96"/>
      <c r="AU290" s="101"/>
      <c r="AV290" s="70"/>
      <c r="AW290" s="102"/>
      <c r="AX290" s="103"/>
    </row>
    <row r="291" spans="1:50" s="23" customFormat="1" ht="61.5" hidden="1" customHeight="1" x14ac:dyDescent="0.25">
      <c r="A291" s="22"/>
      <c r="B291" s="22"/>
      <c r="C291" s="22"/>
      <c r="D291" s="22"/>
      <c r="E291" s="70"/>
      <c r="F291" s="24"/>
      <c r="G291" s="24"/>
      <c r="H291" s="42"/>
      <c r="I291" s="25" t="s">
        <v>512</v>
      </c>
      <c r="J291" s="25" t="s">
        <v>512</v>
      </c>
      <c r="K291" s="24"/>
      <c r="L291" s="24"/>
      <c r="M291" s="24"/>
      <c r="N291" s="24"/>
      <c r="O291" s="26"/>
      <c r="P291" s="26"/>
      <c r="Q291" s="26"/>
      <c r="R291" s="26"/>
      <c r="S291" s="95"/>
      <c r="T291" s="96"/>
      <c r="U291" s="96"/>
      <c r="V291" s="96"/>
      <c r="W291" s="96"/>
      <c r="X291" s="97"/>
      <c r="Y291" s="97"/>
      <c r="Z291" s="97"/>
      <c r="AA291" s="97"/>
      <c r="AB291" s="96"/>
      <c r="AC291" s="96"/>
      <c r="AD291" s="96"/>
      <c r="AE291" s="96"/>
      <c r="AF291" s="98"/>
      <c r="AG291" s="98"/>
      <c r="AH291" s="98"/>
      <c r="AI291" s="98"/>
      <c r="AJ291" s="99"/>
      <c r="AK291" s="99"/>
      <c r="AL291" s="100"/>
      <c r="AM291" s="96"/>
      <c r="AN291" s="96"/>
      <c r="AO291" s="96"/>
      <c r="AP291" s="96"/>
      <c r="AQ291" s="96"/>
      <c r="AR291" s="96"/>
      <c r="AS291" s="96"/>
      <c r="AT291" s="96"/>
      <c r="AU291" s="101"/>
      <c r="AV291" s="70"/>
      <c r="AW291" s="102"/>
      <c r="AX291" s="103"/>
    </row>
    <row r="292" spans="1:50" s="23" customFormat="1" ht="61.5" hidden="1" customHeight="1" x14ac:dyDescent="0.25">
      <c r="A292" s="22"/>
      <c r="B292" s="22"/>
      <c r="C292" s="22"/>
      <c r="D292" s="22"/>
      <c r="E292" s="70"/>
      <c r="F292" s="24"/>
      <c r="G292" s="24"/>
      <c r="H292" s="42"/>
      <c r="I292" s="25" t="s">
        <v>512</v>
      </c>
      <c r="J292" s="25" t="s">
        <v>512</v>
      </c>
      <c r="K292" s="24"/>
      <c r="L292" s="24"/>
      <c r="M292" s="24"/>
      <c r="N292" s="24"/>
      <c r="O292" s="26"/>
      <c r="P292" s="26"/>
      <c r="Q292" s="26"/>
      <c r="R292" s="26"/>
      <c r="S292" s="95"/>
      <c r="T292" s="96"/>
      <c r="U292" s="96"/>
      <c r="V292" s="96"/>
      <c r="W292" s="96"/>
      <c r="X292" s="97"/>
      <c r="Y292" s="97"/>
      <c r="Z292" s="97"/>
      <c r="AA292" s="97"/>
      <c r="AB292" s="96"/>
      <c r="AC292" s="96"/>
      <c r="AD292" s="96"/>
      <c r="AE292" s="96"/>
      <c r="AF292" s="98"/>
      <c r="AG292" s="98"/>
      <c r="AH292" s="98"/>
      <c r="AI292" s="98"/>
      <c r="AJ292" s="99"/>
      <c r="AK292" s="99"/>
      <c r="AL292" s="100"/>
      <c r="AM292" s="96"/>
      <c r="AN292" s="96"/>
      <c r="AO292" s="96"/>
      <c r="AP292" s="96"/>
      <c r="AQ292" s="96"/>
      <c r="AR292" s="96"/>
      <c r="AS292" s="96"/>
      <c r="AT292" s="96"/>
      <c r="AU292" s="101"/>
      <c r="AV292" s="70"/>
      <c r="AW292" s="102"/>
      <c r="AX292" s="103"/>
    </row>
    <row r="293" spans="1:50" s="23" customFormat="1" ht="61.5" hidden="1" customHeight="1" x14ac:dyDescent="0.25">
      <c r="A293" s="22"/>
      <c r="B293" s="22"/>
      <c r="C293" s="22"/>
      <c r="D293" s="22"/>
      <c r="E293" s="70"/>
      <c r="F293" s="24"/>
      <c r="G293" s="24"/>
      <c r="H293" s="42"/>
      <c r="I293" s="25" t="s">
        <v>512</v>
      </c>
      <c r="J293" s="25" t="s">
        <v>512</v>
      </c>
      <c r="K293" s="24"/>
      <c r="L293" s="24"/>
      <c r="M293" s="24"/>
      <c r="N293" s="24"/>
      <c r="O293" s="26"/>
      <c r="P293" s="26"/>
      <c r="Q293" s="26"/>
      <c r="R293" s="26"/>
      <c r="S293" s="95"/>
      <c r="T293" s="96"/>
      <c r="U293" s="96"/>
      <c r="V293" s="96"/>
      <c r="W293" s="96"/>
      <c r="X293" s="97"/>
      <c r="Y293" s="97"/>
      <c r="Z293" s="97"/>
      <c r="AA293" s="97"/>
      <c r="AB293" s="96"/>
      <c r="AC293" s="96"/>
      <c r="AD293" s="96"/>
      <c r="AE293" s="96"/>
      <c r="AF293" s="98"/>
      <c r="AG293" s="98"/>
      <c r="AH293" s="98"/>
      <c r="AI293" s="98"/>
      <c r="AJ293" s="99"/>
      <c r="AK293" s="99"/>
      <c r="AL293" s="100"/>
      <c r="AM293" s="96"/>
      <c r="AN293" s="96"/>
      <c r="AO293" s="96"/>
      <c r="AP293" s="96"/>
      <c r="AQ293" s="96"/>
      <c r="AR293" s="96"/>
      <c r="AS293" s="96"/>
      <c r="AT293" s="96"/>
      <c r="AU293" s="101"/>
      <c r="AV293" s="70"/>
      <c r="AW293" s="102"/>
      <c r="AX293" s="103"/>
    </row>
    <row r="294" spans="1:50" s="23" customFormat="1" ht="61.5" hidden="1" customHeight="1" x14ac:dyDescent="0.25">
      <c r="A294" s="22"/>
      <c r="B294" s="22"/>
      <c r="C294" s="22"/>
      <c r="D294" s="22"/>
      <c r="E294" s="70"/>
      <c r="F294" s="24"/>
      <c r="G294" s="24"/>
      <c r="H294" s="42"/>
      <c r="I294" s="25" t="s">
        <v>512</v>
      </c>
      <c r="J294" s="25" t="s">
        <v>512</v>
      </c>
      <c r="K294" s="24"/>
      <c r="L294" s="24"/>
      <c r="M294" s="24"/>
      <c r="N294" s="24"/>
      <c r="O294" s="26"/>
      <c r="P294" s="26"/>
      <c r="Q294" s="26"/>
      <c r="R294" s="26"/>
      <c r="S294" s="95"/>
      <c r="T294" s="96"/>
      <c r="U294" s="96"/>
      <c r="V294" s="96"/>
      <c r="W294" s="96"/>
      <c r="X294" s="97"/>
      <c r="Y294" s="97"/>
      <c r="Z294" s="97"/>
      <c r="AA294" s="97"/>
      <c r="AB294" s="96"/>
      <c r="AC294" s="96"/>
      <c r="AD294" s="96"/>
      <c r="AE294" s="96"/>
      <c r="AF294" s="98"/>
      <c r="AG294" s="98"/>
      <c r="AH294" s="98"/>
      <c r="AI294" s="98"/>
      <c r="AJ294" s="99"/>
      <c r="AK294" s="99"/>
      <c r="AL294" s="100"/>
      <c r="AM294" s="96"/>
      <c r="AN294" s="96"/>
      <c r="AO294" s="96"/>
      <c r="AP294" s="96"/>
      <c r="AQ294" s="96"/>
      <c r="AR294" s="96"/>
      <c r="AS294" s="96"/>
      <c r="AT294" s="96"/>
      <c r="AU294" s="101"/>
      <c r="AV294" s="70"/>
      <c r="AW294" s="102"/>
      <c r="AX294" s="103"/>
    </row>
    <row r="295" spans="1:50" s="23" customFormat="1" ht="64.5" customHeight="1" x14ac:dyDescent="0.25">
      <c r="A295" s="22" t="s">
        <v>392</v>
      </c>
      <c r="B295" s="22" t="s">
        <v>393</v>
      </c>
      <c r="C295" s="22" t="s">
        <v>394</v>
      </c>
      <c r="D295" s="22" t="s">
        <v>395</v>
      </c>
      <c r="E295" s="70" t="s">
        <v>24</v>
      </c>
      <c r="F295" s="24">
        <v>36</v>
      </c>
      <c r="G295" s="24" t="s">
        <v>63</v>
      </c>
      <c r="H295" s="42" t="s">
        <v>146</v>
      </c>
      <c r="I295" s="25" t="s">
        <v>22</v>
      </c>
      <c r="J295" s="25" t="s">
        <v>218</v>
      </c>
      <c r="K295" s="24">
        <v>400</v>
      </c>
      <c r="L295" s="24">
        <v>200</v>
      </c>
      <c r="M295" s="24">
        <v>170</v>
      </c>
      <c r="N295" s="24">
        <v>150</v>
      </c>
      <c r="O295" s="26"/>
      <c r="P295" s="26"/>
      <c r="Q295" s="26"/>
      <c r="R295" s="26"/>
      <c r="S295" s="95" t="s">
        <v>63</v>
      </c>
      <c r="T295" s="96"/>
      <c r="U295" s="96"/>
      <c r="V295" s="96"/>
      <c r="W295" s="96"/>
      <c r="X295" s="97">
        <v>0</v>
      </c>
      <c r="Y295" s="97">
        <v>0</v>
      </c>
      <c r="Z295" s="97"/>
      <c r="AA295" s="97">
        <v>0</v>
      </c>
      <c r="AB295" s="96"/>
      <c r="AC295" s="96"/>
      <c r="AD295" s="96"/>
      <c r="AE295" s="96"/>
      <c r="AF295" s="98"/>
      <c r="AG295" s="98"/>
      <c r="AH295" s="98"/>
      <c r="AI295" s="98"/>
      <c r="AJ295" s="99">
        <v>10.78</v>
      </c>
      <c r="AK295" s="99"/>
      <c r="AL295" s="100" t="e">
        <v>#REF!</v>
      </c>
      <c r="AM295" s="96" t="e">
        <v>#REF!</v>
      </c>
      <c r="AN295" s="96" t="e">
        <v>#REF!</v>
      </c>
      <c r="AO295" s="96" t="e">
        <v>#REF!</v>
      </c>
      <c r="AP295" s="96" t="e">
        <v>#REF!</v>
      </c>
      <c r="AQ295" s="96" t="e">
        <v>#REF!</v>
      </c>
      <c r="AR295" s="96" t="e">
        <v>#REF!</v>
      </c>
      <c r="AS295" s="96" t="e">
        <v>#REF!</v>
      </c>
      <c r="AT295" s="96" t="e">
        <v>#REF!</v>
      </c>
      <c r="AU295" s="101"/>
      <c r="AV295" s="70" t="s">
        <v>24</v>
      </c>
      <c r="AW295" s="102"/>
      <c r="AX295" s="103">
        <v>120</v>
      </c>
    </row>
    <row r="296" spans="1:50" s="23" customFormat="1" ht="64.5" hidden="1" customHeight="1" x14ac:dyDescent="0.25">
      <c r="A296" s="22"/>
      <c r="B296" s="22"/>
      <c r="C296" s="22"/>
      <c r="D296" s="22"/>
      <c r="E296" s="70"/>
      <c r="F296" s="24"/>
      <c r="G296" s="24"/>
      <c r="H296" s="42"/>
      <c r="I296" s="25" t="s">
        <v>512</v>
      </c>
      <c r="J296" s="25" t="s">
        <v>512</v>
      </c>
      <c r="K296" s="24"/>
      <c r="L296" s="24"/>
      <c r="M296" s="24"/>
      <c r="N296" s="24"/>
      <c r="O296" s="26"/>
      <c r="P296" s="26"/>
      <c r="Q296" s="26"/>
      <c r="R296" s="26"/>
      <c r="S296" s="95"/>
      <c r="T296" s="96"/>
      <c r="U296" s="96"/>
      <c r="V296" s="96"/>
      <c r="W296" s="96"/>
      <c r="X296" s="97"/>
      <c r="Y296" s="97"/>
      <c r="Z296" s="97"/>
      <c r="AA296" s="97"/>
      <c r="AB296" s="96"/>
      <c r="AC296" s="96"/>
      <c r="AD296" s="96"/>
      <c r="AE296" s="96"/>
      <c r="AF296" s="98"/>
      <c r="AG296" s="98"/>
      <c r="AH296" s="98"/>
      <c r="AI296" s="98"/>
      <c r="AJ296" s="99"/>
      <c r="AK296" s="99"/>
      <c r="AL296" s="100"/>
      <c r="AM296" s="96"/>
      <c r="AN296" s="96"/>
      <c r="AO296" s="96"/>
      <c r="AP296" s="96"/>
      <c r="AQ296" s="96"/>
      <c r="AR296" s="96"/>
      <c r="AS296" s="96"/>
      <c r="AT296" s="96"/>
      <c r="AU296" s="101"/>
      <c r="AV296" s="70"/>
      <c r="AW296" s="102"/>
      <c r="AX296" s="103"/>
    </row>
    <row r="297" spans="1:50" s="23" customFormat="1" ht="64.5" hidden="1" customHeight="1" x14ac:dyDescent="0.25">
      <c r="A297" s="22"/>
      <c r="B297" s="22"/>
      <c r="C297" s="22"/>
      <c r="D297" s="22"/>
      <c r="E297" s="70"/>
      <c r="F297" s="24"/>
      <c r="G297" s="24"/>
      <c r="H297" s="42"/>
      <c r="I297" s="25" t="s">
        <v>512</v>
      </c>
      <c r="J297" s="25" t="s">
        <v>512</v>
      </c>
      <c r="K297" s="24"/>
      <c r="L297" s="24"/>
      <c r="M297" s="24"/>
      <c r="N297" s="24"/>
      <c r="O297" s="26"/>
      <c r="P297" s="26"/>
      <c r="Q297" s="26"/>
      <c r="R297" s="26"/>
      <c r="S297" s="95"/>
      <c r="T297" s="96"/>
      <c r="U297" s="96"/>
      <c r="V297" s="96"/>
      <c r="W297" s="96"/>
      <c r="X297" s="97"/>
      <c r="Y297" s="97"/>
      <c r="Z297" s="97"/>
      <c r="AA297" s="97"/>
      <c r="AB297" s="96"/>
      <c r="AC297" s="96"/>
      <c r="AD297" s="96"/>
      <c r="AE297" s="96"/>
      <c r="AF297" s="98"/>
      <c r="AG297" s="98"/>
      <c r="AH297" s="98"/>
      <c r="AI297" s="98"/>
      <c r="AJ297" s="99"/>
      <c r="AK297" s="99"/>
      <c r="AL297" s="100"/>
      <c r="AM297" s="96"/>
      <c r="AN297" s="96"/>
      <c r="AO297" s="96"/>
      <c r="AP297" s="96"/>
      <c r="AQ297" s="96"/>
      <c r="AR297" s="96"/>
      <c r="AS297" s="96"/>
      <c r="AT297" s="96"/>
      <c r="AU297" s="101"/>
      <c r="AV297" s="70"/>
      <c r="AW297" s="102"/>
      <c r="AX297" s="103"/>
    </row>
    <row r="298" spans="1:50" s="23" customFormat="1" ht="64.5" hidden="1" customHeight="1" x14ac:dyDescent="0.25">
      <c r="A298" s="22"/>
      <c r="B298" s="22"/>
      <c r="C298" s="22"/>
      <c r="D298" s="22"/>
      <c r="E298" s="70"/>
      <c r="F298" s="24"/>
      <c r="G298" s="24"/>
      <c r="H298" s="42"/>
      <c r="I298" s="25" t="s">
        <v>512</v>
      </c>
      <c r="J298" s="25" t="s">
        <v>512</v>
      </c>
      <c r="K298" s="24"/>
      <c r="L298" s="24"/>
      <c r="M298" s="24"/>
      <c r="N298" s="24"/>
      <c r="O298" s="26"/>
      <c r="P298" s="26"/>
      <c r="Q298" s="26"/>
      <c r="R298" s="26"/>
      <c r="S298" s="95"/>
      <c r="T298" s="96"/>
      <c r="U298" s="96"/>
      <c r="V298" s="96"/>
      <c r="W298" s="96"/>
      <c r="X298" s="97"/>
      <c r="Y298" s="97"/>
      <c r="Z298" s="97"/>
      <c r="AA298" s="97"/>
      <c r="AB298" s="96"/>
      <c r="AC298" s="96"/>
      <c r="AD298" s="96"/>
      <c r="AE298" s="96"/>
      <c r="AF298" s="98"/>
      <c r="AG298" s="98"/>
      <c r="AH298" s="98"/>
      <c r="AI298" s="98"/>
      <c r="AJ298" s="99"/>
      <c r="AK298" s="99"/>
      <c r="AL298" s="100"/>
      <c r="AM298" s="96"/>
      <c r="AN298" s="96"/>
      <c r="AO298" s="96"/>
      <c r="AP298" s="96"/>
      <c r="AQ298" s="96"/>
      <c r="AR298" s="96"/>
      <c r="AS298" s="96"/>
      <c r="AT298" s="96"/>
      <c r="AU298" s="101"/>
      <c r="AV298" s="70"/>
      <c r="AW298" s="102"/>
      <c r="AX298" s="103"/>
    </row>
    <row r="299" spans="1:50" s="23" customFormat="1" ht="64.5" hidden="1" customHeight="1" x14ac:dyDescent="0.25">
      <c r="A299" s="22"/>
      <c r="B299" s="22"/>
      <c r="C299" s="22"/>
      <c r="D299" s="22"/>
      <c r="E299" s="70"/>
      <c r="F299" s="24"/>
      <c r="G299" s="24"/>
      <c r="H299" s="42"/>
      <c r="I299" s="25" t="s">
        <v>512</v>
      </c>
      <c r="J299" s="25" t="s">
        <v>512</v>
      </c>
      <c r="K299" s="24"/>
      <c r="L299" s="24"/>
      <c r="M299" s="24"/>
      <c r="N299" s="24"/>
      <c r="O299" s="26"/>
      <c r="P299" s="26"/>
      <c r="Q299" s="26"/>
      <c r="R299" s="26"/>
      <c r="S299" s="95"/>
      <c r="T299" s="96"/>
      <c r="U299" s="96"/>
      <c r="V299" s="96"/>
      <c r="W299" s="96"/>
      <c r="X299" s="97"/>
      <c r="Y299" s="97"/>
      <c r="Z299" s="97"/>
      <c r="AA299" s="97"/>
      <c r="AB299" s="96"/>
      <c r="AC299" s="96"/>
      <c r="AD299" s="96"/>
      <c r="AE299" s="96"/>
      <c r="AF299" s="98"/>
      <c r="AG299" s="98"/>
      <c r="AH299" s="98"/>
      <c r="AI299" s="98"/>
      <c r="AJ299" s="99"/>
      <c r="AK299" s="99"/>
      <c r="AL299" s="100"/>
      <c r="AM299" s="96"/>
      <c r="AN299" s="96"/>
      <c r="AO299" s="96"/>
      <c r="AP299" s="96"/>
      <c r="AQ299" s="96"/>
      <c r="AR299" s="96"/>
      <c r="AS299" s="96"/>
      <c r="AT299" s="96"/>
      <c r="AU299" s="101"/>
      <c r="AV299" s="70"/>
      <c r="AW299" s="102"/>
      <c r="AX299" s="103"/>
    </row>
    <row r="300" spans="1:50" s="23" customFormat="1" ht="64.5" hidden="1" customHeight="1" x14ac:dyDescent="0.25">
      <c r="A300" s="22"/>
      <c r="B300" s="22"/>
      <c r="C300" s="22"/>
      <c r="D300" s="22"/>
      <c r="E300" s="70"/>
      <c r="F300" s="24"/>
      <c r="G300" s="24"/>
      <c r="H300" s="42"/>
      <c r="I300" s="25" t="s">
        <v>512</v>
      </c>
      <c r="J300" s="25" t="s">
        <v>512</v>
      </c>
      <c r="K300" s="24"/>
      <c r="L300" s="24"/>
      <c r="M300" s="24"/>
      <c r="N300" s="24"/>
      <c r="O300" s="26"/>
      <c r="P300" s="26"/>
      <c r="Q300" s="26"/>
      <c r="R300" s="26"/>
      <c r="S300" s="95"/>
      <c r="T300" s="96"/>
      <c r="U300" s="96"/>
      <c r="V300" s="96"/>
      <c r="W300" s="96"/>
      <c r="X300" s="97"/>
      <c r="Y300" s="97"/>
      <c r="Z300" s="97"/>
      <c r="AA300" s="97"/>
      <c r="AB300" s="96"/>
      <c r="AC300" s="96"/>
      <c r="AD300" s="96"/>
      <c r="AE300" s="96"/>
      <c r="AF300" s="98"/>
      <c r="AG300" s="98"/>
      <c r="AH300" s="98"/>
      <c r="AI300" s="98"/>
      <c r="AJ300" s="99"/>
      <c r="AK300" s="99"/>
      <c r="AL300" s="100"/>
      <c r="AM300" s="96"/>
      <c r="AN300" s="96"/>
      <c r="AO300" s="96"/>
      <c r="AP300" s="96"/>
      <c r="AQ300" s="96"/>
      <c r="AR300" s="96"/>
      <c r="AS300" s="96"/>
      <c r="AT300" s="96"/>
      <c r="AU300" s="101"/>
      <c r="AV300" s="70"/>
      <c r="AW300" s="102"/>
      <c r="AX300" s="103"/>
    </row>
    <row r="301" spans="1:50" s="23" customFormat="1" ht="64.5" hidden="1" customHeight="1" x14ac:dyDescent="0.25">
      <c r="A301" s="22"/>
      <c r="B301" s="22"/>
      <c r="C301" s="22"/>
      <c r="D301" s="22"/>
      <c r="E301" s="70"/>
      <c r="F301" s="24"/>
      <c r="G301" s="24"/>
      <c r="H301" s="42"/>
      <c r="I301" s="25" t="s">
        <v>512</v>
      </c>
      <c r="J301" s="25" t="s">
        <v>512</v>
      </c>
      <c r="K301" s="24"/>
      <c r="L301" s="24"/>
      <c r="M301" s="24"/>
      <c r="N301" s="24"/>
      <c r="O301" s="26"/>
      <c r="P301" s="26"/>
      <c r="Q301" s="26"/>
      <c r="R301" s="26"/>
      <c r="S301" s="95"/>
      <c r="T301" s="96"/>
      <c r="U301" s="96"/>
      <c r="V301" s="96"/>
      <c r="W301" s="96"/>
      <c r="X301" s="97"/>
      <c r="Y301" s="97"/>
      <c r="Z301" s="97"/>
      <c r="AA301" s="97"/>
      <c r="AB301" s="96"/>
      <c r="AC301" s="96"/>
      <c r="AD301" s="96"/>
      <c r="AE301" s="96"/>
      <c r="AF301" s="98"/>
      <c r="AG301" s="98"/>
      <c r="AH301" s="98"/>
      <c r="AI301" s="98"/>
      <c r="AJ301" s="99"/>
      <c r="AK301" s="99"/>
      <c r="AL301" s="100"/>
      <c r="AM301" s="96"/>
      <c r="AN301" s="96"/>
      <c r="AO301" s="96"/>
      <c r="AP301" s="96"/>
      <c r="AQ301" s="96"/>
      <c r="AR301" s="96"/>
      <c r="AS301" s="96"/>
      <c r="AT301" s="96"/>
      <c r="AU301" s="101"/>
      <c r="AV301" s="70"/>
      <c r="AW301" s="102"/>
      <c r="AX301" s="103"/>
    </row>
    <row r="302" spans="1:50" s="23" customFormat="1" ht="47.25" x14ac:dyDescent="0.25">
      <c r="A302" s="22" t="s">
        <v>396</v>
      </c>
      <c r="B302" s="22" t="s">
        <v>397</v>
      </c>
      <c r="C302" s="22" t="s">
        <v>398</v>
      </c>
      <c r="D302" s="22" t="s">
        <v>399</v>
      </c>
      <c r="E302" s="70" t="s">
        <v>24</v>
      </c>
      <c r="F302" s="24">
        <v>39</v>
      </c>
      <c r="G302" s="24" t="s">
        <v>66</v>
      </c>
      <c r="H302" s="42" t="s">
        <v>53</v>
      </c>
      <c r="I302" s="25" t="s">
        <v>22</v>
      </c>
      <c r="J302" s="25" t="s">
        <v>219</v>
      </c>
      <c r="K302" s="26">
        <v>400</v>
      </c>
      <c r="L302" s="24">
        <v>200</v>
      </c>
      <c r="M302" s="24">
        <v>170</v>
      </c>
      <c r="N302" s="24">
        <v>150</v>
      </c>
      <c r="O302" s="26"/>
      <c r="P302" s="26"/>
      <c r="Q302" s="26"/>
      <c r="R302" s="26"/>
      <c r="S302" s="95" t="s">
        <v>66</v>
      </c>
      <c r="T302" s="96"/>
      <c r="U302" s="96"/>
      <c r="V302" s="96"/>
      <c r="W302" s="96"/>
      <c r="X302" s="97">
        <v>0</v>
      </c>
      <c r="Y302" s="97"/>
      <c r="Z302" s="97"/>
      <c r="AA302" s="97"/>
      <c r="AB302" s="96"/>
      <c r="AC302" s="96"/>
      <c r="AD302" s="96"/>
      <c r="AE302" s="96"/>
      <c r="AF302" s="98"/>
      <c r="AG302" s="98"/>
      <c r="AH302" s="98"/>
      <c r="AI302" s="98"/>
      <c r="AJ302" s="99">
        <v>13.181944444444445</v>
      </c>
      <c r="AK302" s="99"/>
      <c r="AL302" s="100" t="e">
        <v>#REF!</v>
      </c>
      <c r="AM302" s="96" t="e">
        <v>#REF!</v>
      </c>
      <c r="AN302" s="96" t="e">
        <v>#REF!</v>
      </c>
      <c r="AO302" s="96" t="e">
        <v>#REF!</v>
      </c>
      <c r="AP302" s="96" t="e">
        <v>#REF!</v>
      </c>
      <c r="AQ302" s="96" t="e">
        <v>#REF!</v>
      </c>
      <c r="AR302" s="96" t="e">
        <v>#REF!</v>
      </c>
      <c r="AS302" s="96" t="e">
        <v>#REF!</v>
      </c>
      <c r="AT302" s="96" t="e">
        <v>#REF!</v>
      </c>
      <c r="AU302" s="101"/>
      <c r="AV302" s="70" t="s">
        <v>24</v>
      </c>
      <c r="AW302" s="102"/>
      <c r="AX302" s="103">
        <v>90</v>
      </c>
    </row>
    <row r="303" spans="1:50" s="23" customFormat="1" ht="15.75" hidden="1" x14ac:dyDescent="0.25">
      <c r="A303" s="22"/>
      <c r="B303" s="22"/>
      <c r="C303" s="22"/>
      <c r="D303" s="22"/>
      <c r="E303" s="70"/>
      <c r="F303" s="24"/>
      <c r="G303" s="24"/>
      <c r="H303" s="42"/>
      <c r="I303" s="25" t="s">
        <v>512</v>
      </c>
      <c r="J303" s="25" t="s">
        <v>512</v>
      </c>
      <c r="K303" s="26"/>
      <c r="L303" s="24"/>
      <c r="M303" s="24"/>
      <c r="N303" s="24"/>
      <c r="O303" s="26"/>
      <c r="P303" s="26"/>
      <c r="Q303" s="26"/>
      <c r="R303" s="26"/>
      <c r="S303" s="95"/>
      <c r="T303" s="96"/>
      <c r="U303" s="96"/>
      <c r="V303" s="96"/>
      <c r="W303" s="96"/>
      <c r="X303" s="97"/>
      <c r="Y303" s="97"/>
      <c r="Z303" s="97"/>
      <c r="AA303" s="97"/>
      <c r="AB303" s="96"/>
      <c r="AC303" s="96"/>
      <c r="AD303" s="96"/>
      <c r="AE303" s="96"/>
      <c r="AF303" s="98"/>
      <c r="AG303" s="98"/>
      <c r="AH303" s="98"/>
      <c r="AI303" s="98"/>
      <c r="AJ303" s="99"/>
      <c r="AK303" s="99"/>
      <c r="AL303" s="100"/>
      <c r="AM303" s="96"/>
      <c r="AN303" s="96"/>
      <c r="AO303" s="96"/>
      <c r="AP303" s="96"/>
      <c r="AQ303" s="96"/>
      <c r="AR303" s="96"/>
      <c r="AS303" s="96"/>
      <c r="AT303" s="96"/>
      <c r="AU303" s="101"/>
      <c r="AV303" s="70"/>
      <c r="AW303" s="102"/>
      <c r="AX303" s="103"/>
    </row>
    <row r="304" spans="1:50" s="23" customFormat="1" ht="15.75" hidden="1" x14ac:dyDescent="0.25">
      <c r="A304" s="22"/>
      <c r="B304" s="22"/>
      <c r="C304" s="22"/>
      <c r="D304" s="22"/>
      <c r="E304" s="70"/>
      <c r="F304" s="24"/>
      <c r="G304" s="24"/>
      <c r="H304" s="42"/>
      <c r="I304" s="25" t="s">
        <v>512</v>
      </c>
      <c r="J304" s="25" t="s">
        <v>512</v>
      </c>
      <c r="K304" s="26"/>
      <c r="L304" s="24"/>
      <c r="M304" s="24"/>
      <c r="N304" s="24"/>
      <c r="O304" s="26"/>
      <c r="P304" s="26"/>
      <c r="Q304" s="26"/>
      <c r="R304" s="26"/>
      <c r="S304" s="95"/>
      <c r="T304" s="96"/>
      <c r="U304" s="96"/>
      <c r="V304" s="96"/>
      <c r="W304" s="96"/>
      <c r="X304" s="97"/>
      <c r="Y304" s="97"/>
      <c r="Z304" s="97"/>
      <c r="AA304" s="97"/>
      <c r="AB304" s="96"/>
      <c r="AC304" s="96"/>
      <c r="AD304" s="96"/>
      <c r="AE304" s="96"/>
      <c r="AF304" s="98"/>
      <c r="AG304" s="98"/>
      <c r="AH304" s="98"/>
      <c r="AI304" s="98"/>
      <c r="AJ304" s="99"/>
      <c r="AK304" s="99"/>
      <c r="AL304" s="100"/>
      <c r="AM304" s="96"/>
      <c r="AN304" s="96"/>
      <c r="AO304" s="96"/>
      <c r="AP304" s="96"/>
      <c r="AQ304" s="96"/>
      <c r="AR304" s="96"/>
      <c r="AS304" s="96"/>
      <c r="AT304" s="96"/>
      <c r="AU304" s="101"/>
      <c r="AV304" s="70"/>
      <c r="AW304" s="102"/>
      <c r="AX304" s="103"/>
    </row>
    <row r="305" spans="1:50" s="23" customFormat="1" ht="15.75" hidden="1" x14ac:dyDescent="0.25">
      <c r="A305" s="22"/>
      <c r="B305" s="22"/>
      <c r="C305" s="22"/>
      <c r="D305" s="22"/>
      <c r="E305" s="70"/>
      <c r="F305" s="24"/>
      <c r="G305" s="24"/>
      <c r="H305" s="42"/>
      <c r="I305" s="25" t="s">
        <v>512</v>
      </c>
      <c r="J305" s="25" t="s">
        <v>512</v>
      </c>
      <c r="K305" s="26"/>
      <c r="L305" s="24"/>
      <c r="M305" s="24"/>
      <c r="N305" s="24"/>
      <c r="O305" s="26"/>
      <c r="P305" s="26"/>
      <c r="Q305" s="26"/>
      <c r="R305" s="26"/>
      <c r="S305" s="95"/>
      <c r="T305" s="96"/>
      <c r="U305" s="96"/>
      <c r="V305" s="96"/>
      <c r="W305" s="96"/>
      <c r="X305" s="97"/>
      <c r="Y305" s="97"/>
      <c r="Z305" s="97"/>
      <c r="AA305" s="97"/>
      <c r="AB305" s="96"/>
      <c r="AC305" s="96"/>
      <c r="AD305" s="96"/>
      <c r="AE305" s="96"/>
      <c r="AF305" s="98"/>
      <c r="AG305" s="98"/>
      <c r="AH305" s="98"/>
      <c r="AI305" s="98"/>
      <c r="AJ305" s="99"/>
      <c r="AK305" s="99"/>
      <c r="AL305" s="100"/>
      <c r="AM305" s="96"/>
      <c r="AN305" s="96"/>
      <c r="AO305" s="96"/>
      <c r="AP305" s="96"/>
      <c r="AQ305" s="96"/>
      <c r="AR305" s="96"/>
      <c r="AS305" s="96"/>
      <c r="AT305" s="96"/>
      <c r="AU305" s="101"/>
      <c r="AV305" s="70"/>
      <c r="AW305" s="102"/>
      <c r="AX305" s="103"/>
    </row>
    <row r="306" spans="1:50" s="23" customFormat="1" ht="15.75" hidden="1" x14ac:dyDescent="0.25">
      <c r="A306" s="22"/>
      <c r="B306" s="22"/>
      <c r="C306" s="22"/>
      <c r="D306" s="22"/>
      <c r="E306" s="70"/>
      <c r="F306" s="24"/>
      <c r="G306" s="24"/>
      <c r="H306" s="42"/>
      <c r="I306" s="25" t="s">
        <v>512</v>
      </c>
      <c r="J306" s="25" t="s">
        <v>512</v>
      </c>
      <c r="K306" s="26"/>
      <c r="L306" s="24"/>
      <c r="M306" s="24"/>
      <c r="N306" s="24"/>
      <c r="O306" s="26"/>
      <c r="P306" s="26"/>
      <c r="Q306" s="26"/>
      <c r="R306" s="26"/>
      <c r="S306" s="95"/>
      <c r="T306" s="96"/>
      <c r="U306" s="96"/>
      <c r="V306" s="96"/>
      <c r="W306" s="96"/>
      <c r="X306" s="97"/>
      <c r="Y306" s="97"/>
      <c r="Z306" s="97"/>
      <c r="AA306" s="97"/>
      <c r="AB306" s="96"/>
      <c r="AC306" s="96"/>
      <c r="AD306" s="96"/>
      <c r="AE306" s="96"/>
      <c r="AF306" s="98"/>
      <c r="AG306" s="98"/>
      <c r="AH306" s="98"/>
      <c r="AI306" s="98"/>
      <c r="AJ306" s="99"/>
      <c r="AK306" s="99"/>
      <c r="AL306" s="100"/>
      <c r="AM306" s="96"/>
      <c r="AN306" s="96"/>
      <c r="AO306" s="96"/>
      <c r="AP306" s="96"/>
      <c r="AQ306" s="96"/>
      <c r="AR306" s="96"/>
      <c r="AS306" s="96"/>
      <c r="AT306" s="96"/>
      <c r="AU306" s="101"/>
      <c r="AV306" s="70"/>
      <c r="AW306" s="102"/>
      <c r="AX306" s="103"/>
    </row>
    <row r="307" spans="1:50" s="23" customFormat="1" ht="15.75" hidden="1" x14ac:dyDescent="0.25">
      <c r="A307" s="22"/>
      <c r="B307" s="22"/>
      <c r="C307" s="22"/>
      <c r="D307" s="22"/>
      <c r="E307" s="70"/>
      <c r="F307" s="24"/>
      <c r="G307" s="24"/>
      <c r="H307" s="42"/>
      <c r="I307" s="25" t="s">
        <v>512</v>
      </c>
      <c r="J307" s="25" t="s">
        <v>512</v>
      </c>
      <c r="K307" s="26"/>
      <c r="L307" s="24"/>
      <c r="M307" s="24"/>
      <c r="N307" s="24"/>
      <c r="O307" s="26"/>
      <c r="P307" s="26"/>
      <c r="Q307" s="26"/>
      <c r="R307" s="26"/>
      <c r="S307" s="95"/>
      <c r="T307" s="96"/>
      <c r="U307" s="96"/>
      <c r="V307" s="96"/>
      <c r="W307" s="96"/>
      <c r="X307" s="97"/>
      <c r="Y307" s="97"/>
      <c r="Z307" s="97"/>
      <c r="AA307" s="97"/>
      <c r="AB307" s="96"/>
      <c r="AC307" s="96"/>
      <c r="AD307" s="96"/>
      <c r="AE307" s="96"/>
      <c r="AF307" s="98"/>
      <c r="AG307" s="98"/>
      <c r="AH307" s="98"/>
      <c r="AI307" s="98"/>
      <c r="AJ307" s="99"/>
      <c r="AK307" s="99"/>
      <c r="AL307" s="100"/>
      <c r="AM307" s="96"/>
      <c r="AN307" s="96"/>
      <c r="AO307" s="96"/>
      <c r="AP307" s="96"/>
      <c r="AQ307" s="96"/>
      <c r="AR307" s="96"/>
      <c r="AS307" s="96"/>
      <c r="AT307" s="96"/>
      <c r="AU307" s="101"/>
      <c r="AV307" s="70"/>
      <c r="AW307" s="102"/>
      <c r="AX307" s="103"/>
    </row>
    <row r="308" spans="1:50" s="23" customFormat="1" ht="15.75" hidden="1" x14ac:dyDescent="0.25">
      <c r="A308" s="22"/>
      <c r="B308" s="22"/>
      <c r="C308" s="22"/>
      <c r="D308" s="22"/>
      <c r="E308" s="70"/>
      <c r="F308" s="24"/>
      <c r="G308" s="24"/>
      <c r="H308" s="42"/>
      <c r="I308" s="25" t="s">
        <v>512</v>
      </c>
      <c r="J308" s="25" t="s">
        <v>512</v>
      </c>
      <c r="K308" s="26"/>
      <c r="L308" s="24"/>
      <c r="M308" s="24"/>
      <c r="N308" s="24"/>
      <c r="O308" s="26"/>
      <c r="P308" s="26"/>
      <c r="Q308" s="26"/>
      <c r="R308" s="26"/>
      <c r="S308" s="95"/>
      <c r="T308" s="96"/>
      <c r="U308" s="96"/>
      <c r="V308" s="96"/>
      <c r="W308" s="96"/>
      <c r="X308" s="97"/>
      <c r="Y308" s="97"/>
      <c r="Z308" s="97"/>
      <c r="AA308" s="97"/>
      <c r="AB308" s="96"/>
      <c r="AC308" s="96"/>
      <c r="AD308" s="96"/>
      <c r="AE308" s="96"/>
      <c r="AF308" s="98"/>
      <c r="AG308" s="98"/>
      <c r="AH308" s="98"/>
      <c r="AI308" s="98"/>
      <c r="AJ308" s="99"/>
      <c r="AK308" s="99"/>
      <c r="AL308" s="100"/>
      <c r="AM308" s="96"/>
      <c r="AN308" s="96"/>
      <c r="AO308" s="96"/>
      <c r="AP308" s="96"/>
      <c r="AQ308" s="96"/>
      <c r="AR308" s="96"/>
      <c r="AS308" s="96"/>
      <c r="AT308" s="96"/>
      <c r="AU308" s="101"/>
      <c r="AV308" s="70"/>
      <c r="AW308" s="102"/>
      <c r="AX308" s="103"/>
    </row>
    <row r="309" spans="1:50" s="23" customFormat="1" ht="57.75" customHeight="1" x14ac:dyDescent="0.25">
      <c r="A309" s="22" t="s">
        <v>400</v>
      </c>
      <c r="B309" s="22" t="s">
        <v>401</v>
      </c>
      <c r="C309" s="22" t="s">
        <v>402</v>
      </c>
      <c r="D309" s="22" t="s">
        <v>403</v>
      </c>
      <c r="E309" s="70" t="s">
        <v>24</v>
      </c>
      <c r="F309" s="24">
        <v>38</v>
      </c>
      <c r="G309" s="24" t="s">
        <v>65</v>
      </c>
      <c r="H309" s="42" t="s">
        <v>147</v>
      </c>
      <c r="I309" s="25" t="s">
        <v>22</v>
      </c>
      <c r="J309" s="25" t="s">
        <v>220</v>
      </c>
      <c r="K309" s="24">
        <v>700</v>
      </c>
      <c r="L309" s="24">
        <v>350</v>
      </c>
      <c r="M309" s="24">
        <v>300</v>
      </c>
      <c r="N309" s="24">
        <v>190</v>
      </c>
      <c r="O309" s="26"/>
      <c r="P309" s="26"/>
      <c r="Q309" s="26"/>
      <c r="R309" s="26"/>
      <c r="S309" s="95" t="s">
        <v>65</v>
      </c>
      <c r="T309" s="96"/>
      <c r="U309" s="96"/>
      <c r="V309" s="96"/>
      <c r="W309" s="96"/>
      <c r="X309" s="97"/>
      <c r="Y309" s="97"/>
      <c r="Z309" s="97"/>
      <c r="AA309" s="97"/>
      <c r="AB309" s="96"/>
      <c r="AC309" s="96"/>
      <c r="AD309" s="96"/>
      <c r="AE309" s="96"/>
      <c r="AF309" s="98"/>
      <c r="AG309" s="98"/>
      <c r="AH309" s="98"/>
      <c r="AI309" s="98"/>
      <c r="AJ309" s="99">
        <v>11.5</v>
      </c>
      <c r="AK309" s="99"/>
      <c r="AL309" s="100" t="e">
        <v>#REF!</v>
      </c>
      <c r="AM309" s="96" t="e">
        <v>#REF!</v>
      </c>
      <c r="AN309" s="96" t="e">
        <v>#REF!</v>
      </c>
      <c r="AO309" s="96" t="e">
        <v>#REF!</v>
      </c>
      <c r="AP309" s="96" t="e">
        <v>#REF!</v>
      </c>
      <c r="AQ309" s="96" t="e">
        <v>#REF!</v>
      </c>
      <c r="AR309" s="96" t="e">
        <v>#REF!</v>
      </c>
      <c r="AS309" s="96" t="e">
        <v>#REF!</v>
      </c>
      <c r="AT309" s="96" t="e">
        <v>#REF!</v>
      </c>
      <c r="AU309" s="101"/>
      <c r="AV309" s="70" t="s">
        <v>24</v>
      </c>
      <c r="AW309" s="102"/>
      <c r="AX309" s="103">
        <v>110</v>
      </c>
    </row>
    <row r="310" spans="1:50" s="23" customFormat="1" ht="57.75" hidden="1" customHeight="1" x14ac:dyDescent="0.25">
      <c r="A310" s="22"/>
      <c r="B310" s="22"/>
      <c r="C310" s="22"/>
      <c r="D310" s="22"/>
      <c r="E310" s="70"/>
      <c r="F310" s="24"/>
      <c r="G310" s="24"/>
      <c r="H310" s="42"/>
      <c r="I310" s="25" t="s">
        <v>512</v>
      </c>
      <c r="J310" s="25" t="s">
        <v>512</v>
      </c>
      <c r="K310" s="24"/>
      <c r="L310" s="24"/>
      <c r="M310" s="24"/>
      <c r="N310" s="24"/>
      <c r="O310" s="26"/>
      <c r="P310" s="26"/>
      <c r="Q310" s="26"/>
      <c r="R310" s="26"/>
      <c r="S310" s="95"/>
      <c r="T310" s="96"/>
      <c r="U310" s="96"/>
      <c r="V310" s="96"/>
      <c r="W310" s="96"/>
      <c r="X310" s="97"/>
      <c r="Y310" s="97"/>
      <c r="Z310" s="97"/>
      <c r="AA310" s="97"/>
      <c r="AB310" s="96"/>
      <c r="AC310" s="96"/>
      <c r="AD310" s="96"/>
      <c r="AE310" s="96"/>
      <c r="AF310" s="98"/>
      <c r="AG310" s="98"/>
      <c r="AH310" s="98"/>
      <c r="AI310" s="98"/>
      <c r="AJ310" s="99"/>
      <c r="AK310" s="99"/>
      <c r="AL310" s="100"/>
      <c r="AM310" s="96"/>
      <c r="AN310" s="96"/>
      <c r="AO310" s="96"/>
      <c r="AP310" s="96"/>
      <c r="AQ310" s="96"/>
      <c r="AR310" s="96"/>
      <c r="AS310" s="96"/>
      <c r="AT310" s="96"/>
      <c r="AU310" s="101"/>
      <c r="AV310" s="70"/>
      <c r="AW310" s="102"/>
      <c r="AX310" s="103"/>
    </row>
    <row r="311" spans="1:50" s="23" customFormat="1" ht="57.75" hidden="1" customHeight="1" x14ac:dyDescent="0.25">
      <c r="A311" s="22"/>
      <c r="B311" s="22"/>
      <c r="C311" s="22"/>
      <c r="D311" s="22"/>
      <c r="E311" s="70"/>
      <c r="F311" s="24"/>
      <c r="G311" s="24"/>
      <c r="H311" s="42"/>
      <c r="I311" s="25" t="s">
        <v>512</v>
      </c>
      <c r="J311" s="25" t="s">
        <v>512</v>
      </c>
      <c r="K311" s="24"/>
      <c r="L311" s="24"/>
      <c r="M311" s="24"/>
      <c r="N311" s="24"/>
      <c r="O311" s="26"/>
      <c r="P311" s="26"/>
      <c r="Q311" s="26"/>
      <c r="R311" s="26"/>
      <c r="S311" s="95"/>
      <c r="T311" s="96"/>
      <c r="U311" s="96"/>
      <c r="V311" s="96"/>
      <c r="W311" s="96"/>
      <c r="X311" s="97"/>
      <c r="Y311" s="97"/>
      <c r="Z311" s="97"/>
      <c r="AA311" s="97"/>
      <c r="AB311" s="96"/>
      <c r="AC311" s="96"/>
      <c r="AD311" s="96"/>
      <c r="AE311" s="96"/>
      <c r="AF311" s="98"/>
      <c r="AG311" s="98"/>
      <c r="AH311" s="98"/>
      <c r="AI311" s="98"/>
      <c r="AJ311" s="99"/>
      <c r="AK311" s="99"/>
      <c r="AL311" s="100"/>
      <c r="AM311" s="96"/>
      <c r="AN311" s="96"/>
      <c r="AO311" s="96"/>
      <c r="AP311" s="96"/>
      <c r="AQ311" s="96"/>
      <c r="AR311" s="96"/>
      <c r="AS311" s="96"/>
      <c r="AT311" s="96"/>
      <c r="AU311" s="101"/>
      <c r="AV311" s="70"/>
      <c r="AW311" s="102"/>
      <c r="AX311" s="103"/>
    </row>
    <row r="312" spans="1:50" s="23" customFormat="1" ht="57.75" hidden="1" customHeight="1" x14ac:dyDescent="0.25">
      <c r="A312" s="22"/>
      <c r="B312" s="22"/>
      <c r="C312" s="22"/>
      <c r="D312" s="22"/>
      <c r="E312" s="70"/>
      <c r="F312" s="24"/>
      <c r="G312" s="24"/>
      <c r="H312" s="42"/>
      <c r="I312" s="25" t="s">
        <v>512</v>
      </c>
      <c r="J312" s="25" t="s">
        <v>512</v>
      </c>
      <c r="K312" s="24"/>
      <c r="L312" s="24"/>
      <c r="M312" s="24"/>
      <c r="N312" s="24"/>
      <c r="O312" s="26"/>
      <c r="P312" s="26"/>
      <c r="Q312" s="26"/>
      <c r="R312" s="26"/>
      <c r="S312" s="95"/>
      <c r="T312" s="96"/>
      <c r="U312" s="96"/>
      <c r="V312" s="96"/>
      <c r="W312" s="96"/>
      <c r="X312" s="97"/>
      <c r="Y312" s="97"/>
      <c r="Z312" s="97"/>
      <c r="AA312" s="97"/>
      <c r="AB312" s="96"/>
      <c r="AC312" s="96"/>
      <c r="AD312" s="96"/>
      <c r="AE312" s="96"/>
      <c r="AF312" s="98"/>
      <c r="AG312" s="98"/>
      <c r="AH312" s="98"/>
      <c r="AI312" s="98"/>
      <c r="AJ312" s="99"/>
      <c r="AK312" s="99"/>
      <c r="AL312" s="100"/>
      <c r="AM312" s="96"/>
      <c r="AN312" s="96"/>
      <c r="AO312" s="96"/>
      <c r="AP312" s="96"/>
      <c r="AQ312" s="96"/>
      <c r="AR312" s="96"/>
      <c r="AS312" s="96"/>
      <c r="AT312" s="96"/>
      <c r="AU312" s="101"/>
      <c r="AV312" s="70"/>
      <c r="AW312" s="102"/>
      <c r="AX312" s="103"/>
    </row>
    <row r="313" spans="1:50" s="23" customFormat="1" ht="57.75" hidden="1" customHeight="1" x14ac:dyDescent="0.25">
      <c r="A313" s="22"/>
      <c r="B313" s="22"/>
      <c r="C313" s="22"/>
      <c r="D313" s="22"/>
      <c r="E313" s="70"/>
      <c r="F313" s="24"/>
      <c r="G313" s="24"/>
      <c r="H313" s="42"/>
      <c r="I313" s="25" t="s">
        <v>512</v>
      </c>
      <c r="J313" s="25" t="s">
        <v>512</v>
      </c>
      <c r="K313" s="24"/>
      <c r="L313" s="24"/>
      <c r="M313" s="24"/>
      <c r="N313" s="24"/>
      <c r="O313" s="26"/>
      <c r="P313" s="26"/>
      <c r="Q313" s="26"/>
      <c r="R313" s="26"/>
      <c r="S313" s="95"/>
      <c r="T313" s="96"/>
      <c r="U313" s="96"/>
      <c r="V313" s="96"/>
      <c r="W313" s="96"/>
      <c r="X313" s="97"/>
      <c r="Y313" s="97"/>
      <c r="Z313" s="97"/>
      <c r="AA313" s="97"/>
      <c r="AB313" s="96"/>
      <c r="AC313" s="96"/>
      <c r="AD313" s="96"/>
      <c r="AE313" s="96"/>
      <c r="AF313" s="98"/>
      <c r="AG313" s="98"/>
      <c r="AH313" s="98"/>
      <c r="AI313" s="98"/>
      <c r="AJ313" s="99"/>
      <c r="AK313" s="99"/>
      <c r="AL313" s="100"/>
      <c r="AM313" s="96"/>
      <c r="AN313" s="96"/>
      <c r="AO313" s="96"/>
      <c r="AP313" s="96"/>
      <c r="AQ313" s="96"/>
      <c r="AR313" s="96"/>
      <c r="AS313" s="96"/>
      <c r="AT313" s="96"/>
      <c r="AU313" s="101"/>
      <c r="AV313" s="70"/>
      <c r="AW313" s="102"/>
      <c r="AX313" s="103"/>
    </row>
    <row r="314" spans="1:50" s="23" customFormat="1" ht="57.75" hidden="1" customHeight="1" x14ac:dyDescent="0.25">
      <c r="A314" s="22"/>
      <c r="B314" s="22"/>
      <c r="C314" s="22"/>
      <c r="D314" s="22"/>
      <c r="E314" s="70"/>
      <c r="F314" s="24"/>
      <c r="G314" s="24"/>
      <c r="H314" s="42"/>
      <c r="I314" s="25" t="s">
        <v>512</v>
      </c>
      <c r="J314" s="25" t="s">
        <v>512</v>
      </c>
      <c r="K314" s="24"/>
      <c r="L314" s="24"/>
      <c r="M314" s="24"/>
      <c r="N314" s="24"/>
      <c r="O314" s="26"/>
      <c r="P314" s="26"/>
      <c r="Q314" s="26"/>
      <c r="R314" s="26"/>
      <c r="S314" s="95"/>
      <c r="T314" s="96"/>
      <c r="U314" s="96"/>
      <c r="V314" s="96"/>
      <c r="W314" s="96"/>
      <c r="X314" s="97"/>
      <c r="Y314" s="97"/>
      <c r="Z314" s="97"/>
      <c r="AA314" s="97"/>
      <c r="AB314" s="96"/>
      <c r="AC314" s="96"/>
      <c r="AD314" s="96"/>
      <c r="AE314" s="96"/>
      <c r="AF314" s="98"/>
      <c r="AG314" s="98"/>
      <c r="AH314" s="98"/>
      <c r="AI314" s="98"/>
      <c r="AJ314" s="99"/>
      <c r="AK314" s="99"/>
      <c r="AL314" s="100"/>
      <c r="AM314" s="96"/>
      <c r="AN314" s="96"/>
      <c r="AO314" s="96"/>
      <c r="AP314" s="96"/>
      <c r="AQ314" s="96"/>
      <c r="AR314" s="96"/>
      <c r="AS314" s="96"/>
      <c r="AT314" s="96"/>
      <c r="AU314" s="101"/>
      <c r="AV314" s="70"/>
      <c r="AW314" s="102"/>
      <c r="AX314" s="103"/>
    </row>
    <row r="315" spans="1:50" s="23" customFormat="1" ht="57.75" hidden="1" customHeight="1" x14ac:dyDescent="0.25">
      <c r="A315" s="22"/>
      <c r="B315" s="22"/>
      <c r="C315" s="22"/>
      <c r="D315" s="22"/>
      <c r="E315" s="70"/>
      <c r="F315" s="24"/>
      <c r="G315" s="24"/>
      <c r="H315" s="42"/>
      <c r="I315" s="25" t="s">
        <v>512</v>
      </c>
      <c r="J315" s="25" t="s">
        <v>512</v>
      </c>
      <c r="K315" s="24"/>
      <c r="L315" s="24"/>
      <c r="M315" s="24"/>
      <c r="N315" s="24"/>
      <c r="O315" s="26"/>
      <c r="P315" s="26"/>
      <c r="Q315" s="26"/>
      <c r="R315" s="26"/>
      <c r="S315" s="95"/>
      <c r="T315" s="96"/>
      <c r="U315" s="96"/>
      <c r="V315" s="96"/>
      <c r="W315" s="96"/>
      <c r="X315" s="97"/>
      <c r="Y315" s="97"/>
      <c r="Z315" s="97"/>
      <c r="AA315" s="97"/>
      <c r="AB315" s="96"/>
      <c r="AC315" s="96"/>
      <c r="AD315" s="96"/>
      <c r="AE315" s="96"/>
      <c r="AF315" s="98"/>
      <c r="AG315" s="98"/>
      <c r="AH315" s="98"/>
      <c r="AI315" s="98"/>
      <c r="AJ315" s="99"/>
      <c r="AK315" s="99"/>
      <c r="AL315" s="100"/>
      <c r="AM315" s="96"/>
      <c r="AN315" s="96"/>
      <c r="AO315" s="96"/>
      <c r="AP315" s="96"/>
      <c r="AQ315" s="96"/>
      <c r="AR315" s="96"/>
      <c r="AS315" s="96"/>
      <c r="AT315" s="96"/>
      <c r="AU315" s="101"/>
      <c r="AV315" s="70"/>
      <c r="AW315" s="102"/>
      <c r="AX315" s="103"/>
    </row>
    <row r="316" spans="1:50" s="23" customFormat="1" ht="54.75" customHeight="1" x14ac:dyDescent="0.25">
      <c r="A316" s="22" t="s">
        <v>404</v>
      </c>
      <c r="B316" s="22" t="s">
        <v>405</v>
      </c>
      <c r="C316" s="22" t="s">
        <v>406</v>
      </c>
      <c r="D316" s="22" t="s">
        <v>407</v>
      </c>
      <c r="E316" s="70" t="s">
        <v>24</v>
      </c>
      <c r="F316" s="24">
        <v>25</v>
      </c>
      <c r="G316" s="24" t="s">
        <v>47</v>
      </c>
      <c r="H316" s="42" t="s">
        <v>148</v>
      </c>
      <c r="I316" s="25" t="s">
        <v>22</v>
      </c>
      <c r="J316" s="25" t="s">
        <v>44</v>
      </c>
      <c r="K316" s="24">
        <v>520</v>
      </c>
      <c r="L316" s="24">
        <v>260</v>
      </c>
      <c r="M316" s="24">
        <v>200</v>
      </c>
      <c r="N316" s="24">
        <v>160</v>
      </c>
      <c r="O316" s="26"/>
      <c r="P316" s="26"/>
      <c r="Q316" s="26"/>
      <c r="R316" s="26"/>
      <c r="S316" s="95" t="s">
        <v>47</v>
      </c>
      <c r="T316" s="96"/>
      <c r="U316" s="96"/>
      <c r="V316" s="96"/>
      <c r="W316" s="96"/>
      <c r="X316" s="97"/>
      <c r="Y316" s="97"/>
      <c r="Z316" s="97"/>
      <c r="AA316" s="97"/>
      <c r="AB316" s="96"/>
      <c r="AC316" s="96"/>
      <c r="AD316" s="96"/>
      <c r="AE316" s="96"/>
      <c r="AF316" s="98"/>
      <c r="AG316" s="98"/>
      <c r="AH316" s="98"/>
      <c r="AI316" s="98"/>
      <c r="AJ316" s="99">
        <v>9.6326923076923077</v>
      </c>
      <c r="AK316" s="99"/>
      <c r="AL316" s="100" t="e">
        <v>#REF!</v>
      </c>
      <c r="AM316" s="96" t="e">
        <v>#REF!</v>
      </c>
      <c r="AN316" s="96" t="e">
        <v>#REF!</v>
      </c>
      <c r="AO316" s="96" t="e">
        <v>#REF!</v>
      </c>
      <c r="AP316" s="96" t="e">
        <v>#REF!</v>
      </c>
      <c r="AQ316" s="96" t="e">
        <v>#REF!</v>
      </c>
      <c r="AR316" s="96" t="e">
        <v>#REF!</v>
      </c>
      <c r="AS316" s="96" t="e">
        <v>#REF!</v>
      </c>
      <c r="AT316" s="96" t="e">
        <v>#REF!</v>
      </c>
      <c r="AU316" s="101"/>
      <c r="AV316" s="70" t="s">
        <v>24</v>
      </c>
      <c r="AW316" s="102"/>
      <c r="AX316" s="103">
        <v>80</v>
      </c>
    </row>
    <row r="317" spans="1:50" s="23" customFormat="1" ht="54.75" hidden="1" customHeight="1" x14ac:dyDescent="0.25">
      <c r="A317" s="22"/>
      <c r="B317" s="22"/>
      <c r="C317" s="22"/>
      <c r="D317" s="22"/>
      <c r="E317" s="70"/>
      <c r="F317" s="24"/>
      <c r="G317" s="24"/>
      <c r="H317" s="42"/>
      <c r="I317" s="25" t="s">
        <v>512</v>
      </c>
      <c r="J317" s="25" t="s">
        <v>512</v>
      </c>
      <c r="K317" s="24"/>
      <c r="L317" s="24"/>
      <c r="M317" s="24"/>
      <c r="N317" s="24"/>
      <c r="O317" s="26"/>
      <c r="P317" s="26"/>
      <c r="Q317" s="26"/>
      <c r="R317" s="26"/>
      <c r="S317" s="95"/>
      <c r="T317" s="96"/>
      <c r="U317" s="96"/>
      <c r="V317" s="96"/>
      <c r="W317" s="96"/>
      <c r="X317" s="97"/>
      <c r="Y317" s="97"/>
      <c r="Z317" s="97"/>
      <c r="AA317" s="97"/>
      <c r="AB317" s="96"/>
      <c r="AC317" s="96"/>
      <c r="AD317" s="96"/>
      <c r="AE317" s="96"/>
      <c r="AF317" s="98"/>
      <c r="AG317" s="98"/>
      <c r="AH317" s="98"/>
      <c r="AI317" s="98"/>
      <c r="AJ317" s="99"/>
      <c r="AK317" s="99"/>
      <c r="AL317" s="100"/>
      <c r="AM317" s="96"/>
      <c r="AN317" s="96"/>
      <c r="AO317" s="96"/>
      <c r="AP317" s="96"/>
      <c r="AQ317" s="96"/>
      <c r="AR317" s="96"/>
      <c r="AS317" s="96"/>
      <c r="AT317" s="96"/>
      <c r="AU317" s="101"/>
      <c r="AV317" s="70"/>
      <c r="AW317" s="102"/>
      <c r="AX317" s="103"/>
    </row>
    <row r="318" spans="1:50" s="23" customFormat="1" ht="54.75" hidden="1" customHeight="1" x14ac:dyDescent="0.25">
      <c r="A318" s="22"/>
      <c r="B318" s="22"/>
      <c r="C318" s="22"/>
      <c r="D318" s="22"/>
      <c r="E318" s="70"/>
      <c r="F318" s="24"/>
      <c r="G318" s="24"/>
      <c r="H318" s="42"/>
      <c r="I318" s="25" t="s">
        <v>512</v>
      </c>
      <c r="J318" s="25" t="s">
        <v>512</v>
      </c>
      <c r="K318" s="24"/>
      <c r="L318" s="24"/>
      <c r="M318" s="24"/>
      <c r="N318" s="24"/>
      <c r="O318" s="26"/>
      <c r="P318" s="26"/>
      <c r="Q318" s="26"/>
      <c r="R318" s="26"/>
      <c r="S318" s="95"/>
      <c r="T318" s="96"/>
      <c r="U318" s="96"/>
      <c r="V318" s="96"/>
      <c r="W318" s="96"/>
      <c r="X318" s="97"/>
      <c r="Y318" s="97"/>
      <c r="Z318" s="97"/>
      <c r="AA318" s="97"/>
      <c r="AB318" s="96"/>
      <c r="AC318" s="96"/>
      <c r="AD318" s="96"/>
      <c r="AE318" s="96"/>
      <c r="AF318" s="98"/>
      <c r="AG318" s="98"/>
      <c r="AH318" s="98"/>
      <c r="AI318" s="98"/>
      <c r="AJ318" s="99"/>
      <c r="AK318" s="99"/>
      <c r="AL318" s="100"/>
      <c r="AM318" s="96"/>
      <c r="AN318" s="96"/>
      <c r="AO318" s="96"/>
      <c r="AP318" s="96"/>
      <c r="AQ318" s="96"/>
      <c r="AR318" s="96"/>
      <c r="AS318" s="96"/>
      <c r="AT318" s="96"/>
      <c r="AU318" s="101"/>
      <c r="AV318" s="70"/>
      <c r="AW318" s="102"/>
      <c r="AX318" s="103"/>
    </row>
    <row r="319" spans="1:50" s="23" customFormat="1" ht="54.75" hidden="1" customHeight="1" x14ac:dyDescent="0.25">
      <c r="A319" s="22"/>
      <c r="B319" s="22"/>
      <c r="C319" s="22"/>
      <c r="D319" s="22"/>
      <c r="E319" s="70"/>
      <c r="F319" s="24"/>
      <c r="G319" s="24"/>
      <c r="H319" s="42"/>
      <c r="I319" s="25" t="s">
        <v>512</v>
      </c>
      <c r="J319" s="25" t="s">
        <v>512</v>
      </c>
      <c r="K319" s="24"/>
      <c r="L319" s="24"/>
      <c r="M319" s="24"/>
      <c r="N319" s="24"/>
      <c r="O319" s="26"/>
      <c r="P319" s="26"/>
      <c r="Q319" s="26"/>
      <c r="R319" s="26"/>
      <c r="S319" s="95"/>
      <c r="T319" s="96"/>
      <c r="U319" s="96"/>
      <c r="V319" s="96"/>
      <c r="W319" s="96"/>
      <c r="X319" s="97"/>
      <c r="Y319" s="97"/>
      <c r="Z319" s="97"/>
      <c r="AA319" s="97"/>
      <c r="AB319" s="96"/>
      <c r="AC319" s="96"/>
      <c r="AD319" s="96"/>
      <c r="AE319" s="96"/>
      <c r="AF319" s="98"/>
      <c r="AG319" s="98"/>
      <c r="AH319" s="98"/>
      <c r="AI319" s="98"/>
      <c r="AJ319" s="99"/>
      <c r="AK319" s="99"/>
      <c r="AL319" s="100"/>
      <c r="AM319" s="96"/>
      <c r="AN319" s="96"/>
      <c r="AO319" s="96"/>
      <c r="AP319" s="96"/>
      <c r="AQ319" s="96"/>
      <c r="AR319" s="96"/>
      <c r="AS319" s="96"/>
      <c r="AT319" s="96"/>
      <c r="AU319" s="101"/>
      <c r="AV319" s="70"/>
      <c r="AW319" s="102"/>
      <c r="AX319" s="103"/>
    </row>
    <row r="320" spans="1:50" s="23" customFormat="1" ht="54.75" hidden="1" customHeight="1" x14ac:dyDescent="0.25">
      <c r="A320" s="22"/>
      <c r="B320" s="22"/>
      <c r="C320" s="22"/>
      <c r="D320" s="22"/>
      <c r="E320" s="70"/>
      <c r="F320" s="24"/>
      <c r="G320" s="24"/>
      <c r="H320" s="42"/>
      <c r="I320" s="25" t="s">
        <v>512</v>
      </c>
      <c r="J320" s="25" t="s">
        <v>512</v>
      </c>
      <c r="K320" s="24"/>
      <c r="L320" s="24"/>
      <c r="M320" s="24"/>
      <c r="N320" s="24"/>
      <c r="O320" s="26"/>
      <c r="P320" s="26"/>
      <c r="Q320" s="26"/>
      <c r="R320" s="26"/>
      <c r="S320" s="95"/>
      <c r="T320" s="96"/>
      <c r="U320" s="96"/>
      <c r="V320" s="96"/>
      <c r="W320" s="96"/>
      <c r="X320" s="97"/>
      <c r="Y320" s="97"/>
      <c r="Z320" s="97"/>
      <c r="AA320" s="97"/>
      <c r="AB320" s="96"/>
      <c r="AC320" s="96"/>
      <c r="AD320" s="96"/>
      <c r="AE320" s="96"/>
      <c r="AF320" s="98"/>
      <c r="AG320" s="98"/>
      <c r="AH320" s="98"/>
      <c r="AI320" s="98"/>
      <c r="AJ320" s="99"/>
      <c r="AK320" s="99"/>
      <c r="AL320" s="100"/>
      <c r="AM320" s="96"/>
      <c r="AN320" s="96"/>
      <c r="AO320" s="96"/>
      <c r="AP320" s="96"/>
      <c r="AQ320" s="96"/>
      <c r="AR320" s="96"/>
      <c r="AS320" s="96"/>
      <c r="AT320" s="96"/>
      <c r="AU320" s="101"/>
      <c r="AV320" s="70"/>
      <c r="AW320" s="102"/>
      <c r="AX320" s="103"/>
    </row>
    <row r="321" spans="1:50" s="23" customFormat="1" ht="54.75" hidden="1" customHeight="1" x14ac:dyDescent="0.25">
      <c r="A321" s="22"/>
      <c r="B321" s="22"/>
      <c r="C321" s="22"/>
      <c r="D321" s="22"/>
      <c r="E321" s="70"/>
      <c r="F321" s="24"/>
      <c r="G321" s="24"/>
      <c r="H321" s="42"/>
      <c r="I321" s="25" t="s">
        <v>512</v>
      </c>
      <c r="J321" s="25" t="s">
        <v>512</v>
      </c>
      <c r="K321" s="24"/>
      <c r="L321" s="24"/>
      <c r="M321" s="24"/>
      <c r="N321" s="24"/>
      <c r="O321" s="26"/>
      <c r="P321" s="26"/>
      <c r="Q321" s="26"/>
      <c r="R321" s="26"/>
      <c r="S321" s="95"/>
      <c r="T321" s="96"/>
      <c r="U321" s="96"/>
      <c r="V321" s="96"/>
      <c r="W321" s="96"/>
      <c r="X321" s="97"/>
      <c r="Y321" s="97"/>
      <c r="Z321" s="97"/>
      <c r="AA321" s="97"/>
      <c r="AB321" s="96"/>
      <c r="AC321" s="96"/>
      <c r="AD321" s="96"/>
      <c r="AE321" s="96"/>
      <c r="AF321" s="98"/>
      <c r="AG321" s="98"/>
      <c r="AH321" s="98"/>
      <c r="AI321" s="98"/>
      <c r="AJ321" s="99"/>
      <c r="AK321" s="99"/>
      <c r="AL321" s="100"/>
      <c r="AM321" s="96"/>
      <c r="AN321" s="96"/>
      <c r="AO321" s="96"/>
      <c r="AP321" s="96"/>
      <c r="AQ321" s="96"/>
      <c r="AR321" s="96"/>
      <c r="AS321" s="96"/>
      <c r="AT321" s="96"/>
      <c r="AU321" s="101"/>
      <c r="AV321" s="70"/>
      <c r="AW321" s="102"/>
      <c r="AX321" s="103"/>
    </row>
    <row r="322" spans="1:50" s="23" customFormat="1" ht="54.75" hidden="1" customHeight="1" x14ac:dyDescent="0.25">
      <c r="A322" s="22"/>
      <c r="B322" s="22"/>
      <c r="C322" s="22"/>
      <c r="D322" s="22"/>
      <c r="E322" s="70"/>
      <c r="F322" s="24"/>
      <c r="G322" s="24"/>
      <c r="H322" s="42"/>
      <c r="I322" s="25" t="s">
        <v>512</v>
      </c>
      <c r="J322" s="25" t="s">
        <v>512</v>
      </c>
      <c r="K322" s="24"/>
      <c r="L322" s="24"/>
      <c r="M322" s="24"/>
      <c r="N322" s="24"/>
      <c r="O322" s="26"/>
      <c r="P322" s="26"/>
      <c r="Q322" s="26"/>
      <c r="R322" s="26"/>
      <c r="S322" s="95"/>
      <c r="T322" s="96"/>
      <c r="U322" s="96"/>
      <c r="V322" s="96"/>
      <c r="W322" s="96"/>
      <c r="X322" s="97"/>
      <c r="Y322" s="97"/>
      <c r="Z322" s="97"/>
      <c r="AA322" s="97"/>
      <c r="AB322" s="96"/>
      <c r="AC322" s="96"/>
      <c r="AD322" s="96"/>
      <c r="AE322" s="96"/>
      <c r="AF322" s="98"/>
      <c r="AG322" s="98"/>
      <c r="AH322" s="98"/>
      <c r="AI322" s="98"/>
      <c r="AJ322" s="99"/>
      <c r="AK322" s="99"/>
      <c r="AL322" s="100"/>
      <c r="AM322" s="96"/>
      <c r="AN322" s="96"/>
      <c r="AO322" s="96"/>
      <c r="AP322" s="96"/>
      <c r="AQ322" s="96"/>
      <c r="AR322" s="96"/>
      <c r="AS322" s="96"/>
      <c r="AT322" s="96"/>
      <c r="AU322" s="101"/>
      <c r="AV322" s="70"/>
      <c r="AW322" s="102"/>
      <c r="AX322" s="103"/>
    </row>
    <row r="323" spans="1:50" s="23" customFormat="1" ht="54.75" customHeight="1" x14ac:dyDescent="0.25">
      <c r="A323" s="22" t="s">
        <v>408</v>
      </c>
      <c r="B323" s="22" t="s">
        <v>409</v>
      </c>
      <c r="C323" s="22" t="s">
        <v>410</v>
      </c>
      <c r="D323" s="22" t="s">
        <v>411</v>
      </c>
      <c r="E323" s="70" t="s">
        <v>24</v>
      </c>
      <c r="F323" s="24"/>
      <c r="G323" s="24" t="s">
        <v>45</v>
      </c>
      <c r="H323" s="42" t="s">
        <v>43</v>
      </c>
      <c r="I323" s="25" t="s">
        <v>22</v>
      </c>
      <c r="J323" s="25" t="s">
        <v>41</v>
      </c>
      <c r="K323" s="24">
        <v>520</v>
      </c>
      <c r="L323" s="24">
        <v>260</v>
      </c>
      <c r="M323" s="24">
        <v>240</v>
      </c>
      <c r="N323" s="24">
        <v>200</v>
      </c>
      <c r="O323" s="26"/>
      <c r="P323" s="26"/>
      <c r="Q323" s="26"/>
      <c r="R323" s="26"/>
      <c r="S323" s="95" t="s">
        <v>45</v>
      </c>
      <c r="T323" s="96"/>
      <c r="U323" s="96"/>
      <c r="V323" s="96"/>
      <c r="W323" s="96"/>
      <c r="X323" s="97"/>
      <c r="Y323" s="97"/>
      <c r="Z323" s="97"/>
      <c r="AA323" s="97"/>
      <c r="AB323" s="96"/>
      <c r="AC323" s="96"/>
      <c r="AD323" s="96"/>
      <c r="AE323" s="96"/>
      <c r="AF323" s="98"/>
      <c r="AG323" s="98"/>
      <c r="AH323" s="98"/>
      <c r="AI323" s="98"/>
      <c r="AJ323" s="99">
        <v>12.589423076923076</v>
      </c>
      <c r="AK323" s="99"/>
      <c r="AL323" s="100" t="e">
        <v>#REF!</v>
      </c>
      <c r="AM323" s="96" t="e">
        <v>#REF!</v>
      </c>
      <c r="AN323" s="96" t="e">
        <v>#REF!</v>
      </c>
      <c r="AO323" s="96" t="e">
        <v>#REF!</v>
      </c>
      <c r="AP323" s="96" t="e">
        <v>#REF!</v>
      </c>
      <c r="AQ323" s="96" t="e">
        <v>#REF!</v>
      </c>
      <c r="AR323" s="96" t="e">
        <v>#REF!</v>
      </c>
      <c r="AS323" s="96" t="e">
        <v>#REF!</v>
      </c>
      <c r="AT323" s="96" t="e">
        <v>#REF!</v>
      </c>
      <c r="AU323" s="101"/>
      <c r="AV323" s="70" t="s">
        <v>24</v>
      </c>
      <c r="AW323" s="102"/>
      <c r="AX323" s="103">
        <v>90</v>
      </c>
    </row>
    <row r="324" spans="1:50" s="23" customFormat="1" ht="54.75" hidden="1" customHeight="1" x14ac:dyDescent="0.25">
      <c r="A324" s="22"/>
      <c r="B324" s="22"/>
      <c r="C324" s="22"/>
      <c r="D324" s="22"/>
      <c r="E324" s="70"/>
      <c r="F324" s="24"/>
      <c r="G324" s="24"/>
      <c r="H324" s="42"/>
      <c r="I324" s="25" t="s">
        <v>512</v>
      </c>
      <c r="J324" s="25" t="s">
        <v>512</v>
      </c>
      <c r="K324" s="24"/>
      <c r="L324" s="24"/>
      <c r="M324" s="24"/>
      <c r="N324" s="24"/>
      <c r="O324" s="26"/>
      <c r="P324" s="26"/>
      <c r="Q324" s="26"/>
      <c r="R324" s="26"/>
      <c r="S324" s="95"/>
      <c r="T324" s="96"/>
      <c r="U324" s="96"/>
      <c r="V324" s="96"/>
      <c r="W324" s="96"/>
      <c r="X324" s="97"/>
      <c r="Y324" s="97"/>
      <c r="Z324" s="97"/>
      <c r="AA324" s="97"/>
      <c r="AB324" s="96"/>
      <c r="AC324" s="96"/>
      <c r="AD324" s="96"/>
      <c r="AE324" s="96"/>
      <c r="AF324" s="98"/>
      <c r="AG324" s="98"/>
      <c r="AH324" s="98"/>
      <c r="AI324" s="98"/>
      <c r="AJ324" s="99"/>
      <c r="AK324" s="99"/>
      <c r="AL324" s="100"/>
      <c r="AM324" s="96"/>
      <c r="AN324" s="96"/>
      <c r="AO324" s="96"/>
      <c r="AP324" s="96"/>
      <c r="AQ324" s="96"/>
      <c r="AR324" s="96"/>
      <c r="AS324" s="96"/>
      <c r="AT324" s="96"/>
      <c r="AU324" s="101"/>
      <c r="AV324" s="70"/>
      <c r="AW324" s="102"/>
      <c r="AX324" s="103"/>
    </row>
    <row r="325" spans="1:50" s="23" customFormat="1" ht="54.75" hidden="1" customHeight="1" x14ac:dyDescent="0.25">
      <c r="A325" s="22"/>
      <c r="B325" s="22"/>
      <c r="C325" s="22"/>
      <c r="D325" s="22"/>
      <c r="E325" s="70"/>
      <c r="F325" s="24"/>
      <c r="G325" s="24"/>
      <c r="H325" s="42"/>
      <c r="I325" s="25" t="s">
        <v>512</v>
      </c>
      <c r="J325" s="25" t="s">
        <v>512</v>
      </c>
      <c r="K325" s="24"/>
      <c r="L325" s="24"/>
      <c r="M325" s="24"/>
      <c r="N325" s="24"/>
      <c r="O325" s="26"/>
      <c r="P325" s="26"/>
      <c r="Q325" s="26"/>
      <c r="R325" s="26"/>
      <c r="S325" s="95"/>
      <c r="T325" s="96"/>
      <c r="U325" s="96"/>
      <c r="V325" s="96"/>
      <c r="W325" s="96"/>
      <c r="X325" s="97"/>
      <c r="Y325" s="97"/>
      <c r="Z325" s="97"/>
      <c r="AA325" s="97"/>
      <c r="AB325" s="96"/>
      <c r="AC325" s="96"/>
      <c r="AD325" s="96"/>
      <c r="AE325" s="96"/>
      <c r="AF325" s="98"/>
      <c r="AG325" s="98"/>
      <c r="AH325" s="98"/>
      <c r="AI325" s="98"/>
      <c r="AJ325" s="99"/>
      <c r="AK325" s="99"/>
      <c r="AL325" s="100"/>
      <c r="AM325" s="96"/>
      <c r="AN325" s="96"/>
      <c r="AO325" s="96"/>
      <c r="AP325" s="96"/>
      <c r="AQ325" s="96"/>
      <c r="AR325" s="96"/>
      <c r="AS325" s="96"/>
      <c r="AT325" s="96"/>
      <c r="AU325" s="101"/>
      <c r="AV325" s="70"/>
      <c r="AW325" s="102"/>
      <c r="AX325" s="103"/>
    </row>
    <row r="326" spans="1:50" s="23" customFormat="1" ht="54.75" hidden="1" customHeight="1" x14ac:dyDescent="0.25">
      <c r="A326" s="22"/>
      <c r="B326" s="22"/>
      <c r="C326" s="22"/>
      <c r="D326" s="22"/>
      <c r="E326" s="70"/>
      <c r="F326" s="24"/>
      <c r="G326" s="24"/>
      <c r="H326" s="42"/>
      <c r="I326" s="25" t="s">
        <v>512</v>
      </c>
      <c r="J326" s="25" t="s">
        <v>512</v>
      </c>
      <c r="K326" s="24"/>
      <c r="L326" s="24"/>
      <c r="M326" s="24"/>
      <c r="N326" s="24"/>
      <c r="O326" s="26"/>
      <c r="P326" s="26"/>
      <c r="Q326" s="26"/>
      <c r="R326" s="26"/>
      <c r="S326" s="95"/>
      <c r="T326" s="96"/>
      <c r="U326" s="96"/>
      <c r="V326" s="96"/>
      <c r="W326" s="96"/>
      <c r="X326" s="97"/>
      <c r="Y326" s="97"/>
      <c r="Z326" s="97"/>
      <c r="AA326" s="97"/>
      <c r="AB326" s="96"/>
      <c r="AC326" s="96"/>
      <c r="AD326" s="96"/>
      <c r="AE326" s="96"/>
      <c r="AF326" s="98"/>
      <c r="AG326" s="98"/>
      <c r="AH326" s="98"/>
      <c r="AI326" s="98"/>
      <c r="AJ326" s="99"/>
      <c r="AK326" s="99"/>
      <c r="AL326" s="100"/>
      <c r="AM326" s="96"/>
      <c r="AN326" s="96"/>
      <c r="AO326" s="96"/>
      <c r="AP326" s="96"/>
      <c r="AQ326" s="96"/>
      <c r="AR326" s="96"/>
      <c r="AS326" s="96"/>
      <c r="AT326" s="96"/>
      <c r="AU326" s="101"/>
      <c r="AV326" s="70"/>
      <c r="AW326" s="102"/>
      <c r="AX326" s="103"/>
    </row>
    <row r="327" spans="1:50" s="23" customFormat="1" ht="54.75" hidden="1" customHeight="1" x14ac:dyDescent="0.25">
      <c r="A327" s="22"/>
      <c r="B327" s="22"/>
      <c r="C327" s="22"/>
      <c r="D327" s="22"/>
      <c r="E327" s="70"/>
      <c r="F327" s="24"/>
      <c r="G327" s="24"/>
      <c r="H327" s="42"/>
      <c r="I327" s="25" t="s">
        <v>512</v>
      </c>
      <c r="J327" s="25" t="s">
        <v>512</v>
      </c>
      <c r="K327" s="24"/>
      <c r="L327" s="24"/>
      <c r="M327" s="24"/>
      <c r="N327" s="24"/>
      <c r="O327" s="26"/>
      <c r="P327" s="26"/>
      <c r="Q327" s="26"/>
      <c r="R327" s="26"/>
      <c r="S327" s="95"/>
      <c r="T327" s="96"/>
      <c r="U327" s="96"/>
      <c r="V327" s="96"/>
      <c r="W327" s="96"/>
      <c r="X327" s="97"/>
      <c r="Y327" s="97"/>
      <c r="Z327" s="97"/>
      <c r="AA327" s="97"/>
      <c r="AB327" s="96"/>
      <c r="AC327" s="96"/>
      <c r="AD327" s="96"/>
      <c r="AE327" s="96"/>
      <c r="AF327" s="98"/>
      <c r="AG327" s="98"/>
      <c r="AH327" s="98"/>
      <c r="AI327" s="98"/>
      <c r="AJ327" s="99"/>
      <c r="AK327" s="99"/>
      <c r="AL327" s="100"/>
      <c r="AM327" s="96"/>
      <c r="AN327" s="96"/>
      <c r="AO327" s="96"/>
      <c r="AP327" s="96"/>
      <c r="AQ327" s="96"/>
      <c r="AR327" s="96"/>
      <c r="AS327" s="96"/>
      <c r="AT327" s="96"/>
      <c r="AU327" s="101"/>
      <c r="AV327" s="70"/>
      <c r="AW327" s="102"/>
      <c r="AX327" s="103"/>
    </row>
    <row r="328" spans="1:50" s="23" customFormat="1" ht="54.75" hidden="1" customHeight="1" x14ac:dyDescent="0.25">
      <c r="A328" s="22"/>
      <c r="B328" s="22"/>
      <c r="C328" s="22"/>
      <c r="D328" s="22"/>
      <c r="E328" s="70"/>
      <c r="F328" s="24"/>
      <c r="G328" s="24"/>
      <c r="H328" s="42"/>
      <c r="I328" s="25" t="s">
        <v>512</v>
      </c>
      <c r="J328" s="25" t="s">
        <v>512</v>
      </c>
      <c r="K328" s="24"/>
      <c r="L328" s="24"/>
      <c r="M328" s="24"/>
      <c r="N328" s="24"/>
      <c r="O328" s="26"/>
      <c r="P328" s="26"/>
      <c r="Q328" s="26"/>
      <c r="R328" s="26"/>
      <c r="S328" s="95"/>
      <c r="T328" s="96"/>
      <c r="U328" s="96"/>
      <c r="V328" s="96"/>
      <c r="W328" s="96"/>
      <c r="X328" s="97"/>
      <c r="Y328" s="97"/>
      <c r="Z328" s="97"/>
      <c r="AA328" s="97"/>
      <c r="AB328" s="96"/>
      <c r="AC328" s="96"/>
      <c r="AD328" s="96"/>
      <c r="AE328" s="96"/>
      <c r="AF328" s="98"/>
      <c r="AG328" s="98"/>
      <c r="AH328" s="98"/>
      <c r="AI328" s="98"/>
      <c r="AJ328" s="99"/>
      <c r="AK328" s="99"/>
      <c r="AL328" s="100"/>
      <c r="AM328" s="96"/>
      <c r="AN328" s="96"/>
      <c r="AO328" s="96"/>
      <c r="AP328" s="96"/>
      <c r="AQ328" s="96"/>
      <c r="AR328" s="96"/>
      <c r="AS328" s="96"/>
      <c r="AT328" s="96"/>
      <c r="AU328" s="101"/>
      <c r="AV328" s="70"/>
      <c r="AW328" s="102"/>
      <c r="AX328" s="103"/>
    </row>
    <row r="329" spans="1:50" s="23" customFormat="1" ht="54.75" hidden="1" customHeight="1" x14ac:dyDescent="0.25">
      <c r="A329" s="22"/>
      <c r="B329" s="22"/>
      <c r="C329" s="22"/>
      <c r="D329" s="22"/>
      <c r="E329" s="70"/>
      <c r="F329" s="24"/>
      <c r="G329" s="24"/>
      <c r="H329" s="42"/>
      <c r="I329" s="25" t="s">
        <v>512</v>
      </c>
      <c r="J329" s="25" t="s">
        <v>512</v>
      </c>
      <c r="K329" s="24"/>
      <c r="L329" s="24"/>
      <c r="M329" s="24"/>
      <c r="N329" s="24"/>
      <c r="O329" s="26"/>
      <c r="P329" s="26"/>
      <c r="Q329" s="26"/>
      <c r="R329" s="26"/>
      <c r="S329" s="95"/>
      <c r="T329" s="96"/>
      <c r="U329" s="96"/>
      <c r="V329" s="96"/>
      <c r="W329" s="96"/>
      <c r="X329" s="97"/>
      <c r="Y329" s="97"/>
      <c r="Z329" s="97"/>
      <c r="AA329" s="97"/>
      <c r="AB329" s="96"/>
      <c r="AC329" s="96"/>
      <c r="AD329" s="96"/>
      <c r="AE329" s="96"/>
      <c r="AF329" s="98"/>
      <c r="AG329" s="98"/>
      <c r="AH329" s="98"/>
      <c r="AI329" s="98"/>
      <c r="AJ329" s="99"/>
      <c r="AK329" s="99"/>
      <c r="AL329" s="100"/>
      <c r="AM329" s="96"/>
      <c r="AN329" s="96"/>
      <c r="AO329" s="96"/>
      <c r="AP329" s="96"/>
      <c r="AQ329" s="96"/>
      <c r="AR329" s="96"/>
      <c r="AS329" s="96"/>
      <c r="AT329" s="96"/>
      <c r="AU329" s="101"/>
      <c r="AV329" s="70"/>
      <c r="AW329" s="102"/>
      <c r="AX329" s="103"/>
    </row>
    <row r="330" spans="1:50" s="23" customFormat="1" ht="54.75" customHeight="1" x14ac:dyDescent="0.25">
      <c r="A330" s="22" t="s">
        <v>412</v>
      </c>
      <c r="B330" s="22" t="s">
        <v>413</v>
      </c>
      <c r="C330" s="22" t="s">
        <v>414</v>
      </c>
      <c r="D330" s="22" t="s">
        <v>415</v>
      </c>
      <c r="E330" s="70" t="s">
        <v>24</v>
      </c>
      <c r="F330" s="24"/>
      <c r="G330" s="24" t="s">
        <v>46</v>
      </c>
      <c r="H330" s="42" t="s">
        <v>43</v>
      </c>
      <c r="I330" s="25" t="s">
        <v>528</v>
      </c>
      <c r="J330" s="25" t="s">
        <v>221</v>
      </c>
      <c r="K330" s="24">
        <v>600</v>
      </c>
      <c r="L330" s="24">
        <v>250</v>
      </c>
      <c r="M330" s="24">
        <v>230</v>
      </c>
      <c r="N330" s="24">
        <v>200</v>
      </c>
      <c r="O330" s="26"/>
      <c r="P330" s="26"/>
      <c r="Q330" s="26"/>
      <c r="R330" s="26"/>
      <c r="S330" s="95" t="s">
        <v>46</v>
      </c>
      <c r="T330" s="96"/>
      <c r="U330" s="96"/>
      <c r="V330" s="96"/>
      <c r="W330" s="96"/>
      <c r="X330" s="97">
        <v>0</v>
      </c>
      <c r="Y330" s="97"/>
      <c r="Z330" s="97"/>
      <c r="AA330" s="97"/>
      <c r="AB330" s="96"/>
      <c r="AC330" s="96"/>
      <c r="AD330" s="96"/>
      <c r="AE330" s="96"/>
      <c r="AF330" s="98"/>
      <c r="AG330" s="98"/>
      <c r="AH330" s="98"/>
      <c r="AI330" s="98"/>
      <c r="AJ330" s="99">
        <v>7.2050000000000001</v>
      </c>
      <c r="AK330" s="99"/>
      <c r="AL330" s="100" t="e">
        <v>#REF!</v>
      </c>
      <c r="AM330" s="96" t="e">
        <v>#REF!</v>
      </c>
      <c r="AN330" s="96" t="e">
        <v>#REF!</v>
      </c>
      <c r="AO330" s="96" t="e">
        <v>#REF!</v>
      </c>
      <c r="AP330" s="96" t="e">
        <v>#REF!</v>
      </c>
      <c r="AQ330" s="96" t="e">
        <v>#REF!</v>
      </c>
      <c r="AR330" s="96" t="e">
        <v>#REF!</v>
      </c>
      <c r="AS330" s="96" t="e">
        <v>#REF!</v>
      </c>
      <c r="AT330" s="96" t="e">
        <v>#REF!</v>
      </c>
      <c r="AU330" s="101"/>
      <c r="AV330" s="70" t="s">
        <v>24</v>
      </c>
      <c r="AW330" s="102"/>
      <c r="AX330" s="103">
        <v>90</v>
      </c>
    </row>
    <row r="331" spans="1:50" s="23" customFormat="1" ht="54.75" hidden="1" customHeight="1" x14ac:dyDescent="0.25">
      <c r="A331" s="22"/>
      <c r="B331" s="22"/>
      <c r="C331" s="22"/>
      <c r="D331" s="22"/>
      <c r="E331" s="70"/>
      <c r="F331" s="24"/>
      <c r="G331" s="24"/>
      <c r="H331" s="42"/>
      <c r="I331" s="25" t="s">
        <v>512</v>
      </c>
      <c r="J331" s="25" t="s">
        <v>512</v>
      </c>
      <c r="K331" s="24"/>
      <c r="L331" s="24"/>
      <c r="M331" s="24"/>
      <c r="N331" s="24"/>
      <c r="O331" s="26"/>
      <c r="P331" s="26"/>
      <c r="Q331" s="26"/>
      <c r="R331" s="26"/>
      <c r="S331" s="95"/>
      <c r="T331" s="96"/>
      <c r="U331" s="96"/>
      <c r="V331" s="96"/>
      <c r="W331" s="96"/>
      <c r="X331" s="97"/>
      <c r="Y331" s="97"/>
      <c r="Z331" s="97"/>
      <c r="AA331" s="97"/>
      <c r="AB331" s="96"/>
      <c r="AC331" s="96"/>
      <c r="AD331" s="96"/>
      <c r="AE331" s="96"/>
      <c r="AF331" s="98"/>
      <c r="AG331" s="98"/>
      <c r="AH331" s="98"/>
      <c r="AI331" s="98"/>
      <c r="AJ331" s="99"/>
      <c r="AK331" s="99"/>
      <c r="AL331" s="100"/>
      <c r="AM331" s="96"/>
      <c r="AN331" s="96"/>
      <c r="AO331" s="96"/>
      <c r="AP331" s="96"/>
      <c r="AQ331" s="96"/>
      <c r="AR331" s="96"/>
      <c r="AS331" s="96"/>
      <c r="AT331" s="96"/>
      <c r="AU331" s="101"/>
      <c r="AV331" s="70"/>
      <c r="AW331" s="102"/>
      <c r="AX331" s="103"/>
    </row>
    <row r="332" spans="1:50" s="23" customFormat="1" ht="54.75" hidden="1" customHeight="1" x14ac:dyDescent="0.25">
      <c r="A332" s="22"/>
      <c r="B332" s="22"/>
      <c r="C332" s="22"/>
      <c r="D332" s="22"/>
      <c r="E332" s="70"/>
      <c r="F332" s="24"/>
      <c r="G332" s="24"/>
      <c r="H332" s="42"/>
      <c r="I332" s="25" t="s">
        <v>512</v>
      </c>
      <c r="J332" s="25" t="s">
        <v>512</v>
      </c>
      <c r="K332" s="24"/>
      <c r="L332" s="24"/>
      <c r="M332" s="24"/>
      <c r="N332" s="24"/>
      <c r="O332" s="26"/>
      <c r="P332" s="26"/>
      <c r="Q332" s="26"/>
      <c r="R332" s="26"/>
      <c r="S332" s="95"/>
      <c r="T332" s="96"/>
      <c r="U332" s="96"/>
      <c r="V332" s="96"/>
      <c r="W332" s="96"/>
      <c r="X332" s="97"/>
      <c r="Y332" s="97"/>
      <c r="Z332" s="97"/>
      <c r="AA332" s="97"/>
      <c r="AB332" s="96"/>
      <c r="AC332" s="96"/>
      <c r="AD332" s="96"/>
      <c r="AE332" s="96"/>
      <c r="AF332" s="98"/>
      <c r="AG332" s="98"/>
      <c r="AH332" s="98"/>
      <c r="AI332" s="98"/>
      <c r="AJ332" s="99"/>
      <c r="AK332" s="99"/>
      <c r="AL332" s="100"/>
      <c r="AM332" s="96"/>
      <c r="AN332" s="96"/>
      <c r="AO332" s="96"/>
      <c r="AP332" s="96"/>
      <c r="AQ332" s="96"/>
      <c r="AR332" s="96"/>
      <c r="AS332" s="96"/>
      <c r="AT332" s="96"/>
      <c r="AU332" s="101"/>
      <c r="AV332" s="70"/>
      <c r="AW332" s="102"/>
      <c r="AX332" s="103"/>
    </row>
    <row r="333" spans="1:50" s="23" customFormat="1" ht="54.75" hidden="1" customHeight="1" x14ac:dyDescent="0.25">
      <c r="A333" s="22"/>
      <c r="B333" s="22"/>
      <c r="C333" s="22"/>
      <c r="D333" s="22"/>
      <c r="E333" s="70"/>
      <c r="F333" s="24"/>
      <c r="G333" s="24"/>
      <c r="H333" s="42"/>
      <c r="I333" s="25" t="s">
        <v>512</v>
      </c>
      <c r="J333" s="25" t="s">
        <v>512</v>
      </c>
      <c r="K333" s="24"/>
      <c r="L333" s="24"/>
      <c r="M333" s="24"/>
      <c r="N333" s="24"/>
      <c r="O333" s="26"/>
      <c r="P333" s="26"/>
      <c r="Q333" s="26"/>
      <c r="R333" s="26"/>
      <c r="S333" s="95"/>
      <c r="T333" s="96"/>
      <c r="U333" s="96"/>
      <c r="V333" s="96"/>
      <c r="W333" s="96"/>
      <c r="X333" s="97"/>
      <c r="Y333" s="97"/>
      <c r="Z333" s="97"/>
      <c r="AA333" s="97"/>
      <c r="AB333" s="96"/>
      <c r="AC333" s="96"/>
      <c r="AD333" s="96"/>
      <c r="AE333" s="96"/>
      <c r="AF333" s="98"/>
      <c r="AG333" s="98"/>
      <c r="AH333" s="98"/>
      <c r="AI333" s="98"/>
      <c r="AJ333" s="99"/>
      <c r="AK333" s="99"/>
      <c r="AL333" s="100"/>
      <c r="AM333" s="96"/>
      <c r="AN333" s="96"/>
      <c r="AO333" s="96"/>
      <c r="AP333" s="96"/>
      <c r="AQ333" s="96"/>
      <c r="AR333" s="96"/>
      <c r="AS333" s="96"/>
      <c r="AT333" s="96"/>
      <c r="AU333" s="101"/>
      <c r="AV333" s="70"/>
      <c r="AW333" s="102"/>
      <c r="AX333" s="103"/>
    </row>
    <row r="334" spans="1:50" s="23" customFormat="1" ht="54.75" hidden="1" customHeight="1" x14ac:dyDescent="0.25">
      <c r="A334" s="22"/>
      <c r="B334" s="22"/>
      <c r="C334" s="22"/>
      <c r="D334" s="22"/>
      <c r="E334" s="70"/>
      <c r="F334" s="24"/>
      <c r="G334" s="24"/>
      <c r="H334" s="42"/>
      <c r="I334" s="25" t="s">
        <v>512</v>
      </c>
      <c r="J334" s="25" t="s">
        <v>512</v>
      </c>
      <c r="K334" s="24"/>
      <c r="L334" s="24"/>
      <c r="M334" s="24"/>
      <c r="N334" s="24"/>
      <c r="O334" s="26"/>
      <c r="P334" s="26"/>
      <c r="Q334" s="26"/>
      <c r="R334" s="26"/>
      <c r="S334" s="95"/>
      <c r="T334" s="96"/>
      <c r="U334" s="96"/>
      <c r="V334" s="96"/>
      <c r="W334" s="96"/>
      <c r="X334" s="97"/>
      <c r="Y334" s="97"/>
      <c r="Z334" s="97"/>
      <c r="AA334" s="97"/>
      <c r="AB334" s="96"/>
      <c r="AC334" s="96"/>
      <c r="AD334" s="96"/>
      <c r="AE334" s="96"/>
      <c r="AF334" s="98"/>
      <c r="AG334" s="98"/>
      <c r="AH334" s="98"/>
      <c r="AI334" s="98"/>
      <c r="AJ334" s="99"/>
      <c r="AK334" s="99"/>
      <c r="AL334" s="100"/>
      <c r="AM334" s="96"/>
      <c r="AN334" s="96"/>
      <c r="AO334" s="96"/>
      <c r="AP334" s="96"/>
      <c r="AQ334" s="96"/>
      <c r="AR334" s="96"/>
      <c r="AS334" s="96"/>
      <c r="AT334" s="96"/>
      <c r="AU334" s="101"/>
      <c r="AV334" s="70"/>
      <c r="AW334" s="102"/>
      <c r="AX334" s="103"/>
    </row>
    <row r="335" spans="1:50" s="23" customFormat="1" ht="54.75" hidden="1" customHeight="1" x14ac:dyDescent="0.25">
      <c r="A335" s="22"/>
      <c r="B335" s="22"/>
      <c r="C335" s="22"/>
      <c r="D335" s="22"/>
      <c r="E335" s="70"/>
      <c r="F335" s="24"/>
      <c r="G335" s="24"/>
      <c r="H335" s="42"/>
      <c r="I335" s="25" t="s">
        <v>512</v>
      </c>
      <c r="J335" s="25" t="s">
        <v>512</v>
      </c>
      <c r="K335" s="24"/>
      <c r="L335" s="24"/>
      <c r="M335" s="24"/>
      <c r="N335" s="24"/>
      <c r="O335" s="26"/>
      <c r="P335" s="26"/>
      <c r="Q335" s="26"/>
      <c r="R335" s="26"/>
      <c r="S335" s="95"/>
      <c r="T335" s="96"/>
      <c r="U335" s="96"/>
      <c r="V335" s="96"/>
      <c r="W335" s="96"/>
      <c r="X335" s="97"/>
      <c r="Y335" s="97"/>
      <c r="Z335" s="97"/>
      <c r="AA335" s="97"/>
      <c r="AB335" s="96"/>
      <c r="AC335" s="96"/>
      <c r="AD335" s="96"/>
      <c r="AE335" s="96"/>
      <c r="AF335" s="98"/>
      <c r="AG335" s="98"/>
      <c r="AH335" s="98"/>
      <c r="AI335" s="98"/>
      <c r="AJ335" s="99"/>
      <c r="AK335" s="99"/>
      <c r="AL335" s="100"/>
      <c r="AM335" s="96"/>
      <c r="AN335" s="96"/>
      <c r="AO335" s="96"/>
      <c r="AP335" s="96"/>
      <c r="AQ335" s="96"/>
      <c r="AR335" s="96"/>
      <c r="AS335" s="96"/>
      <c r="AT335" s="96"/>
      <c r="AU335" s="101"/>
      <c r="AV335" s="70"/>
      <c r="AW335" s="102"/>
      <c r="AX335" s="103"/>
    </row>
    <row r="336" spans="1:50" s="23" customFormat="1" ht="54.75" hidden="1" customHeight="1" x14ac:dyDescent="0.25">
      <c r="A336" s="22"/>
      <c r="B336" s="22"/>
      <c r="C336" s="22"/>
      <c r="D336" s="22"/>
      <c r="E336" s="70"/>
      <c r="F336" s="24"/>
      <c r="G336" s="24"/>
      <c r="H336" s="42"/>
      <c r="I336" s="25" t="s">
        <v>512</v>
      </c>
      <c r="J336" s="25" t="s">
        <v>512</v>
      </c>
      <c r="K336" s="24"/>
      <c r="L336" s="24"/>
      <c r="M336" s="24"/>
      <c r="N336" s="24"/>
      <c r="O336" s="26"/>
      <c r="P336" s="26"/>
      <c r="Q336" s="26"/>
      <c r="R336" s="26"/>
      <c r="S336" s="95"/>
      <c r="T336" s="96"/>
      <c r="U336" s="96"/>
      <c r="V336" s="96"/>
      <c r="W336" s="96"/>
      <c r="X336" s="97"/>
      <c r="Y336" s="97"/>
      <c r="Z336" s="97"/>
      <c r="AA336" s="97"/>
      <c r="AB336" s="96"/>
      <c r="AC336" s="96"/>
      <c r="AD336" s="96"/>
      <c r="AE336" s="96"/>
      <c r="AF336" s="98"/>
      <c r="AG336" s="98"/>
      <c r="AH336" s="98"/>
      <c r="AI336" s="98"/>
      <c r="AJ336" s="99"/>
      <c r="AK336" s="99"/>
      <c r="AL336" s="100"/>
      <c r="AM336" s="96"/>
      <c r="AN336" s="96"/>
      <c r="AO336" s="96"/>
      <c r="AP336" s="96"/>
      <c r="AQ336" s="96"/>
      <c r="AR336" s="96"/>
      <c r="AS336" s="96"/>
      <c r="AT336" s="96"/>
      <c r="AU336" s="101"/>
      <c r="AV336" s="70"/>
      <c r="AW336" s="102"/>
      <c r="AX336" s="103"/>
    </row>
    <row r="337" spans="1:50" s="23" customFormat="1" ht="54.75" customHeight="1" x14ac:dyDescent="0.25">
      <c r="A337" s="22" t="s">
        <v>416</v>
      </c>
      <c r="B337" s="22" t="s">
        <v>417</v>
      </c>
      <c r="C337" s="22" t="s">
        <v>418</v>
      </c>
      <c r="D337" s="22" t="s">
        <v>419</v>
      </c>
      <c r="E337" s="70" t="s">
        <v>24</v>
      </c>
      <c r="F337" s="24">
        <v>31</v>
      </c>
      <c r="G337" s="24" t="s">
        <v>57</v>
      </c>
      <c r="H337" s="42" t="s">
        <v>149</v>
      </c>
      <c r="I337" s="25" t="s">
        <v>43</v>
      </c>
      <c r="J337" s="25" t="s">
        <v>53</v>
      </c>
      <c r="K337" s="24">
        <v>600</v>
      </c>
      <c r="L337" s="24">
        <v>300</v>
      </c>
      <c r="M337" s="24">
        <v>250</v>
      </c>
      <c r="N337" s="24">
        <v>170</v>
      </c>
      <c r="O337" s="26"/>
      <c r="P337" s="26"/>
      <c r="Q337" s="26"/>
      <c r="R337" s="26"/>
      <c r="S337" s="95" t="s">
        <v>57</v>
      </c>
      <c r="T337" s="96"/>
      <c r="U337" s="96"/>
      <c r="V337" s="96"/>
      <c r="W337" s="96"/>
      <c r="X337" s="97">
        <v>0</v>
      </c>
      <c r="Y337" s="97">
        <v>0</v>
      </c>
      <c r="Z337" s="97"/>
      <c r="AA337" s="97">
        <v>0</v>
      </c>
      <c r="AB337" s="96"/>
      <c r="AC337" s="96"/>
      <c r="AD337" s="96"/>
      <c r="AE337" s="96"/>
      <c r="AF337" s="98"/>
      <c r="AG337" s="98"/>
      <c r="AH337" s="98"/>
      <c r="AI337" s="98"/>
      <c r="AJ337" s="99">
        <v>10.66</v>
      </c>
      <c r="AK337" s="99"/>
      <c r="AL337" s="100" t="e">
        <v>#REF!</v>
      </c>
      <c r="AM337" s="96" t="e">
        <v>#REF!</v>
      </c>
      <c r="AN337" s="96" t="e">
        <v>#REF!</v>
      </c>
      <c r="AO337" s="96" t="e">
        <v>#REF!</v>
      </c>
      <c r="AP337" s="96" t="e">
        <v>#REF!</v>
      </c>
      <c r="AQ337" s="96" t="e">
        <v>#REF!</v>
      </c>
      <c r="AR337" s="96" t="e">
        <v>#REF!</v>
      </c>
      <c r="AS337" s="96" t="e">
        <v>#REF!</v>
      </c>
      <c r="AT337" s="96" t="e">
        <v>#REF!</v>
      </c>
      <c r="AU337" s="101"/>
      <c r="AV337" s="70" t="s">
        <v>24</v>
      </c>
      <c r="AW337" s="102"/>
      <c r="AX337" s="103">
        <v>110</v>
      </c>
    </row>
    <row r="338" spans="1:50" s="23" customFormat="1" ht="54.75" hidden="1" customHeight="1" x14ac:dyDescent="0.25">
      <c r="A338" s="22"/>
      <c r="B338" s="22"/>
      <c r="C338" s="22"/>
      <c r="D338" s="22"/>
      <c r="E338" s="70"/>
      <c r="F338" s="24"/>
      <c r="G338" s="24"/>
      <c r="H338" s="42"/>
      <c r="I338" s="25" t="s">
        <v>512</v>
      </c>
      <c r="J338" s="25" t="s">
        <v>512</v>
      </c>
      <c r="K338" s="24"/>
      <c r="L338" s="24"/>
      <c r="M338" s="24"/>
      <c r="N338" s="24"/>
      <c r="O338" s="26"/>
      <c r="P338" s="26"/>
      <c r="Q338" s="26"/>
      <c r="R338" s="26"/>
      <c r="S338" s="95"/>
      <c r="T338" s="96"/>
      <c r="U338" s="96"/>
      <c r="V338" s="96"/>
      <c r="W338" s="96"/>
      <c r="X338" s="97"/>
      <c r="Y338" s="97"/>
      <c r="Z338" s="97"/>
      <c r="AA338" s="97"/>
      <c r="AB338" s="96"/>
      <c r="AC338" s="96"/>
      <c r="AD338" s="96"/>
      <c r="AE338" s="96"/>
      <c r="AF338" s="98"/>
      <c r="AG338" s="98"/>
      <c r="AH338" s="98"/>
      <c r="AI338" s="98"/>
      <c r="AJ338" s="99"/>
      <c r="AK338" s="99"/>
      <c r="AL338" s="100"/>
      <c r="AM338" s="96"/>
      <c r="AN338" s="96"/>
      <c r="AO338" s="96"/>
      <c r="AP338" s="96"/>
      <c r="AQ338" s="96"/>
      <c r="AR338" s="96"/>
      <c r="AS338" s="96"/>
      <c r="AT338" s="96"/>
      <c r="AU338" s="101"/>
      <c r="AV338" s="70"/>
      <c r="AW338" s="102"/>
      <c r="AX338" s="103"/>
    </row>
    <row r="339" spans="1:50" s="23" customFormat="1" ht="54.75" hidden="1" customHeight="1" x14ac:dyDescent="0.25">
      <c r="A339" s="22"/>
      <c r="B339" s="22"/>
      <c r="C339" s="22"/>
      <c r="D339" s="22"/>
      <c r="E339" s="70"/>
      <c r="F339" s="24"/>
      <c r="G339" s="24"/>
      <c r="H339" s="42"/>
      <c r="I339" s="25" t="s">
        <v>512</v>
      </c>
      <c r="J339" s="25" t="s">
        <v>512</v>
      </c>
      <c r="K339" s="24"/>
      <c r="L339" s="24"/>
      <c r="M339" s="24"/>
      <c r="N339" s="24"/>
      <c r="O339" s="26"/>
      <c r="P339" s="26"/>
      <c r="Q339" s="26"/>
      <c r="R339" s="26"/>
      <c r="S339" s="95"/>
      <c r="T339" s="96"/>
      <c r="U339" s="96"/>
      <c r="V339" s="96"/>
      <c r="W339" s="96"/>
      <c r="X339" s="97"/>
      <c r="Y339" s="97"/>
      <c r="Z339" s="97"/>
      <c r="AA339" s="97"/>
      <c r="AB339" s="96"/>
      <c r="AC339" s="96"/>
      <c r="AD339" s="96"/>
      <c r="AE339" s="96"/>
      <c r="AF339" s="98"/>
      <c r="AG339" s="98"/>
      <c r="AH339" s="98"/>
      <c r="AI339" s="98"/>
      <c r="AJ339" s="99"/>
      <c r="AK339" s="99"/>
      <c r="AL339" s="100"/>
      <c r="AM339" s="96"/>
      <c r="AN339" s="96"/>
      <c r="AO339" s="96"/>
      <c r="AP339" s="96"/>
      <c r="AQ339" s="96"/>
      <c r="AR339" s="96"/>
      <c r="AS339" s="96"/>
      <c r="AT339" s="96"/>
      <c r="AU339" s="101"/>
      <c r="AV339" s="70"/>
      <c r="AW339" s="102"/>
      <c r="AX339" s="103"/>
    </row>
    <row r="340" spans="1:50" s="23" customFormat="1" ht="54.75" hidden="1" customHeight="1" x14ac:dyDescent="0.25">
      <c r="A340" s="22"/>
      <c r="B340" s="22"/>
      <c r="C340" s="22"/>
      <c r="D340" s="22"/>
      <c r="E340" s="70"/>
      <c r="F340" s="24"/>
      <c r="G340" s="24"/>
      <c r="H340" s="42"/>
      <c r="I340" s="25" t="s">
        <v>512</v>
      </c>
      <c r="J340" s="25" t="s">
        <v>512</v>
      </c>
      <c r="K340" s="24"/>
      <c r="L340" s="24"/>
      <c r="M340" s="24"/>
      <c r="N340" s="24"/>
      <c r="O340" s="26"/>
      <c r="P340" s="26"/>
      <c r="Q340" s="26"/>
      <c r="R340" s="26"/>
      <c r="S340" s="95"/>
      <c r="T340" s="96"/>
      <c r="U340" s="96"/>
      <c r="V340" s="96"/>
      <c r="W340" s="96"/>
      <c r="X340" s="97"/>
      <c r="Y340" s="97"/>
      <c r="Z340" s="97"/>
      <c r="AA340" s="97"/>
      <c r="AB340" s="96"/>
      <c r="AC340" s="96"/>
      <c r="AD340" s="96"/>
      <c r="AE340" s="96"/>
      <c r="AF340" s="98"/>
      <c r="AG340" s="98"/>
      <c r="AH340" s="98"/>
      <c r="AI340" s="98"/>
      <c r="AJ340" s="99"/>
      <c r="AK340" s="99"/>
      <c r="AL340" s="100"/>
      <c r="AM340" s="96"/>
      <c r="AN340" s="96"/>
      <c r="AO340" s="96"/>
      <c r="AP340" s="96"/>
      <c r="AQ340" s="96"/>
      <c r="AR340" s="96"/>
      <c r="AS340" s="96"/>
      <c r="AT340" s="96"/>
      <c r="AU340" s="101"/>
      <c r="AV340" s="70"/>
      <c r="AW340" s="102"/>
      <c r="AX340" s="103"/>
    </row>
    <row r="341" spans="1:50" s="23" customFormat="1" ht="54.75" hidden="1" customHeight="1" x14ac:dyDescent="0.25">
      <c r="A341" s="22"/>
      <c r="B341" s="22"/>
      <c r="C341" s="22"/>
      <c r="D341" s="22"/>
      <c r="E341" s="70"/>
      <c r="F341" s="24"/>
      <c r="G341" s="24"/>
      <c r="H341" s="42"/>
      <c r="I341" s="25" t="s">
        <v>512</v>
      </c>
      <c r="J341" s="25" t="s">
        <v>512</v>
      </c>
      <c r="K341" s="24"/>
      <c r="L341" s="24"/>
      <c r="M341" s="24"/>
      <c r="N341" s="24"/>
      <c r="O341" s="26"/>
      <c r="P341" s="26"/>
      <c r="Q341" s="26"/>
      <c r="R341" s="26"/>
      <c r="S341" s="95"/>
      <c r="T341" s="96"/>
      <c r="U341" s="96"/>
      <c r="V341" s="96"/>
      <c r="W341" s="96"/>
      <c r="X341" s="97"/>
      <c r="Y341" s="97"/>
      <c r="Z341" s="97"/>
      <c r="AA341" s="97"/>
      <c r="AB341" s="96"/>
      <c r="AC341" s="96"/>
      <c r="AD341" s="96"/>
      <c r="AE341" s="96"/>
      <c r="AF341" s="98"/>
      <c r="AG341" s="98"/>
      <c r="AH341" s="98"/>
      <c r="AI341" s="98"/>
      <c r="AJ341" s="99"/>
      <c r="AK341" s="99"/>
      <c r="AL341" s="100"/>
      <c r="AM341" s="96"/>
      <c r="AN341" s="96"/>
      <c r="AO341" s="96"/>
      <c r="AP341" s="96"/>
      <c r="AQ341" s="96"/>
      <c r="AR341" s="96"/>
      <c r="AS341" s="96"/>
      <c r="AT341" s="96"/>
      <c r="AU341" s="101"/>
      <c r="AV341" s="70"/>
      <c r="AW341" s="102"/>
      <c r="AX341" s="103"/>
    </row>
    <row r="342" spans="1:50" s="23" customFormat="1" ht="54.75" hidden="1" customHeight="1" x14ac:dyDescent="0.25">
      <c r="A342" s="22"/>
      <c r="B342" s="22"/>
      <c r="C342" s="22"/>
      <c r="D342" s="22"/>
      <c r="E342" s="70"/>
      <c r="F342" s="24"/>
      <c r="G342" s="24"/>
      <c r="H342" s="42"/>
      <c r="I342" s="25" t="s">
        <v>512</v>
      </c>
      <c r="J342" s="25" t="s">
        <v>512</v>
      </c>
      <c r="K342" s="24"/>
      <c r="L342" s="24"/>
      <c r="M342" s="24"/>
      <c r="N342" s="24"/>
      <c r="O342" s="26"/>
      <c r="P342" s="26"/>
      <c r="Q342" s="26"/>
      <c r="R342" s="26"/>
      <c r="S342" s="95"/>
      <c r="T342" s="96"/>
      <c r="U342" s="96"/>
      <c r="V342" s="96"/>
      <c r="W342" s="96"/>
      <c r="X342" s="97"/>
      <c r="Y342" s="97"/>
      <c r="Z342" s="97"/>
      <c r="AA342" s="97"/>
      <c r="AB342" s="96"/>
      <c r="AC342" s="96"/>
      <c r="AD342" s="96"/>
      <c r="AE342" s="96"/>
      <c r="AF342" s="98"/>
      <c r="AG342" s="98"/>
      <c r="AH342" s="98"/>
      <c r="AI342" s="98"/>
      <c r="AJ342" s="99"/>
      <c r="AK342" s="99"/>
      <c r="AL342" s="100"/>
      <c r="AM342" s="96"/>
      <c r="AN342" s="96"/>
      <c r="AO342" s="96"/>
      <c r="AP342" s="96"/>
      <c r="AQ342" s="96"/>
      <c r="AR342" s="96"/>
      <c r="AS342" s="96"/>
      <c r="AT342" s="96"/>
      <c r="AU342" s="101"/>
      <c r="AV342" s="70"/>
      <c r="AW342" s="102"/>
      <c r="AX342" s="103"/>
    </row>
    <row r="343" spans="1:50" s="23" customFormat="1" ht="54.75" hidden="1" customHeight="1" x14ac:dyDescent="0.25">
      <c r="A343" s="22"/>
      <c r="B343" s="22"/>
      <c r="C343" s="22"/>
      <c r="D343" s="22"/>
      <c r="E343" s="70"/>
      <c r="F343" s="24"/>
      <c r="G343" s="24"/>
      <c r="H343" s="42"/>
      <c r="I343" s="25" t="s">
        <v>512</v>
      </c>
      <c r="J343" s="25" t="s">
        <v>512</v>
      </c>
      <c r="K343" s="24"/>
      <c r="L343" s="24"/>
      <c r="M343" s="24"/>
      <c r="N343" s="24"/>
      <c r="O343" s="26"/>
      <c r="P343" s="26"/>
      <c r="Q343" s="26"/>
      <c r="R343" s="26"/>
      <c r="S343" s="95"/>
      <c r="T343" s="96"/>
      <c r="U343" s="96"/>
      <c r="V343" s="96"/>
      <c r="W343" s="96"/>
      <c r="X343" s="97"/>
      <c r="Y343" s="97"/>
      <c r="Z343" s="97"/>
      <c r="AA343" s="97"/>
      <c r="AB343" s="96"/>
      <c r="AC343" s="96"/>
      <c r="AD343" s="96"/>
      <c r="AE343" s="96"/>
      <c r="AF343" s="98"/>
      <c r="AG343" s="98"/>
      <c r="AH343" s="98"/>
      <c r="AI343" s="98"/>
      <c r="AJ343" s="99"/>
      <c r="AK343" s="99"/>
      <c r="AL343" s="100"/>
      <c r="AM343" s="96"/>
      <c r="AN343" s="96"/>
      <c r="AO343" s="96"/>
      <c r="AP343" s="96"/>
      <c r="AQ343" s="96"/>
      <c r="AR343" s="96"/>
      <c r="AS343" s="96"/>
      <c r="AT343" s="96"/>
      <c r="AU343" s="101"/>
      <c r="AV343" s="70"/>
      <c r="AW343" s="102"/>
      <c r="AX343" s="103"/>
    </row>
    <row r="344" spans="1:50" s="23" customFormat="1" ht="45" customHeight="1" x14ac:dyDescent="0.25">
      <c r="A344" s="22" t="s">
        <v>420</v>
      </c>
      <c r="B344" s="22" t="s">
        <v>421</v>
      </c>
      <c r="C344" s="22" t="s">
        <v>422</v>
      </c>
      <c r="D344" s="22" t="s">
        <v>423</v>
      </c>
      <c r="E344" s="70" t="s">
        <v>24</v>
      </c>
      <c r="F344" s="24">
        <v>32</v>
      </c>
      <c r="G344" s="24" t="s">
        <v>58</v>
      </c>
      <c r="H344" s="42" t="s">
        <v>150</v>
      </c>
      <c r="I344" s="25" t="s">
        <v>23</v>
      </c>
      <c r="J344" s="25" t="s">
        <v>529</v>
      </c>
      <c r="K344" s="24">
        <v>620</v>
      </c>
      <c r="L344" s="24">
        <v>300</v>
      </c>
      <c r="M344" s="24">
        <v>250</v>
      </c>
      <c r="N344" s="24">
        <v>150</v>
      </c>
      <c r="O344" s="26"/>
      <c r="P344" s="26"/>
      <c r="Q344" s="26"/>
      <c r="R344" s="26"/>
      <c r="S344" s="95" t="s">
        <v>58</v>
      </c>
      <c r="T344" s="96"/>
      <c r="U344" s="96"/>
      <c r="V344" s="96"/>
      <c r="W344" s="96"/>
      <c r="X344" s="97">
        <v>0</v>
      </c>
      <c r="Y344" s="97">
        <v>0</v>
      </c>
      <c r="Z344" s="97"/>
      <c r="AA344" s="97"/>
      <c r="AB344" s="96"/>
      <c r="AC344" s="96"/>
      <c r="AD344" s="96"/>
      <c r="AE344" s="96"/>
      <c r="AF344" s="98"/>
      <c r="AG344" s="98"/>
      <c r="AH344" s="98"/>
      <c r="AI344" s="98"/>
      <c r="AJ344" s="99">
        <v>10.66</v>
      </c>
      <c r="AK344" s="99"/>
      <c r="AL344" s="100" t="e">
        <v>#REF!</v>
      </c>
      <c r="AM344" s="96" t="e">
        <v>#REF!</v>
      </c>
      <c r="AN344" s="96" t="e">
        <v>#REF!</v>
      </c>
      <c r="AO344" s="96" t="e">
        <v>#REF!</v>
      </c>
      <c r="AP344" s="96" t="e">
        <v>#REF!</v>
      </c>
      <c r="AQ344" s="96" t="e">
        <v>#REF!</v>
      </c>
      <c r="AR344" s="96" t="e">
        <v>#REF!</v>
      </c>
      <c r="AS344" s="96" t="e">
        <v>#REF!</v>
      </c>
      <c r="AT344" s="96" t="e">
        <v>#REF!</v>
      </c>
      <c r="AU344" s="101"/>
      <c r="AV344" s="70" t="s">
        <v>24</v>
      </c>
      <c r="AW344" s="102"/>
      <c r="AX344" s="103">
        <v>110</v>
      </c>
    </row>
    <row r="345" spans="1:50" s="23" customFormat="1" ht="45" hidden="1" customHeight="1" x14ac:dyDescent="0.25">
      <c r="A345" s="22"/>
      <c r="B345" s="22"/>
      <c r="C345" s="22"/>
      <c r="D345" s="22"/>
      <c r="E345" s="70"/>
      <c r="F345" s="24"/>
      <c r="G345" s="24"/>
      <c r="H345" s="42"/>
      <c r="I345" s="25" t="s">
        <v>512</v>
      </c>
      <c r="J345" s="25" t="s">
        <v>512</v>
      </c>
      <c r="K345" s="24"/>
      <c r="L345" s="24"/>
      <c r="M345" s="24"/>
      <c r="N345" s="24"/>
      <c r="O345" s="26"/>
      <c r="P345" s="26"/>
      <c r="Q345" s="26"/>
      <c r="R345" s="26"/>
      <c r="S345" s="95"/>
      <c r="T345" s="96"/>
      <c r="U345" s="96"/>
      <c r="V345" s="96"/>
      <c r="W345" s="96"/>
      <c r="X345" s="97"/>
      <c r="Y345" s="97"/>
      <c r="Z345" s="97"/>
      <c r="AA345" s="97"/>
      <c r="AB345" s="96"/>
      <c r="AC345" s="96"/>
      <c r="AD345" s="96"/>
      <c r="AE345" s="96"/>
      <c r="AF345" s="98"/>
      <c r="AG345" s="98"/>
      <c r="AH345" s="98"/>
      <c r="AI345" s="98"/>
      <c r="AJ345" s="99"/>
      <c r="AK345" s="99"/>
      <c r="AL345" s="100"/>
      <c r="AM345" s="96"/>
      <c r="AN345" s="96"/>
      <c r="AO345" s="96"/>
      <c r="AP345" s="96"/>
      <c r="AQ345" s="96"/>
      <c r="AR345" s="96"/>
      <c r="AS345" s="96"/>
      <c r="AT345" s="96"/>
      <c r="AU345" s="101"/>
      <c r="AV345" s="70"/>
      <c r="AW345" s="102"/>
      <c r="AX345" s="103"/>
    </row>
    <row r="346" spans="1:50" s="23" customFormat="1" ht="45" hidden="1" customHeight="1" x14ac:dyDescent="0.25">
      <c r="A346" s="22"/>
      <c r="B346" s="22"/>
      <c r="C346" s="22"/>
      <c r="D346" s="22"/>
      <c r="E346" s="70"/>
      <c r="F346" s="24"/>
      <c r="G346" s="24"/>
      <c r="H346" s="42"/>
      <c r="I346" s="25" t="s">
        <v>512</v>
      </c>
      <c r="J346" s="25" t="s">
        <v>512</v>
      </c>
      <c r="K346" s="24"/>
      <c r="L346" s="24"/>
      <c r="M346" s="24"/>
      <c r="N346" s="24"/>
      <c r="O346" s="26"/>
      <c r="P346" s="26"/>
      <c r="Q346" s="26"/>
      <c r="R346" s="26"/>
      <c r="S346" s="95"/>
      <c r="T346" s="96"/>
      <c r="U346" s="96"/>
      <c r="V346" s="96"/>
      <c r="W346" s="96"/>
      <c r="X346" s="97"/>
      <c r="Y346" s="97"/>
      <c r="Z346" s="97"/>
      <c r="AA346" s="97"/>
      <c r="AB346" s="96"/>
      <c r="AC346" s="96"/>
      <c r="AD346" s="96"/>
      <c r="AE346" s="96"/>
      <c r="AF346" s="98"/>
      <c r="AG346" s="98"/>
      <c r="AH346" s="98"/>
      <c r="AI346" s="98"/>
      <c r="AJ346" s="99"/>
      <c r="AK346" s="99"/>
      <c r="AL346" s="100"/>
      <c r="AM346" s="96"/>
      <c r="AN346" s="96"/>
      <c r="AO346" s="96"/>
      <c r="AP346" s="96"/>
      <c r="AQ346" s="96"/>
      <c r="AR346" s="96"/>
      <c r="AS346" s="96"/>
      <c r="AT346" s="96"/>
      <c r="AU346" s="101"/>
      <c r="AV346" s="70"/>
      <c r="AW346" s="102"/>
      <c r="AX346" s="103"/>
    </row>
    <row r="347" spans="1:50" s="23" customFormat="1" ht="45" hidden="1" customHeight="1" x14ac:dyDescent="0.25">
      <c r="A347" s="22"/>
      <c r="B347" s="22"/>
      <c r="C347" s="22"/>
      <c r="D347" s="22"/>
      <c r="E347" s="70"/>
      <c r="F347" s="24"/>
      <c r="G347" s="24"/>
      <c r="H347" s="42"/>
      <c r="I347" s="25" t="s">
        <v>512</v>
      </c>
      <c r="J347" s="25" t="s">
        <v>512</v>
      </c>
      <c r="K347" s="24"/>
      <c r="L347" s="24"/>
      <c r="M347" s="24"/>
      <c r="N347" s="24"/>
      <c r="O347" s="26"/>
      <c r="P347" s="26"/>
      <c r="Q347" s="26"/>
      <c r="R347" s="26"/>
      <c r="S347" s="95"/>
      <c r="T347" s="96"/>
      <c r="U347" s="96"/>
      <c r="V347" s="96"/>
      <c r="W347" s="96"/>
      <c r="X347" s="97"/>
      <c r="Y347" s="97"/>
      <c r="Z347" s="97"/>
      <c r="AA347" s="97"/>
      <c r="AB347" s="96"/>
      <c r="AC347" s="96"/>
      <c r="AD347" s="96"/>
      <c r="AE347" s="96"/>
      <c r="AF347" s="98"/>
      <c r="AG347" s="98"/>
      <c r="AH347" s="98"/>
      <c r="AI347" s="98"/>
      <c r="AJ347" s="99"/>
      <c r="AK347" s="99"/>
      <c r="AL347" s="100"/>
      <c r="AM347" s="96"/>
      <c r="AN347" s="96"/>
      <c r="AO347" s="96"/>
      <c r="AP347" s="96"/>
      <c r="AQ347" s="96"/>
      <c r="AR347" s="96"/>
      <c r="AS347" s="96"/>
      <c r="AT347" s="96"/>
      <c r="AU347" s="101"/>
      <c r="AV347" s="70"/>
      <c r="AW347" s="102"/>
      <c r="AX347" s="103"/>
    </row>
    <row r="348" spans="1:50" s="23" customFormat="1" ht="45" hidden="1" customHeight="1" x14ac:dyDescent="0.25">
      <c r="A348" s="22"/>
      <c r="B348" s="22"/>
      <c r="C348" s="22"/>
      <c r="D348" s="22"/>
      <c r="E348" s="70"/>
      <c r="F348" s="24"/>
      <c r="G348" s="24"/>
      <c r="H348" s="42"/>
      <c r="I348" s="25" t="s">
        <v>512</v>
      </c>
      <c r="J348" s="25" t="s">
        <v>512</v>
      </c>
      <c r="K348" s="24"/>
      <c r="L348" s="24"/>
      <c r="M348" s="24"/>
      <c r="N348" s="24"/>
      <c r="O348" s="26"/>
      <c r="P348" s="26"/>
      <c r="Q348" s="26"/>
      <c r="R348" s="26"/>
      <c r="S348" s="95"/>
      <c r="T348" s="96"/>
      <c r="U348" s="96"/>
      <c r="V348" s="96"/>
      <c r="W348" s="96"/>
      <c r="X348" s="97"/>
      <c r="Y348" s="97"/>
      <c r="Z348" s="97"/>
      <c r="AA348" s="97"/>
      <c r="AB348" s="96"/>
      <c r="AC348" s="96"/>
      <c r="AD348" s="96"/>
      <c r="AE348" s="96"/>
      <c r="AF348" s="98"/>
      <c r="AG348" s="98"/>
      <c r="AH348" s="98"/>
      <c r="AI348" s="98"/>
      <c r="AJ348" s="99"/>
      <c r="AK348" s="99"/>
      <c r="AL348" s="100"/>
      <c r="AM348" s="96"/>
      <c r="AN348" s="96"/>
      <c r="AO348" s="96"/>
      <c r="AP348" s="96"/>
      <c r="AQ348" s="96"/>
      <c r="AR348" s="96"/>
      <c r="AS348" s="96"/>
      <c r="AT348" s="96"/>
      <c r="AU348" s="101"/>
      <c r="AV348" s="70"/>
      <c r="AW348" s="102"/>
      <c r="AX348" s="103"/>
    </row>
    <row r="349" spans="1:50" s="23" customFormat="1" ht="45" hidden="1" customHeight="1" x14ac:dyDescent="0.25">
      <c r="A349" s="22"/>
      <c r="B349" s="22"/>
      <c r="C349" s="22"/>
      <c r="D349" s="22"/>
      <c r="E349" s="70"/>
      <c r="F349" s="24"/>
      <c r="G349" s="24"/>
      <c r="H349" s="42"/>
      <c r="I349" s="25" t="s">
        <v>512</v>
      </c>
      <c r="J349" s="25" t="s">
        <v>512</v>
      </c>
      <c r="K349" s="24"/>
      <c r="L349" s="24"/>
      <c r="M349" s="24"/>
      <c r="N349" s="24"/>
      <c r="O349" s="26"/>
      <c r="P349" s="26"/>
      <c r="Q349" s="26"/>
      <c r="R349" s="26"/>
      <c r="S349" s="95"/>
      <c r="T349" s="96"/>
      <c r="U349" s="96"/>
      <c r="V349" s="96"/>
      <c r="W349" s="96"/>
      <c r="X349" s="97"/>
      <c r="Y349" s="97"/>
      <c r="Z349" s="97"/>
      <c r="AA349" s="97"/>
      <c r="AB349" s="96"/>
      <c r="AC349" s="96"/>
      <c r="AD349" s="96"/>
      <c r="AE349" s="96"/>
      <c r="AF349" s="98"/>
      <c r="AG349" s="98"/>
      <c r="AH349" s="98"/>
      <c r="AI349" s="98"/>
      <c r="AJ349" s="99"/>
      <c r="AK349" s="99"/>
      <c r="AL349" s="100"/>
      <c r="AM349" s="96"/>
      <c r="AN349" s="96"/>
      <c r="AO349" s="96"/>
      <c r="AP349" s="96"/>
      <c r="AQ349" s="96"/>
      <c r="AR349" s="96"/>
      <c r="AS349" s="96"/>
      <c r="AT349" s="96"/>
      <c r="AU349" s="101"/>
      <c r="AV349" s="70"/>
      <c r="AW349" s="102"/>
      <c r="AX349" s="103"/>
    </row>
    <row r="350" spans="1:50" s="23" customFormat="1" ht="45" hidden="1" customHeight="1" x14ac:dyDescent="0.25">
      <c r="A350" s="22"/>
      <c r="B350" s="22"/>
      <c r="C350" s="22"/>
      <c r="D350" s="22"/>
      <c r="E350" s="70"/>
      <c r="F350" s="24"/>
      <c r="G350" s="24"/>
      <c r="H350" s="42"/>
      <c r="I350" s="25" t="s">
        <v>512</v>
      </c>
      <c r="J350" s="25" t="s">
        <v>512</v>
      </c>
      <c r="K350" s="24"/>
      <c r="L350" s="24"/>
      <c r="M350" s="24"/>
      <c r="N350" s="24"/>
      <c r="O350" s="26"/>
      <c r="P350" s="26"/>
      <c r="Q350" s="26"/>
      <c r="R350" s="26"/>
      <c r="S350" s="95"/>
      <c r="T350" s="96"/>
      <c r="U350" s="96"/>
      <c r="V350" s="96"/>
      <c r="W350" s="96"/>
      <c r="X350" s="97"/>
      <c r="Y350" s="97"/>
      <c r="Z350" s="97"/>
      <c r="AA350" s="97"/>
      <c r="AB350" s="96"/>
      <c r="AC350" s="96"/>
      <c r="AD350" s="96"/>
      <c r="AE350" s="96"/>
      <c r="AF350" s="98"/>
      <c r="AG350" s="98"/>
      <c r="AH350" s="98"/>
      <c r="AI350" s="98"/>
      <c r="AJ350" s="99"/>
      <c r="AK350" s="99"/>
      <c r="AL350" s="100"/>
      <c r="AM350" s="96"/>
      <c r="AN350" s="96"/>
      <c r="AO350" s="96"/>
      <c r="AP350" s="96"/>
      <c r="AQ350" s="96"/>
      <c r="AR350" s="96"/>
      <c r="AS350" s="96"/>
      <c r="AT350" s="96"/>
      <c r="AU350" s="101"/>
      <c r="AV350" s="70"/>
      <c r="AW350" s="102"/>
      <c r="AX350" s="103"/>
    </row>
    <row r="351" spans="1:50" s="23" customFormat="1" ht="28.5" customHeight="1" x14ac:dyDescent="0.25">
      <c r="A351" s="22" t="s">
        <v>424</v>
      </c>
      <c r="B351" s="22" t="s">
        <v>425</v>
      </c>
      <c r="C351" s="22" t="s">
        <v>426</v>
      </c>
      <c r="D351" s="22" t="s">
        <v>427</v>
      </c>
      <c r="E351" s="70" t="s">
        <v>24</v>
      </c>
      <c r="F351" s="24">
        <v>33</v>
      </c>
      <c r="G351" s="24" t="s">
        <v>59</v>
      </c>
      <c r="H351" s="42" t="s">
        <v>151</v>
      </c>
      <c r="I351" s="25" t="s">
        <v>22</v>
      </c>
      <c r="J351" s="25" t="s">
        <v>56</v>
      </c>
      <c r="K351" s="24">
        <v>520</v>
      </c>
      <c r="L351" s="24">
        <v>260</v>
      </c>
      <c r="M351" s="24">
        <v>200</v>
      </c>
      <c r="N351" s="24">
        <v>150</v>
      </c>
      <c r="O351" s="26"/>
      <c r="P351" s="26"/>
      <c r="Q351" s="26"/>
      <c r="R351" s="26"/>
      <c r="S351" s="95" t="s">
        <v>59</v>
      </c>
      <c r="T351" s="96"/>
      <c r="U351" s="96"/>
      <c r="V351" s="96"/>
      <c r="W351" s="96"/>
      <c r="X351" s="97"/>
      <c r="Y351" s="97"/>
      <c r="Z351" s="97"/>
      <c r="AA351" s="97"/>
      <c r="AB351" s="96"/>
      <c r="AC351" s="96"/>
      <c r="AD351" s="96"/>
      <c r="AE351" s="96"/>
      <c r="AF351" s="98"/>
      <c r="AG351" s="98"/>
      <c r="AH351" s="98"/>
      <c r="AI351" s="98"/>
      <c r="AJ351" s="99">
        <v>9.4136538461538457</v>
      </c>
      <c r="AK351" s="99"/>
      <c r="AL351" s="100" t="e">
        <v>#REF!</v>
      </c>
      <c r="AM351" s="96" t="e">
        <v>#REF!</v>
      </c>
      <c r="AN351" s="96" t="e">
        <v>#REF!</v>
      </c>
      <c r="AO351" s="96" t="e">
        <v>#REF!</v>
      </c>
      <c r="AP351" s="96" t="e">
        <v>#REF!</v>
      </c>
      <c r="AQ351" s="96" t="e">
        <v>#REF!</v>
      </c>
      <c r="AR351" s="96" t="e">
        <v>#REF!</v>
      </c>
      <c r="AS351" s="96" t="e">
        <v>#REF!</v>
      </c>
      <c r="AT351" s="96" t="e">
        <v>#REF!</v>
      </c>
      <c r="AU351" s="101"/>
      <c r="AV351" s="70" t="s">
        <v>24</v>
      </c>
      <c r="AW351" s="102"/>
      <c r="AX351" s="103">
        <v>120</v>
      </c>
    </row>
    <row r="352" spans="1:50" s="23" customFormat="1" ht="28.5" hidden="1" customHeight="1" x14ac:dyDescent="0.25">
      <c r="A352" s="22"/>
      <c r="B352" s="22"/>
      <c r="C352" s="22"/>
      <c r="D352" s="22"/>
      <c r="E352" s="70"/>
      <c r="F352" s="24"/>
      <c r="G352" s="24"/>
      <c r="H352" s="42"/>
      <c r="I352" s="25" t="s">
        <v>512</v>
      </c>
      <c r="J352" s="25" t="s">
        <v>512</v>
      </c>
      <c r="K352" s="24"/>
      <c r="L352" s="24"/>
      <c r="M352" s="24"/>
      <c r="N352" s="24"/>
      <c r="O352" s="26"/>
      <c r="P352" s="26"/>
      <c r="Q352" s="26"/>
      <c r="R352" s="26"/>
      <c r="S352" s="95"/>
      <c r="T352" s="96"/>
      <c r="U352" s="96"/>
      <c r="V352" s="96"/>
      <c r="W352" s="96"/>
      <c r="X352" s="97"/>
      <c r="Y352" s="97"/>
      <c r="Z352" s="97"/>
      <c r="AA352" s="97"/>
      <c r="AB352" s="96"/>
      <c r="AC352" s="96"/>
      <c r="AD352" s="96"/>
      <c r="AE352" s="96"/>
      <c r="AF352" s="98"/>
      <c r="AG352" s="98"/>
      <c r="AH352" s="98"/>
      <c r="AI352" s="98"/>
      <c r="AJ352" s="99"/>
      <c r="AK352" s="99"/>
      <c r="AL352" s="100"/>
      <c r="AM352" s="96"/>
      <c r="AN352" s="96"/>
      <c r="AO352" s="96"/>
      <c r="AP352" s="96"/>
      <c r="AQ352" s="96"/>
      <c r="AR352" s="96"/>
      <c r="AS352" s="96"/>
      <c r="AT352" s="96"/>
      <c r="AU352" s="127"/>
      <c r="AV352" s="70"/>
      <c r="AW352" s="102"/>
      <c r="AX352" s="103"/>
    </row>
    <row r="353" spans="1:56" s="23" customFormat="1" ht="28.5" hidden="1" customHeight="1" x14ac:dyDescent="0.25">
      <c r="A353" s="22"/>
      <c r="B353" s="22"/>
      <c r="C353" s="22"/>
      <c r="D353" s="22"/>
      <c r="E353" s="70"/>
      <c r="F353" s="24"/>
      <c r="G353" s="24"/>
      <c r="H353" s="42"/>
      <c r="I353" s="25" t="s">
        <v>512</v>
      </c>
      <c r="J353" s="25" t="s">
        <v>512</v>
      </c>
      <c r="K353" s="24"/>
      <c r="L353" s="24"/>
      <c r="M353" s="24"/>
      <c r="N353" s="24"/>
      <c r="O353" s="26"/>
      <c r="P353" s="26"/>
      <c r="Q353" s="26"/>
      <c r="R353" s="26"/>
      <c r="S353" s="95"/>
      <c r="T353" s="96"/>
      <c r="U353" s="96"/>
      <c r="V353" s="96"/>
      <c r="W353" s="96"/>
      <c r="X353" s="97"/>
      <c r="Y353" s="97"/>
      <c r="Z353" s="97"/>
      <c r="AA353" s="97"/>
      <c r="AB353" s="96"/>
      <c r="AC353" s="96"/>
      <c r="AD353" s="96"/>
      <c r="AE353" s="96"/>
      <c r="AF353" s="98"/>
      <c r="AG353" s="98"/>
      <c r="AH353" s="98"/>
      <c r="AI353" s="98"/>
      <c r="AJ353" s="99"/>
      <c r="AK353" s="99"/>
      <c r="AL353" s="100"/>
      <c r="AM353" s="96"/>
      <c r="AN353" s="96"/>
      <c r="AO353" s="96"/>
      <c r="AP353" s="96"/>
      <c r="AQ353" s="96"/>
      <c r="AR353" s="96"/>
      <c r="AS353" s="96"/>
      <c r="AT353" s="96"/>
      <c r="AU353" s="127"/>
      <c r="AV353" s="70"/>
      <c r="AW353" s="102"/>
      <c r="AX353" s="103"/>
    </row>
    <row r="354" spans="1:56" s="23" customFormat="1" ht="28.5" hidden="1" customHeight="1" x14ac:dyDescent="0.25">
      <c r="A354" s="22"/>
      <c r="B354" s="22"/>
      <c r="C354" s="22"/>
      <c r="D354" s="22"/>
      <c r="E354" s="70"/>
      <c r="F354" s="24"/>
      <c r="G354" s="24"/>
      <c r="H354" s="42"/>
      <c r="I354" s="25" t="s">
        <v>512</v>
      </c>
      <c r="J354" s="25" t="s">
        <v>512</v>
      </c>
      <c r="K354" s="24"/>
      <c r="L354" s="24"/>
      <c r="M354" s="24"/>
      <c r="N354" s="24"/>
      <c r="O354" s="26"/>
      <c r="P354" s="26"/>
      <c r="Q354" s="26"/>
      <c r="R354" s="26"/>
      <c r="S354" s="95"/>
      <c r="T354" s="96"/>
      <c r="U354" s="96"/>
      <c r="V354" s="96"/>
      <c r="W354" s="96"/>
      <c r="X354" s="97"/>
      <c r="Y354" s="97"/>
      <c r="Z354" s="97"/>
      <c r="AA354" s="97"/>
      <c r="AB354" s="96"/>
      <c r="AC354" s="96"/>
      <c r="AD354" s="96"/>
      <c r="AE354" s="96"/>
      <c r="AF354" s="98"/>
      <c r="AG354" s="98"/>
      <c r="AH354" s="98"/>
      <c r="AI354" s="98"/>
      <c r="AJ354" s="99"/>
      <c r="AK354" s="99"/>
      <c r="AL354" s="100"/>
      <c r="AM354" s="96"/>
      <c r="AN354" s="96"/>
      <c r="AO354" s="96"/>
      <c r="AP354" s="96"/>
      <c r="AQ354" s="96"/>
      <c r="AR354" s="96"/>
      <c r="AS354" s="96"/>
      <c r="AT354" s="96"/>
      <c r="AU354" s="127"/>
      <c r="AV354" s="70"/>
      <c r="AW354" s="102"/>
      <c r="AX354" s="103"/>
    </row>
    <row r="355" spans="1:56" s="23" customFormat="1" ht="28.5" hidden="1" customHeight="1" x14ac:dyDescent="0.25">
      <c r="A355" s="22"/>
      <c r="B355" s="22"/>
      <c r="C355" s="22"/>
      <c r="D355" s="22"/>
      <c r="E355" s="70"/>
      <c r="F355" s="24"/>
      <c r="G355" s="24"/>
      <c r="H355" s="42"/>
      <c r="I355" s="25" t="s">
        <v>512</v>
      </c>
      <c r="J355" s="25" t="s">
        <v>512</v>
      </c>
      <c r="K355" s="24"/>
      <c r="L355" s="24"/>
      <c r="M355" s="24"/>
      <c r="N355" s="24"/>
      <c r="O355" s="26"/>
      <c r="P355" s="26"/>
      <c r="Q355" s="26"/>
      <c r="R355" s="26"/>
      <c r="S355" s="95"/>
      <c r="T355" s="96"/>
      <c r="U355" s="96"/>
      <c r="V355" s="96"/>
      <c r="W355" s="96"/>
      <c r="X355" s="97"/>
      <c r="Y355" s="97"/>
      <c r="Z355" s="97"/>
      <c r="AA355" s="97"/>
      <c r="AB355" s="96"/>
      <c r="AC355" s="96"/>
      <c r="AD355" s="96"/>
      <c r="AE355" s="96"/>
      <c r="AF355" s="98"/>
      <c r="AG355" s="98"/>
      <c r="AH355" s="98"/>
      <c r="AI355" s="98"/>
      <c r="AJ355" s="99"/>
      <c r="AK355" s="99"/>
      <c r="AL355" s="100"/>
      <c r="AM355" s="96"/>
      <c r="AN355" s="96"/>
      <c r="AO355" s="96"/>
      <c r="AP355" s="96"/>
      <c r="AQ355" s="96"/>
      <c r="AR355" s="96"/>
      <c r="AS355" s="96"/>
      <c r="AT355" s="96"/>
      <c r="AU355" s="127"/>
      <c r="AV355" s="70"/>
      <c r="AW355" s="102"/>
      <c r="AX355" s="103"/>
    </row>
    <row r="356" spans="1:56" s="23" customFormat="1" ht="28.5" hidden="1" customHeight="1" x14ac:dyDescent="0.25">
      <c r="A356" s="22"/>
      <c r="B356" s="22"/>
      <c r="C356" s="22"/>
      <c r="D356" s="22"/>
      <c r="E356" s="70"/>
      <c r="F356" s="24"/>
      <c r="G356" s="24"/>
      <c r="H356" s="42"/>
      <c r="I356" s="25" t="s">
        <v>512</v>
      </c>
      <c r="J356" s="25" t="s">
        <v>512</v>
      </c>
      <c r="K356" s="24"/>
      <c r="L356" s="24"/>
      <c r="M356" s="24"/>
      <c r="N356" s="24"/>
      <c r="O356" s="26"/>
      <c r="P356" s="26"/>
      <c r="Q356" s="26"/>
      <c r="R356" s="26"/>
      <c r="S356" s="95"/>
      <c r="T356" s="96"/>
      <c r="U356" s="96"/>
      <c r="V356" s="96"/>
      <c r="W356" s="96"/>
      <c r="X356" s="97"/>
      <c r="Y356" s="97"/>
      <c r="Z356" s="97"/>
      <c r="AA356" s="97"/>
      <c r="AB356" s="96"/>
      <c r="AC356" s="96"/>
      <c r="AD356" s="96"/>
      <c r="AE356" s="96"/>
      <c r="AF356" s="98"/>
      <c r="AG356" s="98"/>
      <c r="AH356" s="98"/>
      <c r="AI356" s="98"/>
      <c r="AJ356" s="99"/>
      <c r="AK356" s="99"/>
      <c r="AL356" s="100"/>
      <c r="AM356" s="96"/>
      <c r="AN356" s="96"/>
      <c r="AO356" s="96"/>
      <c r="AP356" s="96"/>
      <c r="AQ356" s="96"/>
      <c r="AR356" s="96"/>
      <c r="AS356" s="96"/>
      <c r="AT356" s="96"/>
      <c r="AU356" s="127"/>
      <c r="AV356" s="70"/>
      <c r="AW356" s="102"/>
      <c r="AX356" s="103"/>
    </row>
    <row r="357" spans="1:56" s="23" customFormat="1" ht="28.5" hidden="1" customHeight="1" x14ac:dyDescent="0.25">
      <c r="A357" s="22"/>
      <c r="B357" s="22"/>
      <c r="C357" s="22"/>
      <c r="D357" s="22"/>
      <c r="E357" s="70"/>
      <c r="F357" s="24"/>
      <c r="G357" s="24"/>
      <c r="H357" s="42"/>
      <c r="I357" s="25" t="s">
        <v>512</v>
      </c>
      <c r="J357" s="25" t="s">
        <v>512</v>
      </c>
      <c r="K357" s="24"/>
      <c r="L357" s="24"/>
      <c r="M357" s="24"/>
      <c r="N357" s="24"/>
      <c r="O357" s="26"/>
      <c r="P357" s="26"/>
      <c r="Q357" s="26"/>
      <c r="R357" s="26"/>
      <c r="S357" s="95"/>
      <c r="T357" s="96"/>
      <c r="U357" s="96"/>
      <c r="V357" s="96"/>
      <c r="W357" s="96"/>
      <c r="X357" s="97"/>
      <c r="Y357" s="97"/>
      <c r="Z357" s="97"/>
      <c r="AA357" s="97"/>
      <c r="AB357" s="96"/>
      <c r="AC357" s="96"/>
      <c r="AD357" s="96"/>
      <c r="AE357" s="96"/>
      <c r="AF357" s="98"/>
      <c r="AG357" s="98"/>
      <c r="AH357" s="98"/>
      <c r="AI357" s="98"/>
      <c r="AJ357" s="99"/>
      <c r="AK357" s="99"/>
      <c r="AL357" s="100"/>
      <c r="AM357" s="96"/>
      <c r="AN357" s="96"/>
      <c r="AO357" s="96"/>
      <c r="AP357" s="96"/>
      <c r="AQ357" s="96"/>
      <c r="AR357" s="96"/>
      <c r="AS357" s="96"/>
      <c r="AT357" s="96"/>
      <c r="AU357" s="127"/>
      <c r="AV357" s="70"/>
      <c r="AW357" s="102"/>
      <c r="AX357" s="103"/>
    </row>
    <row r="358" spans="1:56" ht="35.1" customHeight="1" x14ac:dyDescent="0.25">
      <c r="A358" s="41" t="s">
        <v>428</v>
      </c>
      <c r="B358" s="41" t="s">
        <v>429</v>
      </c>
      <c r="C358" s="41" t="s">
        <v>430</v>
      </c>
      <c r="D358" s="41" t="s">
        <v>431</v>
      </c>
      <c r="E358" s="17" t="s">
        <v>24</v>
      </c>
      <c r="F358" s="43">
        <v>3</v>
      </c>
      <c r="G358" s="49" t="s">
        <v>94</v>
      </c>
      <c r="H358" s="42" t="s">
        <v>79</v>
      </c>
      <c r="I358" s="42" t="s">
        <v>512</v>
      </c>
      <c r="J358" s="42" t="s">
        <v>512</v>
      </c>
      <c r="K358" s="50">
        <v>1700</v>
      </c>
      <c r="L358" s="51">
        <v>750</v>
      </c>
      <c r="M358" s="51">
        <v>500</v>
      </c>
      <c r="N358" s="51">
        <v>300</v>
      </c>
      <c r="O358" s="50" t="e">
        <v>#REF!</v>
      </c>
      <c r="P358" s="50" t="e">
        <v>#REF!</v>
      </c>
      <c r="Q358" s="50" t="e">
        <v>#REF!</v>
      </c>
      <c r="R358" s="50" t="e">
        <v>#REF!</v>
      </c>
      <c r="S358" s="77"/>
      <c r="T358" s="77"/>
      <c r="U358" s="77"/>
      <c r="V358" s="77"/>
      <c r="W358" s="78"/>
      <c r="X358" s="78"/>
      <c r="Y358" s="78"/>
      <c r="Z358" s="78"/>
      <c r="AA358" s="77"/>
      <c r="AB358" s="77" t="e">
        <v>#REF!</v>
      </c>
      <c r="AC358" s="77"/>
      <c r="AD358" s="77"/>
      <c r="AE358" s="78"/>
      <c r="AF358" s="78" t="e">
        <v>#REF!</v>
      </c>
      <c r="AG358" s="78"/>
      <c r="AH358" s="78"/>
      <c r="AI358" s="44">
        <v>8.01</v>
      </c>
      <c r="AJ358" s="79" t="e">
        <v>#REF!</v>
      </c>
      <c r="AK358" s="79" t="e">
        <v>#REF!</v>
      </c>
      <c r="AL358" s="86" t="e">
        <v>#REF!</v>
      </c>
      <c r="AM358" s="86" t="e">
        <v>#REF!</v>
      </c>
      <c r="AN358" s="86" t="e">
        <v>#REF!</v>
      </c>
      <c r="AO358" s="86" t="e">
        <v>#REF!</v>
      </c>
      <c r="AP358" s="87" t="e">
        <v>#REF!</v>
      </c>
      <c r="AQ358" s="87" t="e">
        <v>#REF!</v>
      </c>
      <c r="AR358" s="87" t="e">
        <v>#REF!</v>
      </c>
      <c r="AS358" s="87" t="e">
        <v>#REF!</v>
      </c>
      <c r="AT358" s="88" t="e">
        <v>#REF!</v>
      </c>
      <c r="AU358" s="76" t="s">
        <v>24</v>
      </c>
      <c r="AV358" s="89">
        <v>1680</v>
      </c>
      <c r="AW358" s="90">
        <v>560</v>
      </c>
      <c r="AX358" s="90">
        <v>320</v>
      </c>
      <c r="AY358" s="90">
        <v>250</v>
      </c>
      <c r="AZ358" s="77">
        <v>1440</v>
      </c>
      <c r="BA358" s="77">
        <v>480</v>
      </c>
      <c r="BB358" s="77">
        <v>270</v>
      </c>
      <c r="BC358" s="77">
        <v>210</v>
      </c>
      <c r="BD358" s="52" t="e">
        <v>#REF!</v>
      </c>
    </row>
    <row r="359" spans="1:56" ht="35.1" hidden="1" customHeight="1" x14ac:dyDescent="0.25">
      <c r="A359" s="41"/>
      <c r="B359" s="41"/>
      <c r="C359" s="41"/>
      <c r="D359" s="41"/>
      <c r="E359" s="17"/>
      <c r="F359" s="43"/>
      <c r="G359" s="49"/>
      <c r="H359" s="42"/>
      <c r="I359" s="42" t="s">
        <v>512</v>
      </c>
      <c r="J359" s="42" t="s">
        <v>512</v>
      </c>
      <c r="K359" s="50"/>
      <c r="L359" s="51"/>
      <c r="M359" s="51"/>
      <c r="N359" s="51"/>
      <c r="O359" s="50"/>
      <c r="P359" s="50"/>
      <c r="Q359" s="50"/>
      <c r="R359" s="50"/>
      <c r="S359" s="77"/>
      <c r="T359" s="77"/>
      <c r="U359" s="77"/>
      <c r="V359" s="77"/>
      <c r="W359" s="78"/>
      <c r="X359" s="78"/>
      <c r="Y359" s="78"/>
      <c r="Z359" s="78"/>
      <c r="AA359" s="77"/>
      <c r="AB359" s="77"/>
      <c r="AC359" s="77"/>
      <c r="AD359" s="77"/>
      <c r="AE359" s="78"/>
      <c r="AF359" s="78"/>
      <c r="AG359" s="78"/>
      <c r="AH359" s="78"/>
      <c r="AI359" s="44"/>
      <c r="AJ359" s="79"/>
      <c r="AK359" s="79"/>
      <c r="AL359" s="86"/>
      <c r="AM359" s="86"/>
      <c r="AN359" s="86"/>
      <c r="AO359" s="86"/>
      <c r="AP359" s="87"/>
      <c r="AQ359" s="87"/>
      <c r="AR359" s="87"/>
      <c r="AS359" s="87"/>
      <c r="AT359" s="88"/>
      <c r="AU359" s="116"/>
      <c r="AV359" s="89"/>
      <c r="AW359" s="90"/>
      <c r="AX359" s="90"/>
      <c r="AY359" s="90"/>
      <c r="AZ359" s="77"/>
      <c r="BA359" s="77"/>
      <c r="BB359" s="77"/>
      <c r="BC359" s="77"/>
      <c r="BD359" s="52"/>
    </row>
    <row r="360" spans="1:56" ht="35.1" hidden="1" customHeight="1" x14ac:dyDescent="0.25">
      <c r="A360" s="41"/>
      <c r="B360" s="41"/>
      <c r="C360" s="41"/>
      <c r="D360" s="41"/>
      <c r="E360" s="17"/>
      <c r="F360" s="43"/>
      <c r="G360" s="49"/>
      <c r="H360" s="42"/>
      <c r="I360" s="42" t="s">
        <v>512</v>
      </c>
      <c r="J360" s="42" t="s">
        <v>512</v>
      </c>
      <c r="K360" s="50"/>
      <c r="L360" s="51"/>
      <c r="M360" s="51"/>
      <c r="N360" s="51"/>
      <c r="O360" s="50"/>
      <c r="P360" s="50"/>
      <c r="Q360" s="50"/>
      <c r="R360" s="50"/>
      <c r="S360" s="77"/>
      <c r="T360" s="77"/>
      <c r="U360" s="77"/>
      <c r="V360" s="77"/>
      <c r="W360" s="78"/>
      <c r="X360" s="78"/>
      <c r="Y360" s="78"/>
      <c r="Z360" s="78"/>
      <c r="AA360" s="77"/>
      <c r="AB360" s="77"/>
      <c r="AC360" s="77"/>
      <c r="AD360" s="77"/>
      <c r="AE360" s="78"/>
      <c r="AF360" s="78"/>
      <c r="AG360" s="78"/>
      <c r="AH360" s="78"/>
      <c r="AI360" s="44"/>
      <c r="AJ360" s="79"/>
      <c r="AK360" s="79"/>
      <c r="AL360" s="86"/>
      <c r="AM360" s="86"/>
      <c r="AN360" s="86"/>
      <c r="AO360" s="86"/>
      <c r="AP360" s="87"/>
      <c r="AQ360" s="87"/>
      <c r="AR360" s="87"/>
      <c r="AS360" s="87"/>
      <c r="AT360" s="88"/>
      <c r="AU360" s="116"/>
      <c r="AV360" s="89"/>
      <c r="AW360" s="90"/>
      <c r="AX360" s="90"/>
      <c r="AY360" s="90"/>
      <c r="AZ360" s="77"/>
      <c r="BA360" s="77"/>
      <c r="BB360" s="77"/>
      <c r="BC360" s="77"/>
      <c r="BD360" s="52"/>
    </row>
    <row r="361" spans="1:56" ht="35.1" hidden="1" customHeight="1" x14ac:dyDescent="0.25">
      <c r="A361" s="41"/>
      <c r="B361" s="41"/>
      <c r="C361" s="41"/>
      <c r="D361" s="41"/>
      <c r="E361" s="17"/>
      <c r="F361" s="43"/>
      <c r="G361" s="49"/>
      <c r="H361" s="42"/>
      <c r="I361" s="42" t="s">
        <v>512</v>
      </c>
      <c r="J361" s="42" t="s">
        <v>512</v>
      </c>
      <c r="K361" s="50"/>
      <c r="L361" s="51"/>
      <c r="M361" s="51"/>
      <c r="N361" s="51"/>
      <c r="O361" s="50"/>
      <c r="P361" s="50"/>
      <c r="Q361" s="50"/>
      <c r="R361" s="50"/>
      <c r="S361" s="77"/>
      <c r="T361" s="77"/>
      <c r="U361" s="77"/>
      <c r="V361" s="77"/>
      <c r="W361" s="78"/>
      <c r="X361" s="78"/>
      <c r="Y361" s="78"/>
      <c r="Z361" s="78"/>
      <c r="AA361" s="77"/>
      <c r="AB361" s="77"/>
      <c r="AC361" s="77"/>
      <c r="AD361" s="77"/>
      <c r="AE361" s="78"/>
      <c r="AF361" s="78"/>
      <c r="AG361" s="78"/>
      <c r="AH361" s="78"/>
      <c r="AI361" s="44"/>
      <c r="AJ361" s="79"/>
      <c r="AK361" s="79"/>
      <c r="AL361" s="86"/>
      <c r="AM361" s="86"/>
      <c r="AN361" s="86"/>
      <c r="AO361" s="86"/>
      <c r="AP361" s="87"/>
      <c r="AQ361" s="87"/>
      <c r="AR361" s="87"/>
      <c r="AS361" s="87"/>
      <c r="AT361" s="88"/>
      <c r="AU361" s="116"/>
      <c r="AV361" s="89"/>
      <c r="AW361" s="90"/>
      <c r="AX361" s="90"/>
      <c r="AY361" s="90"/>
      <c r="AZ361" s="77"/>
      <c r="BA361" s="77"/>
      <c r="BB361" s="77"/>
      <c r="BC361" s="77"/>
      <c r="BD361" s="52"/>
    </row>
    <row r="362" spans="1:56" ht="35.1" hidden="1" customHeight="1" x14ac:dyDescent="0.25">
      <c r="A362" s="41"/>
      <c r="B362" s="41"/>
      <c r="C362" s="41"/>
      <c r="D362" s="41"/>
      <c r="E362" s="17"/>
      <c r="F362" s="43"/>
      <c r="G362" s="49"/>
      <c r="H362" s="42"/>
      <c r="I362" s="42" t="s">
        <v>512</v>
      </c>
      <c r="J362" s="42" t="s">
        <v>512</v>
      </c>
      <c r="K362" s="50"/>
      <c r="L362" s="51"/>
      <c r="M362" s="51"/>
      <c r="N362" s="51"/>
      <c r="O362" s="50"/>
      <c r="P362" s="50"/>
      <c r="Q362" s="50"/>
      <c r="R362" s="50"/>
      <c r="S362" s="77"/>
      <c r="T362" s="77"/>
      <c r="U362" s="77"/>
      <c r="V362" s="77"/>
      <c r="W362" s="78"/>
      <c r="X362" s="78"/>
      <c r="Y362" s="78"/>
      <c r="Z362" s="78"/>
      <c r="AA362" s="77"/>
      <c r="AB362" s="77"/>
      <c r="AC362" s="77"/>
      <c r="AD362" s="77"/>
      <c r="AE362" s="78"/>
      <c r="AF362" s="78"/>
      <c r="AG362" s="78"/>
      <c r="AH362" s="78"/>
      <c r="AI362" s="44"/>
      <c r="AJ362" s="79"/>
      <c r="AK362" s="79"/>
      <c r="AL362" s="86"/>
      <c r="AM362" s="86"/>
      <c r="AN362" s="86"/>
      <c r="AO362" s="86"/>
      <c r="AP362" s="87"/>
      <c r="AQ362" s="87"/>
      <c r="AR362" s="87"/>
      <c r="AS362" s="87"/>
      <c r="AT362" s="88"/>
      <c r="AU362" s="116"/>
      <c r="AV362" s="89"/>
      <c r="AW362" s="90"/>
      <c r="AX362" s="90"/>
      <c r="AY362" s="90"/>
      <c r="AZ362" s="77"/>
      <c r="BA362" s="77"/>
      <c r="BB362" s="77"/>
      <c r="BC362" s="77"/>
      <c r="BD362" s="52"/>
    </row>
    <row r="363" spans="1:56" ht="35.1" hidden="1" customHeight="1" x14ac:dyDescent="0.25">
      <c r="A363" s="41"/>
      <c r="B363" s="41"/>
      <c r="C363" s="41"/>
      <c r="D363" s="41"/>
      <c r="E363" s="17"/>
      <c r="F363" s="43"/>
      <c r="G363" s="49"/>
      <c r="H363" s="42"/>
      <c r="I363" s="42" t="s">
        <v>512</v>
      </c>
      <c r="J363" s="42" t="s">
        <v>512</v>
      </c>
      <c r="K363" s="50"/>
      <c r="L363" s="51"/>
      <c r="M363" s="51"/>
      <c r="N363" s="51"/>
      <c r="O363" s="50"/>
      <c r="P363" s="50"/>
      <c r="Q363" s="50"/>
      <c r="R363" s="50"/>
      <c r="S363" s="77"/>
      <c r="T363" s="77"/>
      <c r="U363" s="77"/>
      <c r="V363" s="77"/>
      <c r="W363" s="78"/>
      <c r="X363" s="78"/>
      <c r="Y363" s="78"/>
      <c r="Z363" s="78"/>
      <c r="AA363" s="77"/>
      <c r="AB363" s="77"/>
      <c r="AC363" s="77"/>
      <c r="AD363" s="77"/>
      <c r="AE363" s="78"/>
      <c r="AF363" s="78"/>
      <c r="AG363" s="78"/>
      <c r="AH363" s="78"/>
      <c r="AI363" s="44"/>
      <c r="AJ363" s="79"/>
      <c r="AK363" s="79"/>
      <c r="AL363" s="86"/>
      <c r="AM363" s="86"/>
      <c r="AN363" s="86"/>
      <c r="AO363" s="86"/>
      <c r="AP363" s="87"/>
      <c r="AQ363" s="87"/>
      <c r="AR363" s="87"/>
      <c r="AS363" s="87"/>
      <c r="AT363" s="88"/>
      <c r="AU363" s="116"/>
      <c r="AV363" s="89"/>
      <c r="AW363" s="90"/>
      <c r="AX363" s="90"/>
      <c r="AY363" s="90"/>
      <c r="AZ363" s="77"/>
      <c r="BA363" s="77"/>
      <c r="BB363" s="77"/>
      <c r="BC363" s="77"/>
      <c r="BD363" s="52"/>
    </row>
    <row r="364" spans="1:56" ht="35.1" hidden="1" customHeight="1" x14ac:dyDescent="0.25">
      <c r="A364" s="41"/>
      <c r="B364" s="41"/>
      <c r="C364" s="41"/>
      <c r="D364" s="41"/>
      <c r="E364" s="17"/>
      <c r="F364" s="43"/>
      <c r="G364" s="49"/>
      <c r="H364" s="42"/>
      <c r="I364" s="42" t="s">
        <v>512</v>
      </c>
      <c r="J364" s="42" t="s">
        <v>512</v>
      </c>
      <c r="K364" s="50"/>
      <c r="L364" s="51"/>
      <c r="M364" s="51"/>
      <c r="N364" s="51"/>
      <c r="O364" s="50"/>
      <c r="P364" s="50"/>
      <c r="Q364" s="50"/>
      <c r="R364" s="50"/>
      <c r="S364" s="77"/>
      <c r="T364" s="77"/>
      <c r="U364" s="77"/>
      <c r="V364" s="77"/>
      <c r="W364" s="78"/>
      <c r="X364" s="78"/>
      <c r="Y364" s="78"/>
      <c r="Z364" s="78"/>
      <c r="AA364" s="77"/>
      <c r="AB364" s="77"/>
      <c r="AC364" s="77"/>
      <c r="AD364" s="77"/>
      <c r="AE364" s="78"/>
      <c r="AF364" s="78"/>
      <c r="AG364" s="78"/>
      <c r="AH364" s="78"/>
      <c r="AI364" s="44"/>
      <c r="AJ364" s="79"/>
      <c r="AK364" s="79"/>
      <c r="AL364" s="86"/>
      <c r="AM364" s="86"/>
      <c r="AN364" s="86"/>
      <c r="AO364" s="86"/>
      <c r="AP364" s="87"/>
      <c r="AQ364" s="87"/>
      <c r="AR364" s="87"/>
      <c r="AS364" s="87"/>
      <c r="AT364" s="88"/>
      <c r="AU364" s="116"/>
      <c r="AV364" s="89"/>
      <c r="AW364" s="90"/>
      <c r="AX364" s="90"/>
      <c r="AY364" s="90"/>
      <c r="AZ364" s="77"/>
      <c r="BA364" s="77"/>
      <c r="BB364" s="77"/>
      <c r="BC364" s="77"/>
      <c r="BD364" s="52"/>
    </row>
    <row r="365" spans="1:56" s="56" customFormat="1" ht="35.1" customHeight="1" x14ac:dyDescent="0.25">
      <c r="A365" s="41" t="s">
        <v>432</v>
      </c>
      <c r="B365" s="41" t="s">
        <v>433</v>
      </c>
      <c r="C365" s="41" t="s">
        <v>434</v>
      </c>
      <c r="D365" s="41" t="s">
        <v>435</v>
      </c>
      <c r="E365" s="17" t="s">
        <v>24</v>
      </c>
      <c r="F365" s="43">
        <v>4</v>
      </c>
      <c r="G365" s="49" t="s">
        <v>96</v>
      </c>
      <c r="H365" s="42" t="s">
        <v>76</v>
      </c>
      <c r="I365" s="42" t="s">
        <v>512</v>
      </c>
      <c r="J365" s="42" t="s">
        <v>512</v>
      </c>
      <c r="K365" s="50">
        <v>1000</v>
      </c>
      <c r="L365" s="51">
        <v>500</v>
      </c>
      <c r="M365" s="51">
        <v>350</v>
      </c>
      <c r="N365" s="51">
        <v>250</v>
      </c>
      <c r="O365" s="50" t="e">
        <v>#REF!</v>
      </c>
      <c r="P365" s="50" t="e">
        <v>#REF!</v>
      </c>
      <c r="Q365" s="50" t="e">
        <v>#REF!</v>
      </c>
      <c r="R365" s="50" t="e">
        <v>#REF!</v>
      </c>
      <c r="S365" s="77"/>
      <c r="T365" s="77"/>
      <c r="U365" s="77"/>
      <c r="V365" s="77"/>
      <c r="W365" s="78"/>
      <c r="X365" s="78"/>
      <c r="Y365" s="78"/>
      <c r="Z365" s="78"/>
      <c r="AA365" s="77"/>
      <c r="AB365" s="77"/>
      <c r="AC365" s="77"/>
      <c r="AD365" s="77"/>
      <c r="AE365" s="78"/>
      <c r="AF365" s="78"/>
      <c r="AG365" s="78"/>
      <c r="AH365" s="78"/>
      <c r="AI365" s="44">
        <v>8.01</v>
      </c>
      <c r="AJ365" s="79"/>
      <c r="AK365" s="79" t="e">
        <v>#REF!</v>
      </c>
      <c r="AL365" s="86" t="e">
        <v>#REF!</v>
      </c>
      <c r="AM365" s="86" t="e">
        <v>#REF!</v>
      </c>
      <c r="AN365" s="86" t="e">
        <v>#REF!</v>
      </c>
      <c r="AO365" s="86" t="e">
        <v>#REF!</v>
      </c>
      <c r="AP365" s="87" t="e">
        <v>#REF!</v>
      </c>
      <c r="AQ365" s="87" t="e">
        <v>#REF!</v>
      </c>
      <c r="AR365" s="87" t="e">
        <v>#REF!</v>
      </c>
      <c r="AS365" s="87" t="e">
        <v>#REF!</v>
      </c>
      <c r="AT365" s="88" t="e">
        <v>#REF!</v>
      </c>
      <c r="AU365" s="80" t="s">
        <v>24</v>
      </c>
      <c r="AV365" s="89"/>
      <c r="AW365" s="90"/>
      <c r="AX365" s="90"/>
      <c r="AY365" s="90"/>
      <c r="AZ365" s="77"/>
      <c r="BA365" s="77"/>
      <c r="BB365" s="77"/>
      <c r="BC365" s="77"/>
      <c r="BD365" s="52" t="e">
        <v>#REF!</v>
      </c>
    </row>
    <row r="366" spans="1:56" s="56" customFormat="1" ht="35.1" hidden="1" customHeight="1" x14ac:dyDescent="0.25">
      <c r="A366" s="41"/>
      <c r="B366" s="41"/>
      <c r="C366" s="41"/>
      <c r="D366" s="41"/>
      <c r="E366" s="17"/>
      <c r="F366" s="43"/>
      <c r="G366" s="49"/>
      <c r="H366" s="42"/>
      <c r="I366" s="42" t="s">
        <v>512</v>
      </c>
      <c r="J366" s="42" t="s">
        <v>512</v>
      </c>
      <c r="K366" s="50"/>
      <c r="L366" s="51"/>
      <c r="M366" s="51"/>
      <c r="N366" s="51"/>
      <c r="O366" s="50"/>
      <c r="P366" s="50"/>
      <c r="Q366" s="50"/>
      <c r="R366" s="50"/>
      <c r="S366" s="77"/>
      <c r="T366" s="77"/>
      <c r="U366" s="77"/>
      <c r="V366" s="77"/>
      <c r="W366" s="78"/>
      <c r="X366" s="78"/>
      <c r="Y366" s="78"/>
      <c r="Z366" s="78"/>
      <c r="AA366" s="77"/>
      <c r="AB366" s="77"/>
      <c r="AC366" s="77"/>
      <c r="AD366" s="77"/>
      <c r="AE366" s="78"/>
      <c r="AF366" s="78"/>
      <c r="AG366" s="78"/>
      <c r="AH366" s="78"/>
      <c r="AI366" s="44"/>
      <c r="AJ366" s="79"/>
      <c r="AK366" s="79"/>
      <c r="AL366" s="86"/>
      <c r="AM366" s="86"/>
      <c r="AN366" s="86"/>
      <c r="AO366" s="86"/>
      <c r="AP366" s="87"/>
      <c r="AQ366" s="87"/>
      <c r="AR366" s="87"/>
      <c r="AS366" s="87"/>
      <c r="AT366" s="88"/>
      <c r="AU366" s="80"/>
      <c r="AV366" s="89"/>
      <c r="AW366" s="90"/>
      <c r="AX366" s="90"/>
      <c r="AY366" s="90"/>
      <c r="AZ366" s="77"/>
      <c r="BA366" s="77"/>
      <c r="BB366" s="77"/>
      <c r="BC366" s="77"/>
      <c r="BD366" s="52"/>
    </row>
    <row r="367" spans="1:56" s="56" customFormat="1" ht="35.1" hidden="1" customHeight="1" x14ac:dyDescent="0.25">
      <c r="A367" s="41"/>
      <c r="B367" s="41"/>
      <c r="C367" s="41"/>
      <c r="D367" s="41"/>
      <c r="E367" s="17"/>
      <c r="F367" s="43"/>
      <c r="G367" s="49"/>
      <c r="H367" s="42"/>
      <c r="I367" s="42" t="s">
        <v>512</v>
      </c>
      <c r="J367" s="42" t="s">
        <v>512</v>
      </c>
      <c r="K367" s="50"/>
      <c r="L367" s="51"/>
      <c r="M367" s="51"/>
      <c r="N367" s="51"/>
      <c r="O367" s="50"/>
      <c r="P367" s="50"/>
      <c r="Q367" s="50"/>
      <c r="R367" s="50"/>
      <c r="S367" s="77"/>
      <c r="T367" s="77"/>
      <c r="U367" s="77"/>
      <c r="V367" s="77"/>
      <c r="W367" s="78"/>
      <c r="X367" s="78"/>
      <c r="Y367" s="78"/>
      <c r="Z367" s="78"/>
      <c r="AA367" s="77"/>
      <c r="AB367" s="77"/>
      <c r="AC367" s="77"/>
      <c r="AD367" s="77"/>
      <c r="AE367" s="78"/>
      <c r="AF367" s="78"/>
      <c r="AG367" s="78"/>
      <c r="AH367" s="78"/>
      <c r="AI367" s="44"/>
      <c r="AJ367" s="79"/>
      <c r="AK367" s="79"/>
      <c r="AL367" s="86"/>
      <c r="AM367" s="86"/>
      <c r="AN367" s="86"/>
      <c r="AO367" s="86"/>
      <c r="AP367" s="87"/>
      <c r="AQ367" s="87"/>
      <c r="AR367" s="87"/>
      <c r="AS367" s="87"/>
      <c r="AT367" s="88"/>
      <c r="AU367" s="80"/>
      <c r="AV367" s="89"/>
      <c r="AW367" s="90"/>
      <c r="AX367" s="90"/>
      <c r="AY367" s="90"/>
      <c r="AZ367" s="77"/>
      <c r="BA367" s="77"/>
      <c r="BB367" s="77"/>
      <c r="BC367" s="77"/>
      <c r="BD367" s="52"/>
    </row>
    <row r="368" spans="1:56" s="56" customFormat="1" ht="35.1" hidden="1" customHeight="1" x14ac:dyDescent="0.25">
      <c r="A368" s="41"/>
      <c r="B368" s="41"/>
      <c r="C368" s="41"/>
      <c r="D368" s="41"/>
      <c r="E368" s="17"/>
      <c r="F368" s="43"/>
      <c r="G368" s="49"/>
      <c r="H368" s="42"/>
      <c r="I368" s="42" t="s">
        <v>512</v>
      </c>
      <c r="J368" s="42" t="s">
        <v>512</v>
      </c>
      <c r="K368" s="50"/>
      <c r="L368" s="51"/>
      <c r="M368" s="51"/>
      <c r="N368" s="51"/>
      <c r="O368" s="50"/>
      <c r="P368" s="50"/>
      <c r="Q368" s="50"/>
      <c r="R368" s="50"/>
      <c r="S368" s="77"/>
      <c r="T368" s="77"/>
      <c r="U368" s="77"/>
      <c r="V368" s="77"/>
      <c r="W368" s="78"/>
      <c r="X368" s="78"/>
      <c r="Y368" s="78"/>
      <c r="Z368" s="78"/>
      <c r="AA368" s="77"/>
      <c r="AB368" s="77"/>
      <c r="AC368" s="77"/>
      <c r="AD368" s="77"/>
      <c r="AE368" s="78"/>
      <c r="AF368" s="78"/>
      <c r="AG368" s="78"/>
      <c r="AH368" s="78"/>
      <c r="AI368" s="44"/>
      <c r="AJ368" s="79"/>
      <c r="AK368" s="79"/>
      <c r="AL368" s="86"/>
      <c r="AM368" s="86"/>
      <c r="AN368" s="86"/>
      <c r="AO368" s="86"/>
      <c r="AP368" s="87"/>
      <c r="AQ368" s="87"/>
      <c r="AR368" s="87"/>
      <c r="AS368" s="87"/>
      <c r="AT368" s="88"/>
      <c r="AU368" s="80"/>
      <c r="AV368" s="89"/>
      <c r="AW368" s="90"/>
      <c r="AX368" s="90"/>
      <c r="AY368" s="90"/>
      <c r="AZ368" s="77"/>
      <c r="BA368" s="77"/>
      <c r="BB368" s="77"/>
      <c r="BC368" s="77"/>
      <c r="BD368" s="52"/>
    </row>
    <row r="369" spans="1:56" s="56" customFormat="1" ht="35.1" hidden="1" customHeight="1" x14ac:dyDescent="0.25">
      <c r="A369" s="41"/>
      <c r="B369" s="41"/>
      <c r="C369" s="41"/>
      <c r="D369" s="41"/>
      <c r="E369" s="17"/>
      <c r="F369" s="43"/>
      <c r="G369" s="49"/>
      <c r="H369" s="42"/>
      <c r="I369" s="42" t="s">
        <v>512</v>
      </c>
      <c r="J369" s="42" t="s">
        <v>512</v>
      </c>
      <c r="K369" s="50"/>
      <c r="L369" s="51"/>
      <c r="M369" s="51"/>
      <c r="N369" s="51"/>
      <c r="O369" s="50"/>
      <c r="P369" s="50"/>
      <c r="Q369" s="50"/>
      <c r="R369" s="50"/>
      <c r="S369" s="77"/>
      <c r="T369" s="77"/>
      <c r="U369" s="77"/>
      <c r="V369" s="77"/>
      <c r="W369" s="78"/>
      <c r="X369" s="78"/>
      <c r="Y369" s="78"/>
      <c r="Z369" s="78"/>
      <c r="AA369" s="77"/>
      <c r="AB369" s="77"/>
      <c r="AC369" s="77"/>
      <c r="AD369" s="77"/>
      <c r="AE369" s="78"/>
      <c r="AF369" s="78"/>
      <c r="AG369" s="78"/>
      <c r="AH369" s="78"/>
      <c r="AI369" s="44"/>
      <c r="AJ369" s="79"/>
      <c r="AK369" s="79"/>
      <c r="AL369" s="86"/>
      <c r="AM369" s="86"/>
      <c r="AN369" s="86"/>
      <c r="AO369" s="86"/>
      <c r="AP369" s="87"/>
      <c r="AQ369" s="87"/>
      <c r="AR369" s="87"/>
      <c r="AS369" s="87"/>
      <c r="AT369" s="88"/>
      <c r="AU369" s="80"/>
      <c r="AV369" s="89"/>
      <c r="AW369" s="90"/>
      <c r="AX369" s="90"/>
      <c r="AY369" s="90"/>
      <c r="AZ369" s="77"/>
      <c r="BA369" s="77"/>
      <c r="BB369" s="77"/>
      <c r="BC369" s="77"/>
      <c r="BD369" s="52"/>
    </row>
    <row r="370" spans="1:56" s="56" customFormat="1" ht="35.1" hidden="1" customHeight="1" x14ac:dyDescent="0.25">
      <c r="A370" s="41"/>
      <c r="B370" s="41"/>
      <c r="C370" s="41"/>
      <c r="D370" s="41"/>
      <c r="E370" s="17"/>
      <c r="F370" s="43"/>
      <c r="G370" s="49"/>
      <c r="H370" s="42"/>
      <c r="I370" s="42" t="s">
        <v>512</v>
      </c>
      <c r="J370" s="42" t="s">
        <v>512</v>
      </c>
      <c r="K370" s="50"/>
      <c r="L370" s="51"/>
      <c r="M370" s="51"/>
      <c r="N370" s="51"/>
      <c r="O370" s="50"/>
      <c r="P370" s="50"/>
      <c r="Q370" s="50"/>
      <c r="R370" s="50"/>
      <c r="S370" s="77"/>
      <c r="T370" s="77"/>
      <c r="U370" s="77"/>
      <c r="V370" s="77"/>
      <c r="W370" s="78"/>
      <c r="X370" s="78"/>
      <c r="Y370" s="78"/>
      <c r="Z370" s="78"/>
      <c r="AA370" s="77"/>
      <c r="AB370" s="77"/>
      <c r="AC370" s="77"/>
      <c r="AD370" s="77"/>
      <c r="AE370" s="78"/>
      <c r="AF370" s="78"/>
      <c r="AG370" s="78"/>
      <c r="AH370" s="78"/>
      <c r="AI370" s="44"/>
      <c r="AJ370" s="79"/>
      <c r="AK370" s="79"/>
      <c r="AL370" s="86"/>
      <c r="AM370" s="86"/>
      <c r="AN370" s="86"/>
      <c r="AO370" s="86"/>
      <c r="AP370" s="87"/>
      <c r="AQ370" s="87"/>
      <c r="AR370" s="87"/>
      <c r="AS370" s="87"/>
      <c r="AT370" s="88"/>
      <c r="AU370" s="80"/>
      <c r="AV370" s="89"/>
      <c r="AW370" s="90"/>
      <c r="AX370" s="90"/>
      <c r="AY370" s="90"/>
      <c r="AZ370" s="77"/>
      <c r="BA370" s="77"/>
      <c r="BB370" s="77"/>
      <c r="BC370" s="77"/>
      <c r="BD370" s="52"/>
    </row>
    <row r="371" spans="1:56" s="56" customFormat="1" ht="35.1" hidden="1" customHeight="1" x14ac:dyDescent="0.25">
      <c r="A371" s="41"/>
      <c r="B371" s="41"/>
      <c r="C371" s="41"/>
      <c r="D371" s="41"/>
      <c r="E371" s="17"/>
      <c r="F371" s="43"/>
      <c r="G371" s="49"/>
      <c r="H371" s="42"/>
      <c r="I371" s="42" t="s">
        <v>512</v>
      </c>
      <c r="J371" s="42" t="s">
        <v>512</v>
      </c>
      <c r="K371" s="50"/>
      <c r="L371" s="51"/>
      <c r="M371" s="51"/>
      <c r="N371" s="51"/>
      <c r="O371" s="50"/>
      <c r="P371" s="50"/>
      <c r="Q371" s="50"/>
      <c r="R371" s="50"/>
      <c r="S371" s="77"/>
      <c r="T371" s="77"/>
      <c r="U371" s="77"/>
      <c r="V371" s="77"/>
      <c r="W371" s="78"/>
      <c r="X371" s="78"/>
      <c r="Y371" s="78"/>
      <c r="Z371" s="78"/>
      <c r="AA371" s="77"/>
      <c r="AB371" s="77"/>
      <c r="AC371" s="77"/>
      <c r="AD371" s="77"/>
      <c r="AE371" s="78"/>
      <c r="AF371" s="78"/>
      <c r="AG371" s="78"/>
      <c r="AH371" s="78"/>
      <c r="AI371" s="44"/>
      <c r="AJ371" s="79"/>
      <c r="AK371" s="79"/>
      <c r="AL371" s="86"/>
      <c r="AM371" s="86"/>
      <c r="AN371" s="86"/>
      <c r="AO371" s="86"/>
      <c r="AP371" s="87"/>
      <c r="AQ371" s="87"/>
      <c r="AR371" s="87"/>
      <c r="AS371" s="87"/>
      <c r="AT371" s="88"/>
      <c r="AU371" s="80"/>
      <c r="AV371" s="89"/>
      <c r="AW371" s="90"/>
      <c r="AX371" s="90"/>
      <c r="AY371" s="90"/>
      <c r="AZ371" s="77"/>
      <c r="BA371" s="77"/>
      <c r="BB371" s="77"/>
      <c r="BC371" s="77"/>
      <c r="BD371" s="52"/>
    </row>
    <row r="372" spans="1:56" s="56" customFormat="1" ht="35.1" customHeight="1" x14ac:dyDescent="0.25">
      <c r="A372" s="41" t="s">
        <v>436</v>
      </c>
      <c r="B372" s="41" t="s">
        <v>437</v>
      </c>
      <c r="C372" s="41" t="s">
        <v>438</v>
      </c>
      <c r="D372" s="41" t="s">
        <v>439</v>
      </c>
      <c r="E372" s="17" t="s">
        <v>24</v>
      </c>
      <c r="F372" s="43"/>
      <c r="G372" s="49" t="s">
        <v>97</v>
      </c>
      <c r="H372" s="42" t="s">
        <v>77</v>
      </c>
      <c r="I372" s="42" t="s">
        <v>538</v>
      </c>
      <c r="J372" s="42" t="s">
        <v>530</v>
      </c>
      <c r="K372" s="50">
        <v>1700</v>
      </c>
      <c r="L372" s="51">
        <v>750</v>
      </c>
      <c r="M372" s="51">
        <v>500</v>
      </c>
      <c r="N372" s="51">
        <v>300</v>
      </c>
      <c r="O372" s="50" t="e">
        <v>#REF!</v>
      </c>
      <c r="P372" s="50" t="e">
        <v>#REF!</v>
      </c>
      <c r="Q372" s="50" t="e">
        <v>#REF!</v>
      </c>
      <c r="R372" s="50" t="e">
        <v>#REF!</v>
      </c>
      <c r="S372" s="77"/>
      <c r="T372" s="77"/>
      <c r="U372" s="77"/>
      <c r="V372" s="77"/>
      <c r="W372" s="78"/>
      <c r="X372" s="78"/>
      <c r="Y372" s="78"/>
      <c r="Z372" s="78"/>
      <c r="AA372" s="77"/>
      <c r="AB372" s="77"/>
      <c r="AC372" s="77"/>
      <c r="AD372" s="77"/>
      <c r="AE372" s="78"/>
      <c r="AF372" s="78"/>
      <c r="AG372" s="78"/>
      <c r="AH372" s="78"/>
      <c r="AI372" s="44">
        <v>8.0194771241830072</v>
      </c>
      <c r="AJ372" s="79"/>
      <c r="AK372" s="79" t="e">
        <v>#REF!</v>
      </c>
      <c r="AL372" s="86" t="e">
        <v>#REF!</v>
      </c>
      <c r="AM372" s="86" t="e">
        <v>#REF!</v>
      </c>
      <c r="AN372" s="86" t="e">
        <v>#REF!</v>
      </c>
      <c r="AO372" s="86" t="e">
        <v>#REF!</v>
      </c>
      <c r="AP372" s="87" t="e">
        <v>#REF!</v>
      </c>
      <c r="AQ372" s="87" t="e">
        <v>#REF!</v>
      </c>
      <c r="AR372" s="87" t="e">
        <v>#REF!</v>
      </c>
      <c r="AS372" s="87" t="e">
        <v>#REF!</v>
      </c>
      <c r="AT372" s="88" t="e">
        <v>#REF!</v>
      </c>
      <c r="AU372" s="80" t="s">
        <v>24</v>
      </c>
      <c r="AV372" s="89">
        <v>2240</v>
      </c>
      <c r="AW372" s="90">
        <v>1050</v>
      </c>
      <c r="AX372" s="90">
        <v>700</v>
      </c>
      <c r="AY372" s="90">
        <v>420</v>
      </c>
      <c r="AZ372" s="77">
        <v>1920</v>
      </c>
      <c r="BA372" s="77">
        <v>900</v>
      </c>
      <c r="BB372" s="77">
        <v>600</v>
      </c>
      <c r="BC372" s="77">
        <v>360</v>
      </c>
      <c r="BD372" s="52" t="e">
        <v>#REF!</v>
      </c>
    </row>
    <row r="373" spans="1:56" s="56" customFormat="1" ht="35.1" hidden="1" customHeight="1" x14ac:dyDescent="0.25">
      <c r="A373" s="41"/>
      <c r="B373" s="41"/>
      <c r="C373" s="41"/>
      <c r="D373" s="41"/>
      <c r="E373" s="17"/>
      <c r="F373" s="43"/>
      <c r="G373" s="49"/>
      <c r="H373" s="42"/>
      <c r="I373" s="42" t="s">
        <v>512</v>
      </c>
      <c r="J373" s="42" t="s">
        <v>512</v>
      </c>
      <c r="K373" s="50"/>
      <c r="L373" s="51"/>
      <c r="M373" s="51"/>
      <c r="N373" s="51"/>
      <c r="O373" s="50"/>
      <c r="P373" s="50"/>
      <c r="Q373" s="50"/>
      <c r="R373" s="50"/>
      <c r="S373" s="77"/>
      <c r="T373" s="77"/>
      <c r="U373" s="77"/>
      <c r="V373" s="77"/>
      <c r="W373" s="78"/>
      <c r="X373" s="78"/>
      <c r="Y373" s="78"/>
      <c r="Z373" s="78"/>
      <c r="AA373" s="77"/>
      <c r="AB373" s="77"/>
      <c r="AC373" s="77"/>
      <c r="AD373" s="77"/>
      <c r="AE373" s="78"/>
      <c r="AF373" s="78"/>
      <c r="AG373" s="78"/>
      <c r="AH373" s="78"/>
      <c r="AI373" s="44"/>
      <c r="AJ373" s="79"/>
      <c r="AK373" s="79"/>
      <c r="AL373" s="86"/>
      <c r="AM373" s="86"/>
      <c r="AN373" s="86"/>
      <c r="AO373" s="86"/>
      <c r="AP373" s="87"/>
      <c r="AQ373" s="87"/>
      <c r="AR373" s="87"/>
      <c r="AS373" s="87"/>
      <c r="AT373" s="88"/>
      <c r="AU373" s="80"/>
      <c r="AV373" s="89"/>
      <c r="AW373" s="90"/>
      <c r="AX373" s="90"/>
      <c r="AY373" s="90"/>
      <c r="AZ373" s="77"/>
      <c r="BA373" s="77"/>
      <c r="BB373" s="77"/>
      <c r="BC373" s="77"/>
      <c r="BD373" s="52"/>
    </row>
    <row r="374" spans="1:56" s="56" customFormat="1" ht="35.1" hidden="1" customHeight="1" x14ac:dyDescent="0.25">
      <c r="A374" s="41"/>
      <c r="B374" s="41"/>
      <c r="C374" s="41"/>
      <c r="D374" s="41"/>
      <c r="E374" s="17"/>
      <c r="F374" s="43"/>
      <c r="G374" s="49"/>
      <c r="H374" s="42"/>
      <c r="I374" s="42" t="s">
        <v>512</v>
      </c>
      <c r="J374" s="42" t="s">
        <v>512</v>
      </c>
      <c r="K374" s="50"/>
      <c r="L374" s="51"/>
      <c r="M374" s="51"/>
      <c r="N374" s="51"/>
      <c r="O374" s="50"/>
      <c r="P374" s="50"/>
      <c r="Q374" s="50"/>
      <c r="R374" s="50"/>
      <c r="S374" s="77"/>
      <c r="T374" s="77"/>
      <c r="U374" s="77"/>
      <c r="V374" s="77"/>
      <c r="W374" s="78"/>
      <c r="X374" s="78"/>
      <c r="Y374" s="78"/>
      <c r="Z374" s="78"/>
      <c r="AA374" s="77"/>
      <c r="AB374" s="77"/>
      <c r="AC374" s="77"/>
      <c r="AD374" s="77"/>
      <c r="AE374" s="78"/>
      <c r="AF374" s="78"/>
      <c r="AG374" s="78"/>
      <c r="AH374" s="78"/>
      <c r="AI374" s="44"/>
      <c r="AJ374" s="79"/>
      <c r="AK374" s="79"/>
      <c r="AL374" s="86"/>
      <c r="AM374" s="86"/>
      <c r="AN374" s="86"/>
      <c r="AO374" s="86"/>
      <c r="AP374" s="87"/>
      <c r="AQ374" s="87"/>
      <c r="AR374" s="87"/>
      <c r="AS374" s="87"/>
      <c r="AT374" s="88"/>
      <c r="AU374" s="80"/>
      <c r="AV374" s="89"/>
      <c r="AW374" s="90"/>
      <c r="AX374" s="90"/>
      <c r="AY374" s="90"/>
      <c r="AZ374" s="77"/>
      <c r="BA374" s="77"/>
      <c r="BB374" s="77"/>
      <c r="BC374" s="77"/>
      <c r="BD374" s="52"/>
    </row>
    <row r="375" spans="1:56" s="56" customFormat="1" ht="35.1" hidden="1" customHeight="1" x14ac:dyDescent="0.25">
      <c r="A375" s="41"/>
      <c r="B375" s="41"/>
      <c r="C375" s="41"/>
      <c r="D375" s="41"/>
      <c r="E375" s="17"/>
      <c r="F375" s="43"/>
      <c r="G375" s="49"/>
      <c r="H375" s="42"/>
      <c r="I375" s="42" t="s">
        <v>512</v>
      </c>
      <c r="J375" s="42" t="s">
        <v>512</v>
      </c>
      <c r="K375" s="50"/>
      <c r="L375" s="51"/>
      <c r="M375" s="51"/>
      <c r="N375" s="51"/>
      <c r="O375" s="50"/>
      <c r="P375" s="50"/>
      <c r="Q375" s="50"/>
      <c r="R375" s="50"/>
      <c r="S375" s="77"/>
      <c r="T375" s="77"/>
      <c r="U375" s="77"/>
      <c r="V375" s="77"/>
      <c r="W375" s="78"/>
      <c r="X375" s="78"/>
      <c r="Y375" s="78"/>
      <c r="Z375" s="78"/>
      <c r="AA375" s="77"/>
      <c r="AB375" s="77"/>
      <c r="AC375" s="77"/>
      <c r="AD375" s="77"/>
      <c r="AE375" s="78"/>
      <c r="AF375" s="78"/>
      <c r="AG375" s="78"/>
      <c r="AH375" s="78"/>
      <c r="AI375" s="44"/>
      <c r="AJ375" s="79"/>
      <c r="AK375" s="79"/>
      <c r="AL375" s="86"/>
      <c r="AM375" s="86"/>
      <c r="AN375" s="86"/>
      <c r="AO375" s="86"/>
      <c r="AP375" s="87"/>
      <c r="AQ375" s="87"/>
      <c r="AR375" s="87"/>
      <c r="AS375" s="87"/>
      <c r="AT375" s="88"/>
      <c r="AU375" s="80"/>
      <c r="AV375" s="89"/>
      <c r="AW375" s="90"/>
      <c r="AX375" s="90"/>
      <c r="AY375" s="90"/>
      <c r="AZ375" s="77"/>
      <c r="BA375" s="77"/>
      <c r="BB375" s="77"/>
      <c r="BC375" s="77"/>
      <c r="BD375" s="52"/>
    </row>
    <row r="376" spans="1:56" s="56" customFormat="1" ht="35.1" hidden="1" customHeight="1" x14ac:dyDescent="0.25">
      <c r="A376" s="41"/>
      <c r="B376" s="41"/>
      <c r="C376" s="41"/>
      <c r="D376" s="41"/>
      <c r="E376" s="17"/>
      <c r="F376" s="43"/>
      <c r="G376" s="49"/>
      <c r="H376" s="42"/>
      <c r="I376" s="42" t="s">
        <v>512</v>
      </c>
      <c r="J376" s="42" t="s">
        <v>512</v>
      </c>
      <c r="K376" s="50"/>
      <c r="L376" s="51"/>
      <c r="M376" s="51"/>
      <c r="N376" s="51"/>
      <c r="O376" s="50"/>
      <c r="P376" s="50"/>
      <c r="Q376" s="50"/>
      <c r="R376" s="50"/>
      <c r="S376" s="77"/>
      <c r="T376" s="77"/>
      <c r="U376" s="77"/>
      <c r="V376" s="77"/>
      <c r="W376" s="78"/>
      <c r="X376" s="78"/>
      <c r="Y376" s="78"/>
      <c r="Z376" s="78"/>
      <c r="AA376" s="77"/>
      <c r="AB376" s="77"/>
      <c r="AC376" s="77"/>
      <c r="AD376" s="77"/>
      <c r="AE376" s="78"/>
      <c r="AF376" s="78"/>
      <c r="AG376" s="78"/>
      <c r="AH376" s="78"/>
      <c r="AI376" s="44"/>
      <c r="AJ376" s="79"/>
      <c r="AK376" s="79"/>
      <c r="AL376" s="86"/>
      <c r="AM376" s="86"/>
      <c r="AN376" s="86"/>
      <c r="AO376" s="86"/>
      <c r="AP376" s="87"/>
      <c r="AQ376" s="87"/>
      <c r="AR376" s="87"/>
      <c r="AS376" s="87"/>
      <c r="AT376" s="88"/>
      <c r="AU376" s="80"/>
      <c r="AV376" s="89"/>
      <c r="AW376" s="90"/>
      <c r="AX376" s="90"/>
      <c r="AY376" s="90"/>
      <c r="AZ376" s="77"/>
      <c r="BA376" s="77"/>
      <c r="BB376" s="77"/>
      <c r="BC376" s="77"/>
      <c r="BD376" s="52"/>
    </row>
    <row r="377" spans="1:56" s="56" customFormat="1" ht="35.1" hidden="1" customHeight="1" x14ac:dyDescent="0.25">
      <c r="A377" s="41"/>
      <c r="B377" s="41"/>
      <c r="C377" s="41"/>
      <c r="D377" s="41"/>
      <c r="E377" s="17"/>
      <c r="F377" s="43"/>
      <c r="G377" s="49"/>
      <c r="H377" s="42"/>
      <c r="I377" s="42" t="s">
        <v>512</v>
      </c>
      <c r="J377" s="42" t="s">
        <v>512</v>
      </c>
      <c r="K377" s="50"/>
      <c r="L377" s="51"/>
      <c r="M377" s="51"/>
      <c r="N377" s="51"/>
      <c r="O377" s="50"/>
      <c r="P377" s="50"/>
      <c r="Q377" s="50"/>
      <c r="R377" s="50"/>
      <c r="S377" s="77"/>
      <c r="T377" s="77"/>
      <c r="U377" s="77"/>
      <c r="V377" s="77"/>
      <c r="W377" s="78"/>
      <c r="X377" s="78"/>
      <c r="Y377" s="78"/>
      <c r="Z377" s="78"/>
      <c r="AA377" s="77"/>
      <c r="AB377" s="77"/>
      <c r="AC377" s="77"/>
      <c r="AD377" s="77"/>
      <c r="AE377" s="78"/>
      <c r="AF377" s="78"/>
      <c r="AG377" s="78"/>
      <c r="AH377" s="78"/>
      <c r="AI377" s="44"/>
      <c r="AJ377" s="79"/>
      <c r="AK377" s="79"/>
      <c r="AL377" s="86"/>
      <c r="AM377" s="86"/>
      <c r="AN377" s="86"/>
      <c r="AO377" s="86"/>
      <c r="AP377" s="87"/>
      <c r="AQ377" s="87"/>
      <c r="AR377" s="87"/>
      <c r="AS377" s="87"/>
      <c r="AT377" s="88"/>
      <c r="AU377" s="80"/>
      <c r="AV377" s="89"/>
      <c r="AW377" s="90"/>
      <c r="AX377" s="90"/>
      <c r="AY377" s="90"/>
      <c r="AZ377" s="77"/>
      <c r="BA377" s="77"/>
      <c r="BB377" s="77"/>
      <c r="BC377" s="77"/>
      <c r="BD377" s="52"/>
    </row>
    <row r="378" spans="1:56" s="56" customFormat="1" ht="35.1" hidden="1" customHeight="1" x14ac:dyDescent="0.25">
      <c r="A378" s="41"/>
      <c r="B378" s="41"/>
      <c r="C378" s="41"/>
      <c r="D378" s="41"/>
      <c r="E378" s="17"/>
      <c r="F378" s="43"/>
      <c r="G378" s="49"/>
      <c r="H378" s="42"/>
      <c r="I378" s="42" t="s">
        <v>512</v>
      </c>
      <c r="J378" s="42" t="s">
        <v>512</v>
      </c>
      <c r="K378" s="50"/>
      <c r="L378" s="51"/>
      <c r="M378" s="51"/>
      <c r="N378" s="51"/>
      <c r="O378" s="50"/>
      <c r="P378" s="50"/>
      <c r="Q378" s="50"/>
      <c r="R378" s="50"/>
      <c r="S378" s="77"/>
      <c r="T378" s="77"/>
      <c r="U378" s="77"/>
      <c r="V378" s="77"/>
      <c r="W378" s="78"/>
      <c r="X378" s="78"/>
      <c r="Y378" s="78"/>
      <c r="Z378" s="78"/>
      <c r="AA378" s="77"/>
      <c r="AB378" s="77"/>
      <c r="AC378" s="77"/>
      <c r="AD378" s="77"/>
      <c r="AE378" s="78"/>
      <c r="AF378" s="78"/>
      <c r="AG378" s="78"/>
      <c r="AH378" s="78"/>
      <c r="AI378" s="44"/>
      <c r="AJ378" s="79"/>
      <c r="AK378" s="79"/>
      <c r="AL378" s="86"/>
      <c r="AM378" s="86"/>
      <c r="AN378" s="86"/>
      <c r="AO378" s="86"/>
      <c r="AP378" s="87"/>
      <c r="AQ378" s="87"/>
      <c r="AR378" s="87"/>
      <c r="AS378" s="87"/>
      <c r="AT378" s="88"/>
      <c r="AU378" s="80"/>
      <c r="AV378" s="89"/>
      <c r="AW378" s="90"/>
      <c r="AX378" s="90"/>
      <c r="AY378" s="90"/>
      <c r="AZ378" s="77"/>
      <c r="BA378" s="77"/>
      <c r="BB378" s="77"/>
      <c r="BC378" s="77"/>
      <c r="BD378" s="52"/>
    </row>
    <row r="379" spans="1:56" s="56" customFormat="1" ht="35.1" customHeight="1" x14ac:dyDescent="0.25">
      <c r="A379" s="41" t="s">
        <v>440</v>
      </c>
      <c r="B379" s="41" t="s">
        <v>441</v>
      </c>
      <c r="C379" s="41" t="s">
        <v>442</v>
      </c>
      <c r="D379" s="41" t="s">
        <v>443</v>
      </c>
      <c r="E379" s="17" t="s">
        <v>24</v>
      </c>
      <c r="F379" s="43"/>
      <c r="G379" s="49" t="s">
        <v>98</v>
      </c>
      <c r="H379" s="42" t="s">
        <v>77</v>
      </c>
      <c r="I379" s="42" t="s">
        <v>530</v>
      </c>
      <c r="J379" s="42" t="s">
        <v>99</v>
      </c>
      <c r="K379" s="50">
        <v>2000</v>
      </c>
      <c r="L379" s="51">
        <v>750</v>
      </c>
      <c r="M379" s="51">
        <v>500</v>
      </c>
      <c r="N379" s="51">
        <v>300</v>
      </c>
      <c r="O379" s="50" t="e">
        <v>#REF!</v>
      </c>
      <c r="P379" s="50" t="e">
        <v>#REF!</v>
      </c>
      <c r="Q379" s="50" t="e">
        <v>#REF!</v>
      </c>
      <c r="R379" s="50" t="e">
        <v>#REF!</v>
      </c>
      <c r="S379" s="77"/>
      <c r="T379" s="77"/>
      <c r="U379" s="77"/>
      <c r="V379" s="77"/>
      <c r="W379" s="78"/>
      <c r="X379" s="78"/>
      <c r="Y379" s="78"/>
      <c r="Z379" s="78"/>
      <c r="AA379" s="77"/>
      <c r="AB379" s="77"/>
      <c r="AC379" s="77"/>
      <c r="AD379" s="77"/>
      <c r="AE379" s="78"/>
      <c r="AF379" s="78"/>
      <c r="AG379" s="78"/>
      <c r="AH379" s="78"/>
      <c r="AI379" s="44">
        <v>8.01</v>
      </c>
      <c r="AJ379" s="79"/>
      <c r="AK379" s="79" t="e">
        <v>#REF!</v>
      </c>
      <c r="AL379" s="86" t="e">
        <v>#REF!</v>
      </c>
      <c r="AM379" s="86" t="e">
        <v>#REF!</v>
      </c>
      <c r="AN379" s="86" t="e">
        <v>#REF!</v>
      </c>
      <c r="AO379" s="86" t="e">
        <v>#REF!</v>
      </c>
      <c r="AP379" s="87" t="e">
        <v>#REF!</v>
      </c>
      <c r="AQ379" s="87" t="e">
        <v>#REF!</v>
      </c>
      <c r="AR379" s="87" t="e">
        <v>#REF!</v>
      </c>
      <c r="AS379" s="87" t="e">
        <v>#REF!</v>
      </c>
      <c r="AT379" s="88" t="e">
        <v>#REF!</v>
      </c>
      <c r="AU379" s="80" t="s">
        <v>24</v>
      </c>
      <c r="AV379" s="89"/>
      <c r="AW379" s="90"/>
      <c r="AX379" s="90"/>
      <c r="AY379" s="90"/>
      <c r="AZ379" s="77"/>
      <c r="BA379" s="77"/>
      <c r="BB379" s="77"/>
      <c r="BC379" s="77"/>
      <c r="BD379" s="52" t="e">
        <v>#REF!</v>
      </c>
    </row>
    <row r="380" spans="1:56" s="56" customFormat="1" ht="35.1" hidden="1" customHeight="1" x14ac:dyDescent="0.25">
      <c r="A380" s="41"/>
      <c r="B380" s="41"/>
      <c r="C380" s="41"/>
      <c r="D380" s="41"/>
      <c r="E380" s="17"/>
      <c r="F380" s="43"/>
      <c r="G380" s="49"/>
      <c r="H380" s="42"/>
      <c r="I380" s="42" t="s">
        <v>512</v>
      </c>
      <c r="J380" s="42" t="s">
        <v>512</v>
      </c>
      <c r="K380" s="50"/>
      <c r="L380" s="51"/>
      <c r="M380" s="51"/>
      <c r="N380" s="51"/>
      <c r="O380" s="50"/>
      <c r="P380" s="50"/>
      <c r="Q380" s="50"/>
      <c r="R380" s="50"/>
      <c r="S380" s="77"/>
      <c r="T380" s="77"/>
      <c r="U380" s="77"/>
      <c r="V380" s="77"/>
      <c r="W380" s="78"/>
      <c r="X380" s="78"/>
      <c r="Y380" s="78"/>
      <c r="Z380" s="78"/>
      <c r="AA380" s="77"/>
      <c r="AB380" s="77"/>
      <c r="AC380" s="77"/>
      <c r="AD380" s="77"/>
      <c r="AE380" s="78"/>
      <c r="AF380" s="78"/>
      <c r="AG380" s="78"/>
      <c r="AH380" s="78"/>
      <c r="AI380" s="44"/>
      <c r="AJ380" s="79"/>
      <c r="AK380" s="79"/>
      <c r="AL380" s="86"/>
      <c r="AM380" s="86"/>
      <c r="AN380" s="86"/>
      <c r="AO380" s="86"/>
      <c r="AP380" s="87"/>
      <c r="AQ380" s="87"/>
      <c r="AR380" s="87"/>
      <c r="AS380" s="87"/>
      <c r="AT380" s="88"/>
      <c r="AU380" s="80"/>
      <c r="AV380" s="89"/>
      <c r="AW380" s="90"/>
      <c r="AX380" s="90"/>
      <c r="AY380" s="90"/>
      <c r="AZ380" s="77"/>
      <c r="BA380" s="77"/>
      <c r="BB380" s="77"/>
      <c r="BC380" s="77"/>
      <c r="BD380" s="52"/>
    </row>
    <row r="381" spans="1:56" s="56" customFormat="1" ht="35.1" hidden="1" customHeight="1" x14ac:dyDescent="0.25">
      <c r="A381" s="41"/>
      <c r="B381" s="41"/>
      <c r="C381" s="41"/>
      <c r="D381" s="41"/>
      <c r="E381" s="17"/>
      <c r="F381" s="43"/>
      <c r="G381" s="49"/>
      <c r="H381" s="42"/>
      <c r="I381" s="42" t="s">
        <v>512</v>
      </c>
      <c r="J381" s="42" t="s">
        <v>512</v>
      </c>
      <c r="K381" s="50"/>
      <c r="L381" s="51"/>
      <c r="M381" s="51"/>
      <c r="N381" s="51"/>
      <c r="O381" s="50"/>
      <c r="P381" s="50"/>
      <c r="Q381" s="50"/>
      <c r="R381" s="50"/>
      <c r="S381" s="77"/>
      <c r="T381" s="77"/>
      <c r="U381" s="77"/>
      <c r="V381" s="77"/>
      <c r="W381" s="78"/>
      <c r="X381" s="78"/>
      <c r="Y381" s="78"/>
      <c r="Z381" s="78"/>
      <c r="AA381" s="77"/>
      <c r="AB381" s="77"/>
      <c r="AC381" s="77"/>
      <c r="AD381" s="77"/>
      <c r="AE381" s="78"/>
      <c r="AF381" s="78"/>
      <c r="AG381" s="78"/>
      <c r="AH381" s="78"/>
      <c r="AI381" s="44"/>
      <c r="AJ381" s="79"/>
      <c r="AK381" s="79"/>
      <c r="AL381" s="86"/>
      <c r="AM381" s="86"/>
      <c r="AN381" s="86"/>
      <c r="AO381" s="86"/>
      <c r="AP381" s="87"/>
      <c r="AQ381" s="87"/>
      <c r="AR381" s="87"/>
      <c r="AS381" s="87"/>
      <c r="AT381" s="88"/>
      <c r="AU381" s="80"/>
      <c r="AV381" s="89"/>
      <c r="AW381" s="90"/>
      <c r="AX381" s="90"/>
      <c r="AY381" s="90"/>
      <c r="AZ381" s="77"/>
      <c r="BA381" s="77"/>
      <c r="BB381" s="77"/>
      <c r="BC381" s="77"/>
      <c r="BD381" s="52"/>
    </row>
    <row r="382" spans="1:56" s="56" customFormat="1" ht="35.1" hidden="1" customHeight="1" x14ac:dyDescent="0.25">
      <c r="A382" s="41"/>
      <c r="B382" s="41"/>
      <c r="C382" s="41"/>
      <c r="D382" s="41"/>
      <c r="E382" s="17"/>
      <c r="F382" s="43"/>
      <c r="G382" s="49"/>
      <c r="H382" s="42"/>
      <c r="I382" s="42" t="s">
        <v>512</v>
      </c>
      <c r="J382" s="42" t="s">
        <v>512</v>
      </c>
      <c r="K382" s="50"/>
      <c r="L382" s="51"/>
      <c r="M382" s="51"/>
      <c r="N382" s="51"/>
      <c r="O382" s="50"/>
      <c r="P382" s="50"/>
      <c r="Q382" s="50"/>
      <c r="R382" s="50"/>
      <c r="S382" s="77"/>
      <c r="T382" s="77"/>
      <c r="U382" s="77"/>
      <c r="V382" s="77"/>
      <c r="W382" s="78"/>
      <c r="X382" s="78"/>
      <c r="Y382" s="78"/>
      <c r="Z382" s="78"/>
      <c r="AA382" s="77"/>
      <c r="AB382" s="77"/>
      <c r="AC382" s="77"/>
      <c r="AD382" s="77"/>
      <c r="AE382" s="78"/>
      <c r="AF382" s="78"/>
      <c r="AG382" s="78"/>
      <c r="AH382" s="78"/>
      <c r="AI382" s="44"/>
      <c r="AJ382" s="79"/>
      <c r="AK382" s="79"/>
      <c r="AL382" s="86"/>
      <c r="AM382" s="86"/>
      <c r="AN382" s="86"/>
      <c r="AO382" s="86"/>
      <c r="AP382" s="87"/>
      <c r="AQ382" s="87"/>
      <c r="AR382" s="87"/>
      <c r="AS382" s="87"/>
      <c r="AT382" s="88"/>
      <c r="AU382" s="80"/>
      <c r="AV382" s="89"/>
      <c r="AW382" s="90"/>
      <c r="AX382" s="90"/>
      <c r="AY382" s="90"/>
      <c r="AZ382" s="77"/>
      <c r="BA382" s="77"/>
      <c r="BB382" s="77"/>
      <c r="BC382" s="77"/>
      <c r="BD382" s="52"/>
    </row>
    <row r="383" spans="1:56" s="56" customFormat="1" ht="35.1" hidden="1" customHeight="1" x14ac:dyDescent="0.25">
      <c r="A383" s="41"/>
      <c r="B383" s="41"/>
      <c r="C383" s="41"/>
      <c r="D383" s="41"/>
      <c r="E383" s="17"/>
      <c r="F383" s="43"/>
      <c r="G383" s="49"/>
      <c r="H383" s="42"/>
      <c r="I383" s="42" t="s">
        <v>512</v>
      </c>
      <c r="J383" s="42" t="s">
        <v>512</v>
      </c>
      <c r="K383" s="50"/>
      <c r="L383" s="51"/>
      <c r="M383" s="51"/>
      <c r="N383" s="51"/>
      <c r="O383" s="50"/>
      <c r="P383" s="50"/>
      <c r="Q383" s="50"/>
      <c r="R383" s="50"/>
      <c r="S383" s="77"/>
      <c r="T383" s="77"/>
      <c r="U383" s="77"/>
      <c r="V383" s="77"/>
      <c r="W383" s="78"/>
      <c r="X383" s="78"/>
      <c r="Y383" s="78"/>
      <c r="Z383" s="78"/>
      <c r="AA383" s="77"/>
      <c r="AB383" s="77"/>
      <c r="AC383" s="77"/>
      <c r="AD383" s="77"/>
      <c r="AE383" s="78"/>
      <c r="AF383" s="78"/>
      <c r="AG383" s="78"/>
      <c r="AH383" s="78"/>
      <c r="AI383" s="44"/>
      <c r="AJ383" s="79"/>
      <c r="AK383" s="79"/>
      <c r="AL383" s="86"/>
      <c r="AM383" s="86"/>
      <c r="AN383" s="86"/>
      <c r="AO383" s="86"/>
      <c r="AP383" s="87"/>
      <c r="AQ383" s="87"/>
      <c r="AR383" s="87"/>
      <c r="AS383" s="87"/>
      <c r="AT383" s="88"/>
      <c r="AU383" s="80"/>
      <c r="AV383" s="89"/>
      <c r="AW383" s="90"/>
      <c r="AX383" s="90"/>
      <c r="AY383" s="90"/>
      <c r="AZ383" s="77"/>
      <c r="BA383" s="77"/>
      <c r="BB383" s="77"/>
      <c r="BC383" s="77"/>
      <c r="BD383" s="52"/>
    </row>
    <row r="384" spans="1:56" s="56" customFormat="1" ht="35.1" hidden="1" customHeight="1" x14ac:dyDescent="0.25">
      <c r="A384" s="41"/>
      <c r="B384" s="41"/>
      <c r="C384" s="41"/>
      <c r="D384" s="41"/>
      <c r="E384" s="17"/>
      <c r="F384" s="43"/>
      <c r="G384" s="49"/>
      <c r="H384" s="42"/>
      <c r="I384" s="42" t="s">
        <v>512</v>
      </c>
      <c r="J384" s="42" t="s">
        <v>512</v>
      </c>
      <c r="K384" s="50"/>
      <c r="L384" s="51"/>
      <c r="M384" s="51"/>
      <c r="N384" s="51"/>
      <c r="O384" s="50"/>
      <c r="P384" s="50"/>
      <c r="Q384" s="50"/>
      <c r="R384" s="50"/>
      <c r="S384" s="77"/>
      <c r="T384" s="77"/>
      <c r="U384" s="77"/>
      <c r="V384" s="77"/>
      <c r="W384" s="78"/>
      <c r="X384" s="78"/>
      <c r="Y384" s="78"/>
      <c r="Z384" s="78"/>
      <c r="AA384" s="77"/>
      <c r="AB384" s="77"/>
      <c r="AC384" s="77"/>
      <c r="AD384" s="77"/>
      <c r="AE384" s="78"/>
      <c r="AF384" s="78"/>
      <c r="AG384" s="78"/>
      <c r="AH384" s="78"/>
      <c r="AI384" s="44"/>
      <c r="AJ384" s="79"/>
      <c r="AK384" s="79"/>
      <c r="AL384" s="86"/>
      <c r="AM384" s="86"/>
      <c r="AN384" s="86"/>
      <c r="AO384" s="86"/>
      <c r="AP384" s="87"/>
      <c r="AQ384" s="87"/>
      <c r="AR384" s="87"/>
      <c r="AS384" s="87"/>
      <c r="AT384" s="88"/>
      <c r="AU384" s="80"/>
      <c r="AV384" s="89"/>
      <c r="AW384" s="90"/>
      <c r="AX384" s="90"/>
      <c r="AY384" s="90"/>
      <c r="AZ384" s="77"/>
      <c r="BA384" s="77"/>
      <c r="BB384" s="77"/>
      <c r="BC384" s="77"/>
      <c r="BD384" s="52"/>
    </row>
    <row r="385" spans="1:56" s="56" customFormat="1" ht="35.1" hidden="1" customHeight="1" x14ac:dyDescent="0.25">
      <c r="A385" s="41"/>
      <c r="B385" s="41"/>
      <c r="C385" s="41"/>
      <c r="D385" s="41"/>
      <c r="E385" s="17"/>
      <c r="F385" s="43"/>
      <c r="G385" s="49"/>
      <c r="H385" s="42"/>
      <c r="I385" s="42" t="s">
        <v>512</v>
      </c>
      <c r="J385" s="42" t="s">
        <v>512</v>
      </c>
      <c r="K385" s="50"/>
      <c r="L385" s="51"/>
      <c r="M385" s="51"/>
      <c r="N385" s="51"/>
      <c r="O385" s="50"/>
      <c r="P385" s="50"/>
      <c r="Q385" s="50"/>
      <c r="R385" s="50"/>
      <c r="S385" s="77"/>
      <c r="T385" s="77"/>
      <c r="U385" s="77"/>
      <c r="V385" s="77"/>
      <c r="W385" s="78"/>
      <c r="X385" s="78"/>
      <c r="Y385" s="78"/>
      <c r="Z385" s="78"/>
      <c r="AA385" s="77"/>
      <c r="AB385" s="77"/>
      <c r="AC385" s="77"/>
      <c r="AD385" s="77"/>
      <c r="AE385" s="78"/>
      <c r="AF385" s="78"/>
      <c r="AG385" s="78"/>
      <c r="AH385" s="78"/>
      <c r="AI385" s="44"/>
      <c r="AJ385" s="79"/>
      <c r="AK385" s="79"/>
      <c r="AL385" s="86"/>
      <c r="AM385" s="86"/>
      <c r="AN385" s="86"/>
      <c r="AO385" s="86"/>
      <c r="AP385" s="87"/>
      <c r="AQ385" s="87"/>
      <c r="AR385" s="87"/>
      <c r="AS385" s="87"/>
      <c r="AT385" s="88"/>
      <c r="AU385" s="80"/>
      <c r="AV385" s="89"/>
      <c r="AW385" s="90"/>
      <c r="AX385" s="90"/>
      <c r="AY385" s="90"/>
      <c r="AZ385" s="77"/>
      <c r="BA385" s="77"/>
      <c r="BB385" s="77"/>
      <c r="BC385" s="77"/>
      <c r="BD385" s="52"/>
    </row>
    <row r="386" spans="1:56" s="18" customFormat="1" ht="55.5" customHeight="1" x14ac:dyDescent="0.25">
      <c r="A386" s="41" t="s">
        <v>444</v>
      </c>
      <c r="B386" s="41" t="s">
        <v>445</v>
      </c>
      <c r="C386" s="41" t="s">
        <v>446</v>
      </c>
      <c r="D386" s="41" t="s">
        <v>447</v>
      </c>
      <c r="E386" s="17" t="s">
        <v>24</v>
      </c>
      <c r="F386" s="43"/>
      <c r="G386" s="49" t="s">
        <v>100</v>
      </c>
      <c r="H386" s="42" t="s">
        <v>77</v>
      </c>
      <c r="I386" s="42" t="s">
        <v>99</v>
      </c>
      <c r="J386" s="42" t="s">
        <v>531</v>
      </c>
      <c r="K386" s="50">
        <v>2300</v>
      </c>
      <c r="L386" s="51">
        <v>800</v>
      </c>
      <c r="M386" s="51">
        <v>450</v>
      </c>
      <c r="N386" s="51">
        <v>350</v>
      </c>
      <c r="O386" s="50" t="e">
        <v>#REF!</v>
      </c>
      <c r="P386" s="50" t="e">
        <v>#REF!</v>
      </c>
      <c r="Q386" s="50" t="e">
        <v>#REF!</v>
      </c>
      <c r="R386" s="50" t="e">
        <v>#REF!</v>
      </c>
      <c r="S386" s="77"/>
      <c r="T386" s="77"/>
      <c r="U386" s="77"/>
      <c r="V386" s="77"/>
      <c r="W386" s="78"/>
      <c r="X386" s="78"/>
      <c r="Y386" s="78"/>
      <c r="Z386" s="78"/>
      <c r="AA386" s="77"/>
      <c r="AB386" s="77"/>
      <c r="AC386" s="77"/>
      <c r="AD386" s="77"/>
      <c r="AE386" s="78"/>
      <c r="AF386" s="78"/>
      <c r="AG386" s="78"/>
      <c r="AH386" s="78"/>
      <c r="AI386" s="44">
        <v>8.01</v>
      </c>
      <c r="AJ386" s="79"/>
      <c r="AK386" s="79" t="e">
        <v>#REF!</v>
      </c>
      <c r="AL386" s="86" t="e">
        <v>#REF!</v>
      </c>
      <c r="AM386" s="86" t="e">
        <v>#REF!</v>
      </c>
      <c r="AN386" s="86" t="e">
        <v>#REF!</v>
      </c>
      <c r="AO386" s="86" t="e">
        <v>#REF!</v>
      </c>
      <c r="AP386" s="87" t="e">
        <v>#REF!</v>
      </c>
      <c r="AQ386" s="87" t="e">
        <v>#REF!</v>
      </c>
      <c r="AR386" s="87" t="e">
        <v>#REF!</v>
      </c>
      <c r="AS386" s="87" t="e">
        <v>#REF!</v>
      </c>
      <c r="AT386" s="88" t="e">
        <v>#REF!</v>
      </c>
      <c r="AU386" s="80" t="s">
        <v>24</v>
      </c>
      <c r="AV386" s="89">
        <v>840</v>
      </c>
      <c r="AW386" s="90">
        <v>420</v>
      </c>
      <c r="AX386" s="90">
        <v>320</v>
      </c>
      <c r="AY386" s="90">
        <v>210</v>
      </c>
      <c r="AZ386" s="77">
        <v>720</v>
      </c>
      <c r="BA386" s="77">
        <v>360</v>
      </c>
      <c r="BB386" s="77">
        <v>270</v>
      </c>
      <c r="BC386" s="77">
        <v>180</v>
      </c>
      <c r="BD386" s="52" t="e">
        <v>#REF!</v>
      </c>
    </row>
    <row r="387" spans="1:56" s="18" customFormat="1" ht="55.5" hidden="1" customHeight="1" x14ac:dyDescent="0.25">
      <c r="A387" s="41"/>
      <c r="B387" s="41"/>
      <c r="C387" s="41"/>
      <c r="D387" s="41"/>
      <c r="E387" s="17"/>
      <c r="F387" s="43"/>
      <c r="G387" s="49"/>
      <c r="H387" s="42"/>
      <c r="I387" s="42" t="s">
        <v>512</v>
      </c>
      <c r="J387" s="42" t="s">
        <v>512</v>
      </c>
      <c r="K387" s="50"/>
      <c r="L387" s="51"/>
      <c r="M387" s="51"/>
      <c r="N387" s="51"/>
      <c r="O387" s="50"/>
      <c r="P387" s="50"/>
      <c r="Q387" s="50"/>
      <c r="R387" s="50"/>
      <c r="S387" s="77"/>
      <c r="T387" s="77"/>
      <c r="U387" s="77"/>
      <c r="V387" s="77"/>
      <c r="W387" s="78"/>
      <c r="X387" s="78"/>
      <c r="Y387" s="78"/>
      <c r="Z387" s="78"/>
      <c r="AA387" s="77"/>
      <c r="AB387" s="77"/>
      <c r="AC387" s="77"/>
      <c r="AD387" s="77"/>
      <c r="AE387" s="78"/>
      <c r="AF387" s="78"/>
      <c r="AG387" s="78"/>
      <c r="AH387" s="78"/>
      <c r="AI387" s="44"/>
      <c r="AJ387" s="79"/>
      <c r="AK387" s="79"/>
      <c r="AL387" s="86"/>
      <c r="AM387" s="86"/>
      <c r="AN387" s="86"/>
      <c r="AO387" s="86"/>
      <c r="AP387" s="87"/>
      <c r="AQ387" s="87"/>
      <c r="AR387" s="87"/>
      <c r="AS387" s="87"/>
      <c r="AT387" s="88"/>
      <c r="AU387" s="80"/>
      <c r="AV387" s="89"/>
      <c r="AW387" s="90"/>
      <c r="AX387" s="90"/>
      <c r="AY387" s="90"/>
      <c r="AZ387" s="77"/>
      <c r="BA387" s="77"/>
      <c r="BB387" s="77"/>
      <c r="BC387" s="77"/>
      <c r="BD387" s="52"/>
    </row>
    <row r="388" spans="1:56" s="18" customFormat="1" ht="55.5" hidden="1" customHeight="1" x14ac:dyDescent="0.25">
      <c r="A388" s="41"/>
      <c r="B388" s="41"/>
      <c r="C388" s="41"/>
      <c r="D388" s="41"/>
      <c r="E388" s="17"/>
      <c r="F388" s="43"/>
      <c r="G388" s="49"/>
      <c r="H388" s="42"/>
      <c r="I388" s="42" t="s">
        <v>512</v>
      </c>
      <c r="J388" s="42" t="s">
        <v>512</v>
      </c>
      <c r="K388" s="50"/>
      <c r="L388" s="51"/>
      <c r="M388" s="51"/>
      <c r="N388" s="51"/>
      <c r="O388" s="50"/>
      <c r="P388" s="50"/>
      <c r="Q388" s="50"/>
      <c r="R388" s="50"/>
      <c r="S388" s="77"/>
      <c r="T388" s="77"/>
      <c r="U388" s="77"/>
      <c r="V388" s="77"/>
      <c r="W388" s="78"/>
      <c r="X388" s="78"/>
      <c r="Y388" s="78"/>
      <c r="Z388" s="78"/>
      <c r="AA388" s="77"/>
      <c r="AB388" s="77"/>
      <c r="AC388" s="77"/>
      <c r="AD388" s="77"/>
      <c r="AE388" s="78"/>
      <c r="AF388" s="78"/>
      <c r="AG388" s="78"/>
      <c r="AH388" s="78"/>
      <c r="AI388" s="44"/>
      <c r="AJ388" s="79"/>
      <c r="AK388" s="79"/>
      <c r="AL388" s="86"/>
      <c r="AM388" s="86"/>
      <c r="AN388" s="86"/>
      <c r="AO388" s="86"/>
      <c r="AP388" s="87"/>
      <c r="AQ388" s="87"/>
      <c r="AR388" s="87"/>
      <c r="AS388" s="87"/>
      <c r="AT388" s="88"/>
      <c r="AU388" s="80"/>
      <c r="AV388" s="89"/>
      <c r="AW388" s="90"/>
      <c r="AX388" s="90"/>
      <c r="AY388" s="90"/>
      <c r="AZ388" s="77"/>
      <c r="BA388" s="77"/>
      <c r="BB388" s="77"/>
      <c r="BC388" s="77"/>
      <c r="BD388" s="52"/>
    </row>
    <row r="389" spans="1:56" s="18" customFormat="1" ht="55.5" hidden="1" customHeight="1" x14ac:dyDescent="0.25">
      <c r="A389" s="41"/>
      <c r="B389" s="41"/>
      <c r="C389" s="41"/>
      <c r="D389" s="41"/>
      <c r="E389" s="17"/>
      <c r="F389" s="43"/>
      <c r="G389" s="49"/>
      <c r="H389" s="42"/>
      <c r="I389" s="42" t="s">
        <v>512</v>
      </c>
      <c r="J389" s="42" t="s">
        <v>512</v>
      </c>
      <c r="K389" s="50"/>
      <c r="L389" s="51"/>
      <c r="M389" s="51"/>
      <c r="N389" s="51"/>
      <c r="O389" s="50"/>
      <c r="P389" s="50"/>
      <c r="Q389" s="50"/>
      <c r="R389" s="50"/>
      <c r="S389" s="77"/>
      <c r="T389" s="77"/>
      <c r="U389" s="77"/>
      <c r="V389" s="77"/>
      <c r="W389" s="78"/>
      <c r="X389" s="78"/>
      <c r="Y389" s="78"/>
      <c r="Z389" s="78"/>
      <c r="AA389" s="77"/>
      <c r="AB389" s="77"/>
      <c r="AC389" s="77"/>
      <c r="AD389" s="77"/>
      <c r="AE389" s="78"/>
      <c r="AF389" s="78"/>
      <c r="AG389" s="78"/>
      <c r="AH389" s="78"/>
      <c r="AI389" s="44"/>
      <c r="AJ389" s="79"/>
      <c r="AK389" s="79"/>
      <c r="AL389" s="86"/>
      <c r="AM389" s="86"/>
      <c r="AN389" s="86"/>
      <c r="AO389" s="86"/>
      <c r="AP389" s="87"/>
      <c r="AQ389" s="87"/>
      <c r="AR389" s="87"/>
      <c r="AS389" s="87"/>
      <c r="AT389" s="88"/>
      <c r="AU389" s="80"/>
      <c r="AV389" s="89"/>
      <c r="AW389" s="90"/>
      <c r="AX389" s="90"/>
      <c r="AY389" s="90"/>
      <c r="AZ389" s="77"/>
      <c r="BA389" s="77"/>
      <c r="BB389" s="77"/>
      <c r="BC389" s="77"/>
      <c r="BD389" s="52"/>
    </row>
    <row r="390" spans="1:56" s="18" customFormat="1" ht="55.5" hidden="1" customHeight="1" x14ac:dyDescent="0.25">
      <c r="A390" s="41"/>
      <c r="B390" s="41"/>
      <c r="C390" s="41"/>
      <c r="D390" s="41"/>
      <c r="E390" s="17"/>
      <c r="F390" s="43"/>
      <c r="G390" s="49"/>
      <c r="H390" s="42"/>
      <c r="I390" s="42" t="s">
        <v>512</v>
      </c>
      <c r="J390" s="42" t="s">
        <v>512</v>
      </c>
      <c r="K390" s="50"/>
      <c r="L390" s="51"/>
      <c r="M390" s="51"/>
      <c r="N390" s="51"/>
      <c r="O390" s="50"/>
      <c r="P390" s="50"/>
      <c r="Q390" s="50"/>
      <c r="R390" s="50"/>
      <c r="S390" s="77"/>
      <c r="T390" s="77"/>
      <c r="U390" s="77"/>
      <c r="V390" s="77"/>
      <c r="W390" s="78"/>
      <c r="X390" s="78"/>
      <c r="Y390" s="78"/>
      <c r="Z390" s="78"/>
      <c r="AA390" s="77"/>
      <c r="AB390" s="77"/>
      <c r="AC390" s="77"/>
      <c r="AD390" s="77"/>
      <c r="AE390" s="78"/>
      <c r="AF390" s="78"/>
      <c r="AG390" s="78"/>
      <c r="AH390" s="78"/>
      <c r="AI390" s="44"/>
      <c r="AJ390" s="79"/>
      <c r="AK390" s="79"/>
      <c r="AL390" s="86"/>
      <c r="AM390" s="86"/>
      <c r="AN390" s="86"/>
      <c r="AO390" s="86"/>
      <c r="AP390" s="87"/>
      <c r="AQ390" s="87"/>
      <c r="AR390" s="87"/>
      <c r="AS390" s="87"/>
      <c r="AT390" s="88"/>
      <c r="AU390" s="80"/>
      <c r="AV390" s="89"/>
      <c r="AW390" s="90"/>
      <c r="AX390" s="90"/>
      <c r="AY390" s="90"/>
      <c r="AZ390" s="77"/>
      <c r="BA390" s="77"/>
      <c r="BB390" s="77"/>
      <c r="BC390" s="77"/>
      <c r="BD390" s="52"/>
    </row>
    <row r="391" spans="1:56" s="18" customFormat="1" ht="55.5" hidden="1" customHeight="1" x14ac:dyDescent="0.25">
      <c r="A391" s="41"/>
      <c r="B391" s="41"/>
      <c r="C391" s="41"/>
      <c r="D391" s="41"/>
      <c r="E391" s="17"/>
      <c r="F391" s="43"/>
      <c r="G391" s="49"/>
      <c r="H391" s="42"/>
      <c r="I391" s="42" t="s">
        <v>512</v>
      </c>
      <c r="J391" s="42" t="s">
        <v>512</v>
      </c>
      <c r="K391" s="50"/>
      <c r="L391" s="51"/>
      <c r="M391" s="51"/>
      <c r="N391" s="51"/>
      <c r="O391" s="50"/>
      <c r="P391" s="50"/>
      <c r="Q391" s="50"/>
      <c r="R391" s="50"/>
      <c r="S391" s="77"/>
      <c r="T391" s="77"/>
      <c r="U391" s="77"/>
      <c r="V391" s="77"/>
      <c r="W391" s="78"/>
      <c r="X391" s="78"/>
      <c r="Y391" s="78"/>
      <c r="Z391" s="78"/>
      <c r="AA391" s="77"/>
      <c r="AB391" s="77"/>
      <c r="AC391" s="77"/>
      <c r="AD391" s="77"/>
      <c r="AE391" s="78"/>
      <c r="AF391" s="78"/>
      <c r="AG391" s="78"/>
      <c r="AH391" s="78"/>
      <c r="AI391" s="44"/>
      <c r="AJ391" s="79"/>
      <c r="AK391" s="79"/>
      <c r="AL391" s="86"/>
      <c r="AM391" s="86"/>
      <c r="AN391" s="86"/>
      <c r="AO391" s="86"/>
      <c r="AP391" s="87"/>
      <c r="AQ391" s="87"/>
      <c r="AR391" s="87"/>
      <c r="AS391" s="87"/>
      <c r="AT391" s="88"/>
      <c r="AU391" s="80"/>
      <c r="AV391" s="89"/>
      <c r="AW391" s="90"/>
      <c r="AX391" s="90"/>
      <c r="AY391" s="90"/>
      <c r="AZ391" s="77"/>
      <c r="BA391" s="77"/>
      <c r="BB391" s="77"/>
      <c r="BC391" s="77"/>
      <c r="BD391" s="52"/>
    </row>
    <row r="392" spans="1:56" s="18" customFormat="1" ht="55.5" hidden="1" customHeight="1" x14ac:dyDescent="0.25">
      <c r="A392" s="41"/>
      <c r="B392" s="41"/>
      <c r="C392" s="41"/>
      <c r="D392" s="41"/>
      <c r="E392" s="17"/>
      <c r="F392" s="43"/>
      <c r="G392" s="49"/>
      <c r="H392" s="42"/>
      <c r="I392" s="42" t="s">
        <v>512</v>
      </c>
      <c r="J392" s="42" t="s">
        <v>512</v>
      </c>
      <c r="K392" s="50"/>
      <c r="L392" s="51"/>
      <c r="M392" s="51"/>
      <c r="N392" s="51"/>
      <c r="O392" s="50"/>
      <c r="P392" s="50"/>
      <c r="Q392" s="50"/>
      <c r="R392" s="50"/>
      <c r="S392" s="77"/>
      <c r="T392" s="77"/>
      <c r="U392" s="77"/>
      <c r="V392" s="77"/>
      <c r="W392" s="78"/>
      <c r="X392" s="78"/>
      <c r="Y392" s="78"/>
      <c r="Z392" s="78"/>
      <c r="AA392" s="77"/>
      <c r="AB392" s="77"/>
      <c r="AC392" s="77"/>
      <c r="AD392" s="77"/>
      <c r="AE392" s="78"/>
      <c r="AF392" s="78"/>
      <c r="AG392" s="78"/>
      <c r="AH392" s="78"/>
      <c r="AI392" s="44"/>
      <c r="AJ392" s="79"/>
      <c r="AK392" s="79"/>
      <c r="AL392" s="86"/>
      <c r="AM392" s="86"/>
      <c r="AN392" s="86"/>
      <c r="AO392" s="86"/>
      <c r="AP392" s="87"/>
      <c r="AQ392" s="87"/>
      <c r="AR392" s="87"/>
      <c r="AS392" s="87"/>
      <c r="AT392" s="88"/>
      <c r="AU392" s="80"/>
      <c r="AV392" s="89"/>
      <c r="AW392" s="90"/>
      <c r="AX392" s="90"/>
      <c r="AY392" s="90"/>
      <c r="AZ392" s="77"/>
      <c r="BA392" s="77"/>
      <c r="BB392" s="77"/>
      <c r="BC392" s="77"/>
      <c r="BD392" s="52"/>
    </row>
    <row r="393" spans="1:56" s="2" customFormat="1" ht="63" x14ac:dyDescent="0.25">
      <c r="A393" s="41" t="s">
        <v>448</v>
      </c>
      <c r="B393" s="41" t="s">
        <v>449</v>
      </c>
      <c r="C393" s="41" t="s">
        <v>450</v>
      </c>
      <c r="D393" s="41" t="s">
        <v>451</v>
      </c>
      <c r="E393" s="17" t="s">
        <v>24</v>
      </c>
      <c r="F393" s="43"/>
      <c r="G393" s="49" t="s">
        <v>101</v>
      </c>
      <c r="H393" s="42" t="s">
        <v>77</v>
      </c>
      <c r="I393" s="42" t="s">
        <v>531</v>
      </c>
      <c r="J393" s="42" t="s">
        <v>27</v>
      </c>
      <c r="K393" s="50">
        <v>2400</v>
      </c>
      <c r="L393" s="51">
        <v>800</v>
      </c>
      <c r="M393" s="51">
        <v>450</v>
      </c>
      <c r="N393" s="51">
        <v>350</v>
      </c>
      <c r="O393" s="50" t="e">
        <v>#REF!</v>
      </c>
      <c r="P393" s="50" t="e">
        <v>#REF!</v>
      </c>
      <c r="Q393" s="50" t="e">
        <v>#REF!</v>
      </c>
      <c r="R393" s="50" t="e">
        <v>#REF!</v>
      </c>
      <c r="S393" s="77"/>
      <c r="T393" s="77" t="e">
        <v>#REF!</v>
      </c>
      <c r="U393" s="77"/>
      <c r="V393" s="77"/>
      <c r="W393" s="78"/>
      <c r="X393" s="78" t="e">
        <v>#REF!</v>
      </c>
      <c r="Y393" s="78"/>
      <c r="Z393" s="78"/>
      <c r="AA393" s="77" t="e">
        <v>#REF!</v>
      </c>
      <c r="AB393" s="77"/>
      <c r="AC393" s="77"/>
      <c r="AD393" s="77"/>
      <c r="AE393" s="78" t="e">
        <v>#REF!</v>
      </c>
      <c r="AF393" s="78"/>
      <c r="AG393" s="78"/>
      <c r="AH393" s="78"/>
      <c r="AI393" s="44">
        <v>8.01</v>
      </c>
      <c r="AJ393" s="79" t="e">
        <v>#REF!</v>
      </c>
      <c r="AK393" s="79" t="e">
        <v>#REF!</v>
      </c>
      <c r="AL393" s="86" t="e">
        <v>#REF!</v>
      </c>
      <c r="AM393" s="86" t="e">
        <v>#REF!</v>
      </c>
      <c r="AN393" s="86" t="e">
        <v>#REF!</v>
      </c>
      <c r="AO393" s="86" t="e">
        <v>#REF!</v>
      </c>
      <c r="AP393" s="87" t="e">
        <v>#REF!</v>
      </c>
      <c r="AQ393" s="87" t="e">
        <v>#REF!</v>
      </c>
      <c r="AR393" s="87" t="e">
        <v>#REF!</v>
      </c>
      <c r="AS393" s="87" t="e">
        <v>#REF!</v>
      </c>
      <c r="AT393" s="88" t="e">
        <v>#REF!</v>
      </c>
      <c r="AU393" s="81" t="s">
        <v>24</v>
      </c>
      <c r="AV393" s="89">
        <v>700</v>
      </c>
      <c r="AW393" s="90">
        <v>350</v>
      </c>
      <c r="AX393" s="90">
        <v>280</v>
      </c>
      <c r="AY393" s="90">
        <v>180</v>
      </c>
      <c r="AZ393" s="77">
        <v>600</v>
      </c>
      <c r="BA393" s="77">
        <v>300</v>
      </c>
      <c r="BB393" s="77">
        <v>240</v>
      </c>
      <c r="BC393" s="77">
        <v>150</v>
      </c>
      <c r="BD393" s="52" t="e">
        <v>#REF!</v>
      </c>
    </row>
    <row r="394" spans="1:56" s="2" customFormat="1" ht="16.5" hidden="1" x14ac:dyDescent="0.25">
      <c r="A394" s="41"/>
      <c r="B394" s="41"/>
      <c r="C394" s="41"/>
      <c r="D394" s="41"/>
      <c r="E394" s="17"/>
      <c r="F394" s="43"/>
      <c r="G394" s="49"/>
      <c r="H394" s="42"/>
      <c r="I394" s="42" t="s">
        <v>512</v>
      </c>
      <c r="J394" s="42" t="s">
        <v>512</v>
      </c>
      <c r="K394" s="50"/>
      <c r="L394" s="51"/>
      <c r="M394" s="51"/>
      <c r="N394" s="51"/>
      <c r="O394" s="50"/>
      <c r="P394" s="50"/>
      <c r="Q394" s="50"/>
      <c r="R394" s="50"/>
      <c r="S394" s="77"/>
      <c r="T394" s="77"/>
      <c r="U394" s="77"/>
      <c r="V394" s="77"/>
      <c r="W394" s="78"/>
      <c r="X394" s="78"/>
      <c r="Y394" s="78"/>
      <c r="Z394" s="78"/>
      <c r="AA394" s="77"/>
      <c r="AB394" s="77"/>
      <c r="AC394" s="77"/>
      <c r="AD394" s="77"/>
      <c r="AE394" s="78"/>
      <c r="AF394" s="78"/>
      <c r="AG394" s="78"/>
      <c r="AH394" s="78"/>
      <c r="AI394" s="44"/>
      <c r="AJ394" s="79"/>
      <c r="AK394" s="79"/>
      <c r="AL394" s="86"/>
      <c r="AM394" s="86"/>
      <c r="AN394" s="86"/>
      <c r="AO394" s="86"/>
      <c r="AP394" s="87"/>
      <c r="AQ394" s="87"/>
      <c r="AR394" s="87"/>
      <c r="AS394" s="87"/>
      <c r="AT394" s="88"/>
      <c r="AU394" s="116"/>
      <c r="AV394" s="89"/>
      <c r="AW394" s="90"/>
      <c r="AX394" s="90"/>
      <c r="AY394" s="90"/>
      <c r="AZ394" s="77"/>
      <c r="BA394" s="77"/>
      <c r="BB394" s="77"/>
      <c r="BC394" s="77"/>
      <c r="BD394" s="52"/>
    </row>
    <row r="395" spans="1:56" s="2" customFormat="1" ht="16.5" hidden="1" x14ac:dyDescent="0.25">
      <c r="A395" s="41"/>
      <c r="B395" s="41"/>
      <c r="C395" s="41"/>
      <c r="D395" s="41"/>
      <c r="E395" s="17"/>
      <c r="F395" s="43"/>
      <c r="G395" s="49"/>
      <c r="H395" s="42"/>
      <c r="I395" s="42" t="s">
        <v>512</v>
      </c>
      <c r="J395" s="42" t="s">
        <v>512</v>
      </c>
      <c r="K395" s="50"/>
      <c r="L395" s="51"/>
      <c r="M395" s="51"/>
      <c r="N395" s="51"/>
      <c r="O395" s="50"/>
      <c r="P395" s="50"/>
      <c r="Q395" s="50"/>
      <c r="R395" s="50"/>
      <c r="S395" s="77"/>
      <c r="T395" s="77"/>
      <c r="U395" s="77"/>
      <c r="V395" s="77"/>
      <c r="W395" s="78"/>
      <c r="X395" s="78"/>
      <c r="Y395" s="78"/>
      <c r="Z395" s="78"/>
      <c r="AA395" s="77"/>
      <c r="AB395" s="77"/>
      <c r="AC395" s="77"/>
      <c r="AD395" s="77"/>
      <c r="AE395" s="78"/>
      <c r="AF395" s="78"/>
      <c r="AG395" s="78"/>
      <c r="AH395" s="78"/>
      <c r="AI395" s="44"/>
      <c r="AJ395" s="79"/>
      <c r="AK395" s="79"/>
      <c r="AL395" s="86"/>
      <c r="AM395" s="86"/>
      <c r="AN395" s="86"/>
      <c r="AO395" s="86"/>
      <c r="AP395" s="87"/>
      <c r="AQ395" s="87"/>
      <c r="AR395" s="87"/>
      <c r="AS395" s="87"/>
      <c r="AT395" s="88"/>
      <c r="AU395" s="116"/>
      <c r="AV395" s="89"/>
      <c r="AW395" s="90"/>
      <c r="AX395" s="90"/>
      <c r="AY395" s="90"/>
      <c r="AZ395" s="77"/>
      <c r="BA395" s="77"/>
      <c r="BB395" s="77"/>
      <c r="BC395" s="77"/>
      <c r="BD395" s="52"/>
    </row>
    <row r="396" spans="1:56" s="2" customFormat="1" ht="16.5" hidden="1" x14ac:dyDescent="0.25">
      <c r="A396" s="41"/>
      <c r="B396" s="41"/>
      <c r="C396" s="41"/>
      <c r="D396" s="41"/>
      <c r="E396" s="17"/>
      <c r="F396" s="43"/>
      <c r="G396" s="49"/>
      <c r="H396" s="42"/>
      <c r="I396" s="42" t="s">
        <v>512</v>
      </c>
      <c r="J396" s="42" t="s">
        <v>512</v>
      </c>
      <c r="K396" s="50"/>
      <c r="L396" s="51"/>
      <c r="M396" s="51"/>
      <c r="N396" s="51"/>
      <c r="O396" s="50"/>
      <c r="P396" s="50"/>
      <c r="Q396" s="50"/>
      <c r="R396" s="50"/>
      <c r="S396" s="77"/>
      <c r="T396" s="77"/>
      <c r="U396" s="77"/>
      <c r="V396" s="77"/>
      <c r="W396" s="78"/>
      <c r="X396" s="78"/>
      <c r="Y396" s="78"/>
      <c r="Z396" s="78"/>
      <c r="AA396" s="77"/>
      <c r="AB396" s="77"/>
      <c r="AC396" s="77"/>
      <c r="AD396" s="77"/>
      <c r="AE396" s="78"/>
      <c r="AF396" s="78"/>
      <c r="AG396" s="78"/>
      <c r="AH396" s="78"/>
      <c r="AI396" s="44"/>
      <c r="AJ396" s="79"/>
      <c r="AK396" s="79"/>
      <c r="AL396" s="86"/>
      <c r="AM396" s="86"/>
      <c r="AN396" s="86"/>
      <c r="AO396" s="86"/>
      <c r="AP396" s="87"/>
      <c r="AQ396" s="87"/>
      <c r="AR396" s="87"/>
      <c r="AS396" s="87"/>
      <c r="AT396" s="88"/>
      <c r="AU396" s="116"/>
      <c r="AV396" s="89"/>
      <c r="AW396" s="90"/>
      <c r="AX396" s="90"/>
      <c r="AY396" s="90"/>
      <c r="AZ396" s="77"/>
      <c r="BA396" s="77"/>
      <c r="BB396" s="77"/>
      <c r="BC396" s="77"/>
      <c r="BD396" s="52"/>
    </row>
    <row r="397" spans="1:56" s="2" customFormat="1" ht="16.5" hidden="1" x14ac:dyDescent="0.25">
      <c r="A397" s="41"/>
      <c r="B397" s="41"/>
      <c r="C397" s="41"/>
      <c r="D397" s="41"/>
      <c r="E397" s="17"/>
      <c r="F397" s="43"/>
      <c r="G397" s="49"/>
      <c r="H397" s="42"/>
      <c r="I397" s="42" t="s">
        <v>512</v>
      </c>
      <c r="J397" s="42" t="s">
        <v>512</v>
      </c>
      <c r="K397" s="50"/>
      <c r="L397" s="51"/>
      <c r="M397" s="51"/>
      <c r="N397" s="51"/>
      <c r="O397" s="50"/>
      <c r="P397" s="50"/>
      <c r="Q397" s="50"/>
      <c r="R397" s="50"/>
      <c r="S397" s="77"/>
      <c r="T397" s="77"/>
      <c r="U397" s="77"/>
      <c r="V397" s="77"/>
      <c r="W397" s="78"/>
      <c r="X397" s="78"/>
      <c r="Y397" s="78"/>
      <c r="Z397" s="78"/>
      <c r="AA397" s="77"/>
      <c r="AB397" s="77"/>
      <c r="AC397" s="77"/>
      <c r="AD397" s="77"/>
      <c r="AE397" s="78"/>
      <c r="AF397" s="78"/>
      <c r="AG397" s="78"/>
      <c r="AH397" s="78"/>
      <c r="AI397" s="44"/>
      <c r="AJ397" s="79"/>
      <c r="AK397" s="79"/>
      <c r="AL397" s="86"/>
      <c r="AM397" s="86"/>
      <c r="AN397" s="86"/>
      <c r="AO397" s="86"/>
      <c r="AP397" s="87"/>
      <c r="AQ397" s="87"/>
      <c r="AR397" s="87"/>
      <c r="AS397" s="87"/>
      <c r="AT397" s="88"/>
      <c r="AU397" s="116"/>
      <c r="AV397" s="89"/>
      <c r="AW397" s="90"/>
      <c r="AX397" s="90"/>
      <c r="AY397" s="90"/>
      <c r="AZ397" s="77"/>
      <c r="BA397" s="77"/>
      <c r="BB397" s="77"/>
      <c r="BC397" s="77"/>
      <c r="BD397" s="52"/>
    </row>
    <row r="398" spans="1:56" s="2" customFormat="1" ht="16.5" hidden="1" x14ac:dyDescent="0.25">
      <c r="A398" s="41"/>
      <c r="B398" s="41"/>
      <c r="C398" s="41"/>
      <c r="D398" s="41"/>
      <c r="E398" s="17"/>
      <c r="F398" s="43"/>
      <c r="G398" s="49"/>
      <c r="H398" s="42"/>
      <c r="I398" s="42" t="s">
        <v>512</v>
      </c>
      <c r="J398" s="42" t="s">
        <v>512</v>
      </c>
      <c r="K398" s="50"/>
      <c r="L398" s="51"/>
      <c r="M398" s="51"/>
      <c r="N398" s="51"/>
      <c r="O398" s="50"/>
      <c r="P398" s="50"/>
      <c r="Q398" s="50"/>
      <c r="R398" s="50"/>
      <c r="S398" s="77"/>
      <c r="T398" s="77"/>
      <c r="U398" s="77"/>
      <c r="V398" s="77"/>
      <c r="W398" s="78"/>
      <c r="X398" s="78"/>
      <c r="Y398" s="78"/>
      <c r="Z398" s="78"/>
      <c r="AA398" s="77"/>
      <c r="AB398" s="77"/>
      <c r="AC398" s="77"/>
      <c r="AD398" s="77"/>
      <c r="AE398" s="78"/>
      <c r="AF398" s="78"/>
      <c r="AG398" s="78"/>
      <c r="AH398" s="78"/>
      <c r="AI398" s="44"/>
      <c r="AJ398" s="79"/>
      <c r="AK398" s="79"/>
      <c r="AL398" s="86"/>
      <c r="AM398" s="86"/>
      <c r="AN398" s="86"/>
      <c r="AO398" s="86"/>
      <c r="AP398" s="87"/>
      <c r="AQ398" s="87"/>
      <c r="AR398" s="87"/>
      <c r="AS398" s="87"/>
      <c r="AT398" s="88"/>
      <c r="AU398" s="116"/>
      <c r="AV398" s="89"/>
      <c r="AW398" s="90"/>
      <c r="AX398" s="90"/>
      <c r="AY398" s="90"/>
      <c r="AZ398" s="77"/>
      <c r="BA398" s="77"/>
      <c r="BB398" s="77"/>
      <c r="BC398" s="77"/>
      <c r="BD398" s="52"/>
    </row>
    <row r="399" spans="1:56" s="2" customFormat="1" ht="16.5" hidden="1" x14ac:dyDescent="0.25">
      <c r="A399" s="41"/>
      <c r="B399" s="41"/>
      <c r="C399" s="41"/>
      <c r="D399" s="41"/>
      <c r="E399" s="17"/>
      <c r="F399" s="43"/>
      <c r="G399" s="49"/>
      <c r="H399" s="42"/>
      <c r="I399" s="42" t="s">
        <v>512</v>
      </c>
      <c r="J399" s="42" t="s">
        <v>512</v>
      </c>
      <c r="K399" s="50"/>
      <c r="L399" s="51"/>
      <c r="M399" s="51"/>
      <c r="N399" s="51"/>
      <c r="O399" s="50"/>
      <c r="P399" s="50"/>
      <c r="Q399" s="50"/>
      <c r="R399" s="50"/>
      <c r="S399" s="77"/>
      <c r="T399" s="77"/>
      <c r="U399" s="77"/>
      <c r="V399" s="77"/>
      <c r="W399" s="78"/>
      <c r="X399" s="78"/>
      <c r="Y399" s="78"/>
      <c r="Z399" s="78"/>
      <c r="AA399" s="77"/>
      <c r="AB399" s="77"/>
      <c r="AC399" s="77"/>
      <c r="AD399" s="77"/>
      <c r="AE399" s="78"/>
      <c r="AF399" s="78"/>
      <c r="AG399" s="78"/>
      <c r="AH399" s="78"/>
      <c r="AI399" s="44"/>
      <c r="AJ399" s="79"/>
      <c r="AK399" s="79"/>
      <c r="AL399" s="86"/>
      <c r="AM399" s="86"/>
      <c r="AN399" s="86"/>
      <c r="AO399" s="86"/>
      <c r="AP399" s="87"/>
      <c r="AQ399" s="87"/>
      <c r="AR399" s="87"/>
      <c r="AS399" s="87"/>
      <c r="AT399" s="88"/>
      <c r="AU399" s="116"/>
      <c r="AV399" s="89"/>
      <c r="AW399" s="90"/>
      <c r="AX399" s="90"/>
      <c r="AY399" s="90"/>
      <c r="AZ399" s="77"/>
      <c r="BA399" s="77"/>
      <c r="BB399" s="77"/>
      <c r="BC399" s="77"/>
      <c r="BD399" s="52"/>
    </row>
    <row r="400" spans="1:56" s="18" customFormat="1" ht="35.1" customHeight="1" x14ac:dyDescent="0.25">
      <c r="A400" s="41" t="s">
        <v>452</v>
      </c>
      <c r="B400" s="41" t="s">
        <v>453</v>
      </c>
      <c r="C400" s="41" t="s">
        <v>454</v>
      </c>
      <c r="D400" s="41" t="s">
        <v>455</v>
      </c>
      <c r="E400" s="17" t="s">
        <v>24</v>
      </c>
      <c r="F400" s="43"/>
      <c r="G400" s="49" t="s">
        <v>102</v>
      </c>
      <c r="H400" s="42" t="s">
        <v>95</v>
      </c>
      <c r="I400" s="42" t="s">
        <v>152</v>
      </c>
      <c r="J400" s="42" t="s">
        <v>103</v>
      </c>
      <c r="K400" s="50">
        <v>2400</v>
      </c>
      <c r="L400" s="51">
        <v>750</v>
      </c>
      <c r="M400" s="51">
        <v>450</v>
      </c>
      <c r="N400" s="51">
        <v>350</v>
      </c>
      <c r="O400" s="50" t="e">
        <v>#REF!</v>
      </c>
      <c r="P400" s="50" t="e">
        <v>#REF!</v>
      </c>
      <c r="Q400" s="50" t="e">
        <v>#REF!</v>
      </c>
      <c r="R400" s="50" t="e">
        <v>#REF!</v>
      </c>
      <c r="S400" s="77"/>
      <c r="T400" s="77"/>
      <c r="U400" s="77"/>
      <c r="V400" s="77"/>
      <c r="W400" s="78"/>
      <c r="X400" s="78"/>
      <c r="Y400" s="78"/>
      <c r="Z400" s="78"/>
      <c r="AA400" s="77"/>
      <c r="AB400" s="77"/>
      <c r="AC400" s="77"/>
      <c r="AD400" s="77"/>
      <c r="AE400" s="78"/>
      <c r="AF400" s="78"/>
      <c r="AG400" s="78"/>
      <c r="AH400" s="78"/>
      <c r="AI400" s="44">
        <v>8.0016666666666669</v>
      </c>
      <c r="AJ400" s="79"/>
      <c r="AK400" s="79" t="e">
        <v>#REF!</v>
      </c>
      <c r="AL400" s="86" t="e">
        <v>#REF!</v>
      </c>
      <c r="AM400" s="86" t="e">
        <v>#REF!</v>
      </c>
      <c r="AN400" s="86" t="e">
        <v>#REF!</v>
      </c>
      <c r="AO400" s="86" t="e">
        <v>#REF!</v>
      </c>
      <c r="AP400" s="87" t="e">
        <v>#REF!</v>
      </c>
      <c r="AQ400" s="87" t="e">
        <v>#REF!</v>
      </c>
      <c r="AR400" s="87" t="e">
        <v>#REF!</v>
      </c>
      <c r="AS400" s="87" t="e">
        <v>#REF!</v>
      </c>
      <c r="AT400" s="88" t="e">
        <v>#REF!</v>
      </c>
      <c r="AU400" s="80" t="s">
        <v>24</v>
      </c>
      <c r="AV400" s="89"/>
      <c r="AW400" s="90"/>
      <c r="AX400" s="90"/>
      <c r="AY400" s="90"/>
      <c r="AZ400" s="77"/>
      <c r="BA400" s="77"/>
      <c r="BB400" s="77"/>
      <c r="BC400" s="77"/>
      <c r="BD400" s="52" t="e">
        <v>#REF!</v>
      </c>
    </row>
    <row r="401" spans="1:56" s="18" customFormat="1" ht="35.1" hidden="1" customHeight="1" x14ac:dyDescent="0.25">
      <c r="A401" s="41"/>
      <c r="B401" s="41"/>
      <c r="C401" s="41"/>
      <c r="D401" s="41"/>
      <c r="E401" s="17"/>
      <c r="F401" s="43"/>
      <c r="G401" s="49"/>
      <c r="H401" s="42"/>
      <c r="I401" s="42" t="s">
        <v>512</v>
      </c>
      <c r="J401" s="42" t="s">
        <v>512</v>
      </c>
      <c r="K401" s="50"/>
      <c r="L401" s="51"/>
      <c r="M401" s="51"/>
      <c r="N401" s="51"/>
      <c r="O401" s="50"/>
      <c r="P401" s="50"/>
      <c r="Q401" s="50"/>
      <c r="R401" s="50"/>
      <c r="S401" s="77"/>
      <c r="T401" s="77"/>
      <c r="U401" s="77"/>
      <c r="V401" s="77"/>
      <c r="W401" s="78"/>
      <c r="X401" s="78"/>
      <c r="Y401" s="78"/>
      <c r="Z401" s="78"/>
      <c r="AA401" s="77"/>
      <c r="AB401" s="77"/>
      <c r="AC401" s="77"/>
      <c r="AD401" s="77"/>
      <c r="AE401" s="78"/>
      <c r="AF401" s="78"/>
      <c r="AG401" s="78"/>
      <c r="AH401" s="78"/>
      <c r="AI401" s="44"/>
      <c r="AJ401" s="79"/>
      <c r="AK401" s="79"/>
      <c r="AL401" s="86"/>
      <c r="AM401" s="86"/>
      <c r="AN401" s="86"/>
      <c r="AO401" s="86"/>
      <c r="AP401" s="87"/>
      <c r="AQ401" s="87"/>
      <c r="AR401" s="87"/>
      <c r="AS401" s="87"/>
      <c r="AT401" s="88"/>
      <c r="AU401" s="80"/>
      <c r="AV401" s="89"/>
      <c r="AW401" s="90"/>
      <c r="AX401" s="90"/>
      <c r="AY401" s="90"/>
      <c r="AZ401" s="77"/>
      <c r="BA401" s="77"/>
      <c r="BB401" s="77"/>
      <c r="BC401" s="77"/>
      <c r="BD401" s="52"/>
    </row>
    <row r="402" spans="1:56" s="18" customFormat="1" ht="35.1" hidden="1" customHeight="1" x14ac:dyDescent="0.25">
      <c r="A402" s="41"/>
      <c r="B402" s="41"/>
      <c r="C402" s="41"/>
      <c r="D402" s="41"/>
      <c r="E402" s="17"/>
      <c r="F402" s="43"/>
      <c r="G402" s="49"/>
      <c r="H402" s="42"/>
      <c r="I402" s="42" t="s">
        <v>512</v>
      </c>
      <c r="J402" s="42" t="s">
        <v>512</v>
      </c>
      <c r="K402" s="50"/>
      <c r="L402" s="51"/>
      <c r="M402" s="51"/>
      <c r="N402" s="51"/>
      <c r="O402" s="50"/>
      <c r="P402" s="50"/>
      <c r="Q402" s="50"/>
      <c r="R402" s="50"/>
      <c r="S402" s="77"/>
      <c r="T402" s="77"/>
      <c r="U402" s="77"/>
      <c r="V402" s="77"/>
      <c r="W402" s="78"/>
      <c r="X402" s="78"/>
      <c r="Y402" s="78"/>
      <c r="Z402" s="78"/>
      <c r="AA402" s="77"/>
      <c r="AB402" s="77"/>
      <c r="AC402" s="77"/>
      <c r="AD402" s="77"/>
      <c r="AE402" s="78"/>
      <c r="AF402" s="78"/>
      <c r="AG402" s="78"/>
      <c r="AH402" s="78"/>
      <c r="AI402" s="44"/>
      <c r="AJ402" s="79"/>
      <c r="AK402" s="79"/>
      <c r="AL402" s="86"/>
      <c r="AM402" s="86"/>
      <c r="AN402" s="86"/>
      <c r="AO402" s="86"/>
      <c r="AP402" s="87"/>
      <c r="AQ402" s="87"/>
      <c r="AR402" s="87"/>
      <c r="AS402" s="87"/>
      <c r="AT402" s="88"/>
      <c r="AU402" s="80"/>
      <c r="AV402" s="89"/>
      <c r="AW402" s="90"/>
      <c r="AX402" s="90"/>
      <c r="AY402" s="90"/>
      <c r="AZ402" s="77"/>
      <c r="BA402" s="77"/>
      <c r="BB402" s="77"/>
      <c r="BC402" s="77"/>
      <c r="BD402" s="52"/>
    </row>
    <row r="403" spans="1:56" s="18" customFormat="1" ht="35.1" hidden="1" customHeight="1" x14ac:dyDescent="0.25">
      <c r="A403" s="41"/>
      <c r="B403" s="41"/>
      <c r="C403" s="41"/>
      <c r="D403" s="41"/>
      <c r="E403" s="17"/>
      <c r="F403" s="43"/>
      <c r="G403" s="49"/>
      <c r="H403" s="42"/>
      <c r="I403" s="42" t="s">
        <v>512</v>
      </c>
      <c r="J403" s="42" t="s">
        <v>512</v>
      </c>
      <c r="K403" s="50"/>
      <c r="L403" s="51"/>
      <c r="M403" s="51"/>
      <c r="N403" s="51"/>
      <c r="O403" s="50"/>
      <c r="P403" s="50"/>
      <c r="Q403" s="50"/>
      <c r="R403" s="50"/>
      <c r="S403" s="77"/>
      <c r="T403" s="77"/>
      <c r="U403" s="77"/>
      <c r="V403" s="77"/>
      <c r="W403" s="78"/>
      <c r="X403" s="78"/>
      <c r="Y403" s="78"/>
      <c r="Z403" s="78"/>
      <c r="AA403" s="77"/>
      <c r="AB403" s="77"/>
      <c r="AC403" s="77"/>
      <c r="AD403" s="77"/>
      <c r="AE403" s="78"/>
      <c r="AF403" s="78"/>
      <c r="AG403" s="78"/>
      <c r="AH403" s="78"/>
      <c r="AI403" s="44"/>
      <c r="AJ403" s="79"/>
      <c r="AK403" s="79"/>
      <c r="AL403" s="86"/>
      <c r="AM403" s="86"/>
      <c r="AN403" s="86"/>
      <c r="AO403" s="86"/>
      <c r="AP403" s="87"/>
      <c r="AQ403" s="87"/>
      <c r="AR403" s="87"/>
      <c r="AS403" s="87"/>
      <c r="AT403" s="88"/>
      <c r="AU403" s="80"/>
      <c r="AV403" s="89"/>
      <c r="AW403" s="90"/>
      <c r="AX403" s="90"/>
      <c r="AY403" s="90"/>
      <c r="AZ403" s="77"/>
      <c r="BA403" s="77"/>
      <c r="BB403" s="77"/>
      <c r="BC403" s="77"/>
      <c r="BD403" s="52"/>
    </row>
    <row r="404" spans="1:56" s="18" customFormat="1" ht="35.1" hidden="1" customHeight="1" x14ac:dyDescent="0.25">
      <c r="A404" s="41"/>
      <c r="B404" s="41"/>
      <c r="C404" s="41"/>
      <c r="D404" s="41"/>
      <c r="E404" s="17"/>
      <c r="F404" s="43"/>
      <c r="G404" s="49"/>
      <c r="H404" s="42"/>
      <c r="I404" s="42" t="s">
        <v>512</v>
      </c>
      <c r="J404" s="42" t="s">
        <v>512</v>
      </c>
      <c r="K404" s="50"/>
      <c r="L404" s="51"/>
      <c r="M404" s="51"/>
      <c r="N404" s="51"/>
      <c r="O404" s="50"/>
      <c r="P404" s="50"/>
      <c r="Q404" s="50"/>
      <c r="R404" s="50"/>
      <c r="S404" s="77"/>
      <c r="T404" s="77"/>
      <c r="U404" s="77"/>
      <c r="V404" s="77"/>
      <c r="W404" s="78"/>
      <c r="X404" s="78"/>
      <c r="Y404" s="78"/>
      <c r="Z404" s="78"/>
      <c r="AA404" s="77"/>
      <c r="AB404" s="77"/>
      <c r="AC404" s="77"/>
      <c r="AD404" s="77"/>
      <c r="AE404" s="78"/>
      <c r="AF404" s="78"/>
      <c r="AG404" s="78"/>
      <c r="AH404" s="78"/>
      <c r="AI404" s="44"/>
      <c r="AJ404" s="79"/>
      <c r="AK404" s="79"/>
      <c r="AL404" s="86"/>
      <c r="AM404" s="86"/>
      <c r="AN404" s="86"/>
      <c r="AO404" s="86"/>
      <c r="AP404" s="87"/>
      <c r="AQ404" s="87"/>
      <c r="AR404" s="87"/>
      <c r="AS404" s="87"/>
      <c r="AT404" s="88"/>
      <c r="AU404" s="80"/>
      <c r="AV404" s="89"/>
      <c r="AW404" s="90"/>
      <c r="AX404" s="90"/>
      <c r="AY404" s="90"/>
      <c r="AZ404" s="77"/>
      <c r="BA404" s="77"/>
      <c r="BB404" s="77"/>
      <c r="BC404" s="77"/>
      <c r="BD404" s="52"/>
    </row>
    <row r="405" spans="1:56" s="18" customFormat="1" ht="35.1" hidden="1" customHeight="1" x14ac:dyDescent="0.25">
      <c r="A405" s="41"/>
      <c r="B405" s="41"/>
      <c r="C405" s="41"/>
      <c r="D405" s="41"/>
      <c r="E405" s="17"/>
      <c r="F405" s="43"/>
      <c r="G405" s="49"/>
      <c r="H405" s="42"/>
      <c r="I405" s="42" t="s">
        <v>512</v>
      </c>
      <c r="J405" s="42" t="s">
        <v>512</v>
      </c>
      <c r="K405" s="50"/>
      <c r="L405" s="51"/>
      <c r="M405" s="51"/>
      <c r="N405" s="51"/>
      <c r="O405" s="50"/>
      <c r="P405" s="50"/>
      <c r="Q405" s="50"/>
      <c r="R405" s="50"/>
      <c r="S405" s="77"/>
      <c r="T405" s="77"/>
      <c r="U405" s="77"/>
      <c r="V405" s="77"/>
      <c r="W405" s="78"/>
      <c r="X405" s="78"/>
      <c r="Y405" s="78"/>
      <c r="Z405" s="78"/>
      <c r="AA405" s="77"/>
      <c r="AB405" s="77"/>
      <c r="AC405" s="77"/>
      <c r="AD405" s="77"/>
      <c r="AE405" s="78"/>
      <c r="AF405" s="78"/>
      <c r="AG405" s="78"/>
      <c r="AH405" s="78"/>
      <c r="AI405" s="44"/>
      <c r="AJ405" s="79"/>
      <c r="AK405" s="79"/>
      <c r="AL405" s="86"/>
      <c r="AM405" s="86"/>
      <c r="AN405" s="86"/>
      <c r="AO405" s="86"/>
      <c r="AP405" s="87"/>
      <c r="AQ405" s="87"/>
      <c r="AR405" s="87"/>
      <c r="AS405" s="87"/>
      <c r="AT405" s="88"/>
      <c r="AU405" s="80"/>
      <c r="AV405" s="89"/>
      <c r="AW405" s="90"/>
      <c r="AX405" s="90"/>
      <c r="AY405" s="90"/>
      <c r="AZ405" s="77"/>
      <c r="BA405" s="77"/>
      <c r="BB405" s="77"/>
      <c r="BC405" s="77"/>
      <c r="BD405" s="52"/>
    </row>
    <row r="406" spans="1:56" s="18" customFormat="1" ht="35.1" hidden="1" customHeight="1" x14ac:dyDescent="0.25">
      <c r="A406" s="41"/>
      <c r="B406" s="41"/>
      <c r="C406" s="41"/>
      <c r="D406" s="41"/>
      <c r="E406" s="17"/>
      <c r="F406" s="43"/>
      <c r="G406" s="49"/>
      <c r="H406" s="42"/>
      <c r="I406" s="42" t="s">
        <v>512</v>
      </c>
      <c r="J406" s="42" t="s">
        <v>512</v>
      </c>
      <c r="K406" s="50"/>
      <c r="L406" s="51"/>
      <c r="M406" s="51"/>
      <c r="N406" s="51"/>
      <c r="O406" s="50"/>
      <c r="P406" s="50"/>
      <c r="Q406" s="50"/>
      <c r="R406" s="50"/>
      <c r="S406" s="77"/>
      <c r="T406" s="77"/>
      <c r="U406" s="77"/>
      <c r="V406" s="77"/>
      <c r="W406" s="78"/>
      <c r="X406" s="78"/>
      <c r="Y406" s="78"/>
      <c r="Z406" s="78"/>
      <c r="AA406" s="77"/>
      <c r="AB406" s="77"/>
      <c r="AC406" s="77"/>
      <c r="AD406" s="77"/>
      <c r="AE406" s="78"/>
      <c r="AF406" s="78"/>
      <c r="AG406" s="78"/>
      <c r="AH406" s="78"/>
      <c r="AI406" s="44"/>
      <c r="AJ406" s="79"/>
      <c r="AK406" s="79"/>
      <c r="AL406" s="86"/>
      <c r="AM406" s="86"/>
      <c r="AN406" s="86"/>
      <c r="AO406" s="86"/>
      <c r="AP406" s="87"/>
      <c r="AQ406" s="87"/>
      <c r="AR406" s="87"/>
      <c r="AS406" s="87"/>
      <c r="AT406" s="88"/>
      <c r="AU406" s="80"/>
      <c r="AV406" s="89"/>
      <c r="AW406" s="90"/>
      <c r="AX406" s="90"/>
      <c r="AY406" s="90"/>
      <c r="AZ406" s="77"/>
      <c r="BA406" s="77"/>
      <c r="BB406" s="77"/>
      <c r="BC406" s="77"/>
      <c r="BD406" s="52"/>
    </row>
    <row r="407" spans="1:56" s="18" customFormat="1" ht="35.1" customHeight="1" x14ac:dyDescent="0.25">
      <c r="A407" s="41" t="s">
        <v>456</v>
      </c>
      <c r="B407" s="41" t="s">
        <v>457</v>
      </c>
      <c r="C407" s="41" t="s">
        <v>458</v>
      </c>
      <c r="D407" s="41" t="s">
        <v>459</v>
      </c>
      <c r="E407" s="17" t="s">
        <v>24</v>
      </c>
      <c r="F407" s="43"/>
      <c r="G407" s="49" t="s">
        <v>104</v>
      </c>
      <c r="H407" s="42" t="s">
        <v>95</v>
      </c>
      <c r="I407" s="42" t="s">
        <v>532</v>
      </c>
      <c r="J407" s="42" t="s">
        <v>533</v>
      </c>
      <c r="K407" s="50">
        <v>3200</v>
      </c>
      <c r="L407" s="50">
        <v>1500</v>
      </c>
      <c r="M407" s="50">
        <v>1000</v>
      </c>
      <c r="N407" s="51">
        <v>600</v>
      </c>
      <c r="O407" s="50" t="e">
        <v>#REF!</v>
      </c>
      <c r="P407" s="50" t="e">
        <v>#REF!</v>
      </c>
      <c r="Q407" s="50" t="e">
        <v>#REF!</v>
      </c>
      <c r="R407" s="50" t="e">
        <v>#REF!</v>
      </c>
      <c r="S407" s="77" t="e">
        <v>#REF!</v>
      </c>
      <c r="T407" s="77"/>
      <c r="U407" s="77"/>
      <c r="V407" s="77"/>
      <c r="W407" s="78" t="e">
        <v>#REF!</v>
      </c>
      <c r="X407" s="78"/>
      <c r="Y407" s="78"/>
      <c r="Z407" s="78"/>
      <c r="AA407" s="77"/>
      <c r="AB407" s="77"/>
      <c r="AC407" s="77"/>
      <c r="AD407" s="77"/>
      <c r="AE407" s="78"/>
      <c r="AF407" s="78"/>
      <c r="AG407" s="78"/>
      <c r="AH407" s="78"/>
      <c r="AI407" s="44">
        <v>8.01</v>
      </c>
      <c r="AJ407" s="79"/>
      <c r="AK407" s="79" t="e">
        <v>#REF!</v>
      </c>
      <c r="AL407" s="86" t="e">
        <v>#REF!</v>
      </c>
      <c r="AM407" s="86" t="e">
        <v>#REF!</v>
      </c>
      <c r="AN407" s="86" t="e">
        <v>#REF!</v>
      </c>
      <c r="AO407" s="86" t="e">
        <v>#REF!</v>
      </c>
      <c r="AP407" s="87" t="e">
        <v>#REF!</v>
      </c>
      <c r="AQ407" s="87" t="e">
        <v>#REF!</v>
      </c>
      <c r="AR407" s="87" t="e">
        <v>#REF!</v>
      </c>
      <c r="AS407" s="87" t="e">
        <v>#REF!</v>
      </c>
      <c r="AT407" s="88" t="e">
        <v>#REF!</v>
      </c>
      <c r="AU407" s="80" t="s">
        <v>24</v>
      </c>
      <c r="AV407" s="89">
        <v>2800</v>
      </c>
      <c r="AW407" s="90">
        <v>1050</v>
      </c>
      <c r="AX407" s="90">
        <v>560</v>
      </c>
      <c r="AY407" s="90">
        <v>420</v>
      </c>
      <c r="AZ407" s="77">
        <v>2400</v>
      </c>
      <c r="BA407" s="77">
        <v>900</v>
      </c>
      <c r="BB407" s="77">
        <v>480</v>
      </c>
      <c r="BC407" s="77">
        <v>360</v>
      </c>
      <c r="BD407" s="52" t="e">
        <v>#REF!</v>
      </c>
    </row>
    <row r="408" spans="1:56" s="18" customFormat="1" ht="35.1" hidden="1" customHeight="1" x14ac:dyDescent="0.25">
      <c r="A408" s="41"/>
      <c r="B408" s="41"/>
      <c r="C408" s="41"/>
      <c r="D408" s="41"/>
      <c r="E408" s="17"/>
      <c r="F408" s="43"/>
      <c r="G408" s="49"/>
      <c r="H408" s="42"/>
      <c r="I408" s="42" t="s">
        <v>512</v>
      </c>
      <c r="J408" s="42" t="s">
        <v>512</v>
      </c>
      <c r="K408" s="50"/>
      <c r="L408" s="50"/>
      <c r="M408" s="50"/>
      <c r="N408" s="51"/>
      <c r="O408" s="50"/>
      <c r="P408" s="50"/>
      <c r="Q408" s="50"/>
      <c r="R408" s="50"/>
      <c r="S408" s="77"/>
      <c r="T408" s="77"/>
      <c r="U408" s="77"/>
      <c r="V408" s="77"/>
      <c r="W408" s="78"/>
      <c r="X408" s="78"/>
      <c r="Y408" s="78"/>
      <c r="Z408" s="78"/>
      <c r="AA408" s="77"/>
      <c r="AB408" s="77"/>
      <c r="AC408" s="77"/>
      <c r="AD408" s="77"/>
      <c r="AE408" s="78"/>
      <c r="AF408" s="78"/>
      <c r="AG408" s="78"/>
      <c r="AH408" s="78"/>
      <c r="AI408" s="44"/>
      <c r="AJ408" s="79"/>
      <c r="AK408" s="79"/>
      <c r="AL408" s="86"/>
      <c r="AM408" s="86"/>
      <c r="AN408" s="86"/>
      <c r="AO408" s="86"/>
      <c r="AP408" s="87"/>
      <c r="AQ408" s="87"/>
      <c r="AR408" s="87"/>
      <c r="AS408" s="87"/>
      <c r="AT408" s="88"/>
      <c r="AU408" s="80"/>
      <c r="AV408" s="89"/>
      <c r="AW408" s="90"/>
      <c r="AX408" s="90"/>
      <c r="AY408" s="90"/>
      <c r="AZ408" s="77"/>
      <c r="BA408" s="77"/>
      <c r="BB408" s="77"/>
      <c r="BC408" s="77"/>
      <c r="BD408" s="52"/>
    </row>
    <row r="409" spans="1:56" s="18" customFormat="1" ht="35.1" hidden="1" customHeight="1" x14ac:dyDescent="0.25">
      <c r="A409" s="41"/>
      <c r="B409" s="41"/>
      <c r="C409" s="41"/>
      <c r="D409" s="41"/>
      <c r="E409" s="17"/>
      <c r="F409" s="43"/>
      <c r="G409" s="49"/>
      <c r="H409" s="42"/>
      <c r="I409" s="42" t="s">
        <v>512</v>
      </c>
      <c r="J409" s="42" t="s">
        <v>512</v>
      </c>
      <c r="K409" s="50"/>
      <c r="L409" s="50"/>
      <c r="M409" s="50"/>
      <c r="N409" s="51"/>
      <c r="O409" s="50"/>
      <c r="P409" s="50"/>
      <c r="Q409" s="50"/>
      <c r="R409" s="50"/>
      <c r="S409" s="77"/>
      <c r="T409" s="77"/>
      <c r="U409" s="77"/>
      <c r="V409" s="77"/>
      <c r="W409" s="78"/>
      <c r="X409" s="78"/>
      <c r="Y409" s="78"/>
      <c r="Z409" s="78"/>
      <c r="AA409" s="77"/>
      <c r="AB409" s="77"/>
      <c r="AC409" s="77"/>
      <c r="AD409" s="77"/>
      <c r="AE409" s="78"/>
      <c r="AF409" s="78"/>
      <c r="AG409" s="78"/>
      <c r="AH409" s="78"/>
      <c r="AI409" s="44"/>
      <c r="AJ409" s="79"/>
      <c r="AK409" s="79"/>
      <c r="AL409" s="86"/>
      <c r="AM409" s="86"/>
      <c r="AN409" s="86"/>
      <c r="AO409" s="86"/>
      <c r="AP409" s="87"/>
      <c r="AQ409" s="87"/>
      <c r="AR409" s="87"/>
      <c r="AS409" s="87"/>
      <c r="AT409" s="88"/>
      <c r="AU409" s="80"/>
      <c r="AV409" s="89"/>
      <c r="AW409" s="90"/>
      <c r="AX409" s="90"/>
      <c r="AY409" s="90"/>
      <c r="AZ409" s="77"/>
      <c r="BA409" s="77"/>
      <c r="BB409" s="77"/>
      <c r="BC409" s="77"/>
      <c r="BD409" s="52"/>
    </row>
    <row r="410" spans="1:56" s="18" customFormat="1" ht="35.1" hidden="1" customHeight="1" x14ac:dyDescent="0.25">
      <c r="A410" s="41"/>
      <c r="B410" s="41"/>
      <c r="C410" s="41"/>
      <c r="D410" s="41"/>
      <c r="E410" s="17"/>
      <c r="F410" s="43"/>
      <c r="G410" s="49"/>
      <c r="H410" s="42"/>
      <c r="I410" s="42" t="s">
        <v>512</v>
      </c>
      <c r="J410" s="42" t="s">
        <v>512</v>
      </c>
      <c r="K410" s="50"/>
      <c r="L410" s="50"/>
      <c r="M410" s="50"/>
      <c r="N410" s="51"/>
      <c r="O410" s="50"/>
      <c r="P410" s="50"/>
      <c r="Q410" s="50"/>
      <c r="R410" s="50"/>
      <c r="S410" s="77"/>
      <c r="T410" s="77"/>
      <c r="U410" s="77"/>
      <c r="V410" s="77"/>
      <c r="W410" s="78"/>
      <c r="X410" s="78"/>
      <c r="Y410" s="78"/>
      <c r="Z410" s="78"/>
      <c r="AA410" s="77"/>
      <c r="AB410" s="77"/>
      <c r="AC410" s="77"/>
      <c r="AD410" s="77"/>
      <c r="AE410" s="78"/>
      <c r="AF410" s="78"/>
      <c r="AG410" s="78"/>
      <c r="AH410" s="78"/>
      <c r="AI410" s="44"/>
      <c r="AJ410" s="79"/>
      <c r="AK410" s="79"/>
      <c r="AL410" s="86"/>
      <c r="AM410" s="86"/>
      <c r="AN410" s="86"/>
      <c r="AO410" s="86"/>
      <c r="AP410" s="87"/>
      <c r="AQ410" s="87"/>
      <c r="AR410" s="87"/>
      <c r="AS410" s="87"/>
      <c r="AT410" s="88"/>
      <c r="AU410" s="80"/>
      <c r="AV410" s="89"/>
      <c r="AW410" s="90"/>
      <c r="AX410" s="90"/>
      <c r="AY410" s="90"/>
      <c r="AZ410" s="77"/>
      <c r="BA410" s="77"/>
      <c r="BB410" s="77"/>
      <c r="BC410" s="77"/>
      <c r="BD410" s="52"/>
    </row>
    <row r="411" spans="1:56" s="18" customFormat="1" ht="35.1" hidden="1" customHeight="1" x14ac:dyDescent="0.25">
      <c r="A411" s="41"/>
      <c r="B411" s="41"/>
      <c r="C411" s="41"/>
      <c r="D411" s="41"/>
      <c r="E411" s="17"/>
      <c r="F411" s="43"/>
      <c r="G411" s="49"/>
      <c r="H411" s="42"/>
      <c r="I411" s="42" t="s">
        <v>512</v>
      </c>
      <c r="J411" s="42" t="s">
        <v>512</v>
      </c>
      <c r="K411" s="50"/>
      <c r="L411" s="50"/>
      <c r="M411" s="50"/>
      <c r="N411" s="51"/>
      <c r="O411" s="50"/>
      <c r="P411" s="50"/>
      <c r="Q411" s="50"/>
      <c r="R411" s="50"/>
      <c r="S411" s="77"/>
      <c r="T411" s="77"/>
      <c r="U411" s="77"/>
      <c r="V411" s="77"/>
      <c r="W411" s="78"/>
      <c r="X411" s="78"/>
      <c r="Y411" s="78"/>
      <c r="Z411" s="78"/>
      <c r="AA411" s="77"/>
      <c r="AB411" s="77"/>
      <c r="AC411" s="77"/>
      <c r="AD411" s="77"/>
      <c r="AE411" s="78"/>
      <c r="AF411" s="78"/>
      <c r="AG411" s="78"/>
      <c r="AH411" s="78"/>
      <c r="AI411" s="44"/>
      <c r="AJ411" s="79"/>
      <c r="AK411" s="79"/>
      <c r="AL411" s="86"/>
      <c r="AM411" s="86"/>
      <c r="AN411" s="86"/>
      <c r="AO411" s="86"/>
      <c r="AP411" s="87"/>
      <c r="AQ411" s="87"/>
      <c r="AR411" s="87"/>
      <c r="AS411" s="87"/>
      <c r="AT411" s="88"/>
      <c r="AU411" s="80"/>
      <c r="AV411" s="89"/>
      <c r="AW411" s="90"/>
      <c r="AX411" s="90"/>
      <c r="AY411" s="90"/>
      <c r="AZ411" s="77"/>
      <c r="BA411" s="77"/>
      <c r="BB411" s="77"/>
      <c r="BC411" s="77"/>
      <c r="BD411" s="52"/>
    </row>
    <row r="412" spans="1:56" s="18" customFormat="1" ht="35.1" hidden="1" customHeight="1" x14ac:dyDescent="0.25">
      <c r="A412" s="41"/>
      <c r="B412" s="41"/>
      <c r="C412" s="41"/>
      <c r="D412" s="41"/>
      <c r="E412" s="17"/>
      <c r="F412" s="43"/>
      <c r="G412" s="49"/>
      <c r="H412" s="42"/>
      <c r="I412" s="42" t="s">
        <v>512</v>
      </c>
      <c r="J412" s="42" t="s">
        <v>512</v>
      </c>
      <c r="K412" s="50"/>
      <c r="L412" s="50"/>
      <c r="M412" s="50"/>
      <c r="N412" s="51"/>
      <c r="O412" s="50"/>
      <c r="P412" s="50"/>
      <c r="Q412" s="50"/>
      <c r="R412" s="50"/>
      <c r="S412" s="77"/>
      <c r="T412" s="77"/>
      <c r="U412" s="77"/>
      <c r="V412" s="77"/>
      <c r="W412" s="78"/>
      <c r="X412" s="78"/>
      <c r="Y412" s="78"/>
      <c r="Z412" s="78"/>
      <c r="AA412" s="77"/>
      <c r="AB412" s="77"/>
      <c r="AC412" s="77"/>
      <c r="AD412" s="77"/>
      <c r="AE412" s="78"/>
      <c r="AF412" s="78"/>
      <c r="AG412" s="78"/>
      <c r="AH412" s="78"/>
      <c r="AI412" s="44"/>
      <c r="AJ412" s="79"/>
      <c r="AK412" s="79"/>
      <c r="AL412" s="86"/>
      <c r="AM412" s="86"/>
      <c r="AN412" s="86"/>
      <c r="AO412" s="86"/>
      <c r="AP412" s="87"/>
      <c r="AQ412" s="87"/>
      <c r="AR412" s="87"/>
      <c r="AS412" s="87"/>
      <c r="AT412" s="88"/>
      <c r="AU412" s="80"/>
      <c r="AV412" s="89"/>
      <c r="AW412" s="90"/>
      <c r="AX412" s="90"/>
      <c r="AY412" s="90"/>
      <c r="AZ412" s="77"/>
      <c r="BA412" s="77"/>
      <c r="BB412" s="77"/>
      <c r="BC412" s="77"/>
      <c r="BD412" s="52"/>
    </row>
    <row r="413" spans="1:56" s="18" customFormat="1" ht="35.1" hidden="1" customHeight="1" x14ac:dyDescent="0.25">
      <c r="A413" s="41"/>
      <c r="B413" s="41"/>
      <c r="C413" s="41"/>
      <c r="D413" s="41"/>
      <c r="E413" s="17"/>
      <c r="F413" s="43"/>
      <c r="G413" s="49"/>
      <c r="H413" s="42"/>
      <c r="I413" s="42" t="s">
        <v>512</v>
      </c>
      <c r="J413" s="42" t="s">
        <v>512</v>
      </c>
      <c r="K413" s="50"/>
      <c r="L413" s="50"/>
      <c r="M413" s="50"/>
      <c r="N413" s="51"/>
      <c r="O413" s="50"/>
      <c r="P413" s="50"/>
      <c r="Q413" s="50"/>
      <c r="R413" s="50"/>
      <c r="S413" s="77"/>
      <c r="T413" s="77"/>
      <c r="U413" s="77"/>
      <c r="V413" s="77"/>
      <c r="W413" s="78"/>
      <c r="X413" s="78"/>
      <c r="Y413" s="78"/>
      <c r="Z413" s="78"/>
      <c r="AA413" s="77"/>
      <c r="AB413" s="77"/>
      <c r="AC413" s="77"/>
      <c r="AD413" s="77"/>
      <c r="AE413" s="78"/>
      <c r="AF413" s="78"/>
      <c r="AG413" s="78"/>
      <c r="AH413" s="78"/>
      <c r="AI413" s="44"/>
      <c r="AJ413" s="79"/>
      <c r="AK413" s="79"/>
      <c r="AL413" s="86"/>
      <c r="AM413" s="86"/>
      <c r="AN413" s="86"/>
      <c r="AO413" s="86"/>
      <c r="AP413" s="87"/>
      <c r="AQ413" s="87"/>
      <c r="AR413" s="87"/>
      <c r="AS413" s="87"/>
      <c r="AT413" s="88"/>
      <c r="AU413" s="80"/>
      <c r="AV413" s="89"/>
      <c r="AW413" s="90"/>
      <c r="AX413" s="90"/>
      <c r="AY413" s="90"/>
      <c r="AZ413" s="77"/>
      <c r="BA413" s="77"/>
      <c r="BB413" s="77"/>
      <c r="BC413" s="77"/>
      <c r="BD413" s="52"/>
    </row>
    <row r="414" spans="1:56" s="18" customFormat="1" ht="52.5" customHeight="1" x14ac:dyDescent="0.25">
      <c r="A414" s="41" t="s">
        <v>460</v>
      </c>
      <c r="B414" s="41" t="s">
        <v>461</v>
      </c>
      <c r="C414" s="41" t="s">
        <v>462</v>
      </c>
      <c r="D414" s="41" t="s">
        <v>463</v>
      </c>
      <c r="E414" s="17" t="s">
        <v>24</v>
      </c>
      <c r="F414" s="43"/>
      <c r="G414" s="85" t="s">
        <v>107</v>
      </c>
      <c r="H414" s="42" t="s">
        <v>105</v>
      </c>
      <c r="I414" s="42" t="s">
        <v>22</v>
      </c>
      <c r="J414" s="42" t="s">
        <v>153</v>
      </c>
      <c r="K414" s="50">
        <v>1200</v>
      </c>
      <c r="L414" s="51">
        <v>600</v>
      </c>
      <c r="M414" s="51">
        <v>450</v>
      </c>
      <c r="N414" s="51">
        <v>300</v>
      </c>
      <c r="O414" s="50" t="e">
        <v>#REF!</v>
      </c>
      <c r="P414" s="50" t="e">
        <v>#REF!</v>
      </c>
      <c r="Q414" s="50" t="e">
        <v>#REF!</v>
      </c>
      <c r="R414" s="50" t="e">
        <v>#REF!</v>
      </c>
      <c r="S414" s="77"/>
      <c r="T414" s="77"/>
      <c r="U414" s="77"/>
      <c r="V414" s="77"/>
      <c r="W414" s="78"/>
      <c r="X414" s="78"/>
      <c r="Y414" s="78"/>
      <c r="Z414" s="78"/>
      <c r="AA414" s="77"/>
      <c r="AB414" s="77"/>
      <c r="AC414" s="77"/>
      <c r="AD414" s="77"/>
      <c r="AE414" s="78"/>
      <c r="AF414" s="78"/>
      <c r="AG414" s="78"/>
      <c r="AH414" s="78"/>
      <c r="AI414" s="44">
        <v>8.01</v>
      </c>
      <c r="AJ414" s="79"/>
      <c r="AK414" s="79" t="e">
        <v>#REF!</v>
      </c>
      <c r="AL414" s="86" t="e">
        <v>#REF!</v>
      </c>
      <c r="AM414" s="86" t="e">
        <v>#REF!</v>
      </c>
      <c r="AN414" s="86" t="e">
        <v>#REF!</v>
      </c>
      <c r="AO414" s="86" t="e">
        <v>#REF!</v>
      </c>
      <c r="AP414" s="87" t="e">
        <v>#REF!</v>
      </c>
      <c r="AQ414" s="87" t="e">
        <v>#REF!</v>
      </c>
      <c r="AR414" s="87" t="e">
        <v>#REF!</v>
      </c>
      <c r="AS414" s="87" t="e">
        <v>#REF!</v>
      </c>
      <c r="AT414" s="88" t="e">
        <v>#REF!</v>
      </c>
      <c r="AU414" s="80" t="s">
        <v>24</v>
      </c>
      <c r="AV414" s="89">
        <v>840</v>
      </c>
      <c r="AW414" s="90">
        <v>420</v>
      </c>
      <c r="AX414" s="90">
        <v>320</v>
      </c>
      <c r="AY414" s="90">
        <v>210</v>
      </c>
      <c r="AZ414" s="77">
        <v>720</v>
      </c>
      <c r="BA414" s="77">
        <v>360</v>
      </c>
      <c r="BB414" s="77">
        <v>270</v>
      </c>
      <c r="BC414" s="77">
        <v>180</v>
      </c>
      <c r="BD414" s="52" t="e">
        <v>#REF!</v>
      </c>
    </row>
    <row r="415" spans="1:56" s="18" customFormat="1" ht="52.5" hidden="1" customHeight="1" x14ac:dyDescent="0.25">
      <c r="A415" s="41"/>
      <c r="B415" s="41"/>
      <c r="C415" s="41"/>
      <c r="D415" s="41"/>
      <c r="E415" s="17"/>
      <c r="F415" s="43"/>
      <c r="G415" s="85"/>
      <c r="H415" s="42"/>
      <c r="I415" s="42" t="s">
        <v>512</v>
      </c>
      <c r="J415" s="42" t="s">
        <v>512</v>
      </c>
      <c r="K415" s="50"/>
      <c r="L415" s="51"/>
      <c r="M415" s="51"/>
      <c r="N415" s="51"/>
      <c r="O415" s="50"/>
      <c r="P415" s="50"/>
      <c r="Q415" s="50"/>
      <c r="R415" s="50"/>
      <c r="S415" s="77"/>
      <c r="T415" s="77"/>
      <c r="U415" s="77"/>
      <c r="V415" s="77"/>
      <c r="W415" s="78"/>
      <c r="X415" s="78"/>
      <c r="Y415" s="78"/>
      <c r="Z415" s="78"/>
      <c r="AA415" s="77"/>
      <c r="AB415" s="77"/>
      <c r="AC415" s="77"/>
      <c r="AD415" s="77"/>
      <c r="AE415" s="78"/>
      <c r="AF415" s="78"/>
      <c r="AG415" s="78"/>
      <c r="AH415" s="78"/>
      <c r="AI415" s="44"/>
      <c r="AJ415" s="79"/>
      <c r="AK415" s="79"/>
      <c r="AL415" s="86"/>
      <c r="AM415" s="86"/>
      <c r="AN415" s="86"/>
      <c r="AO415" s="86"/>
      <c r="AP415" s="87"/>
      <c r="AQ415" s="87"/>
      <c r="AR415" s="87"/>
      <c r="AS415" s="87"/>
      <c r="AT415" s="88"/>
      <c r="AU415" s="80"/>
      <c r="AV415" s="89"/>
      <c r="AW415" s="90"/>
      <c r="AX415" s="90"/>
      <c r="AY415" s="90"/>
      <c r="AZ415" s="77"/>
      <c r="BA415" s="77"/>
      <c r="BB415" s="77"/>
      <c r="BC415" s="77"/>
      <c r="BD415" s="52"/>
    </row>
    <row r="416" spans="1:56" s="18" customFormat="1" ht="52.5" hidden="1" customHeight="1" x14ac:dyDescent="0.25">
      <c r="A416" s="41"/>
      <c r="B416" s="41"/>
      <c r="C416" s="41"/>
      <c r="D416" s="41"/>
      <c r="E416" s="17"/>
      <c r="F416" s="43"/>
      <c r="G416" s="85"/>
      <c r="H416" s="42"/>
      <c r="I416" s="42" t="s">
        <v>512</v>
      </c>
      <c r="J416" s="42" t="s">
        <v>512</v>
      </c>
      <c r="K416" s="50"/>
      <c r="L416" s="51"/>
      <c r="M416" s="51"/>
      <c r="N416" s="51"/>
      <c r="O416" s="50"/>
      <c r="P416" s="50"/>
      <c r="Q416" s="50"/>
      <c r="R416" s="50"/>
      <c r="S416" s="77"/>
      <c r="T416" s="77"/>
      <c r="U416" s="77"/>
      <c r="V416" s="77"/>
      <c r="W416" s="78"/>
      <c r="X416" s="78"/>
      <c r="Y416" s="78"/>
      <c r="Z416" s="78"/>
      <c r="AA416" s="77"/>
      <c r="AB416" s="77"/>
      <c r="AC416" s="77"/>
      <c r="AD416" s="77"/>
      <c r="AE416" s="78"/>
      <c r="AF416" s="78"/>
      <c r="AG416" s="78"/>
      <c r="AH416" s="78"/>
      <c r="AI416" s="44"/>
      <c r="AJ416" s="79"/>
      <c r="AK416" s="79"/>
      <c r="AL416" s="86"/>
      <c r="AM416" s="86"/>
      <c r="AN416" s="86"/>
      <c r="AO416" s="86"/>
      <c r="AP416" s="87"/>
      <c r="AQ416" s="87"/>
      <c r="AR416" s="87"/>
      <c r="AS416" s="87"/>
      <c r="AT416" s="88"/>
      <c r="AU416" s="80"/>
      <c r="AV416" s="89"/>
      <c r="AW416" s="90"/>
      <c r="AX416" s="90"/>
      <c r="AY416" s="90"/>
      <c r="AZ416" s="77"/>
      <c r="BA416" s="77"/>
      <c r="BB416" s="77"/>
      <c r="BC416" s="77"/>
      <c r="BD416" s="52"/>
    </row>
    <row r="417" spans="1:56" s="18" customFormat="1" ht="52.5" hidden="1" customHeight="1" x14ac:dyDescent="0.25">
      <c r="A417" s="41"/>
      <c r="B417" s="41"/>
      <c r="C417" s="41"/>
      <c r="D417" s="41"/>
      <c r="E417" s="17"/>
      <c r="F417" s="43"/>
      <c r="G417" s="85"/>
      <c r="H417" s="42"/>
      <c r="I417" s="42" t="s">
        <v>512</v>
      </c>
      <c r="J417" s="42" t="s">
        <v>512</v>
      </c>
      <c r="K417" s="50"/>
      <c r="L417" s="51"/>
      <c r="M417" s="51"/>
      <c r="N417" s="51"/>
      <c r="O417" s="50"/>
      <c r="P417" s="50"/>
      <c r="Q417" s="50"/>
      <c r="R417" s="50"/>
      <c r="S417" s="77"/>
      <c r="T417" s="77"/>
      <c r="U417" s="77"/>
      <c r="V417" s="77"/>
      <c r="W417" s="78"/>
      <c r="X417" s="78"/>
      <c r="Y417" s="78"/>
      <c r="Z417" s="78"/>
      <c r="AA417" s="77"/>
      <c r="AB417" s="77"/>
      <c r="AC417" s="77"/>
      <c r="AD417" s="77"/>
      <c r="AE417" s="78"/>
      <c r="AF417" s="78"/>
      <c r="AG417" s="78"/>
      <c r="AH417" s="78"/>
      <c r="AI417" s="44"/>
      <c r="AJ417" s="79"/>
      <c r="AK417" s="79"/>
      <c r="AL417" s="86"/>
      <c r="AM417" s="86"/>
      <c r="AN417" s="86"/>
      <c r="AO417" s="86"/>
      <c r="AP417" s="87"/>
      <c r="AQ417" s="87"/>
      <c r="AR417" s="87"/>
      <c r="AS417" s="87"/>
      <c r="AT417" s="88"/>
      <c r="AU417" s="80"/>
      <c r="AV417" s="89"/>
      <c r="AW417" s="90"/>
      <c r="AX417" s="90"/>
      <c r="AY417" s="90"/>
      <c r="AZ417" s="77"/>
      <c r="BA417" s="77"/>
      <c r="BB417" s="77"/>
      <c r="BC417" s="77"/>
      <c r="BD417" s="52"/>
    </row>
    <row r="418" spans="1:56" s="18" customFormat="1" ht="52.5" hidden="1" customHeight="1" x14ac:dyDescent="0.25">
      <c r="A418" s="41"/>
      <c r="B418" s="41"/>
      <c r="C418" s="41"/>
      <c r="D418" s="41"/>
      <c r="E418" s="17"/>
      <c r="F418" s="43"/>
      <c r="G418" s="85"/>
      <c r="H418" s="42"/>
      <c r="I418" s="42" t="s">
        <v>512</v>
      </c>
      <c r="J418" s="42" t="s">
        <v>512</v>
      </c>
      <c r="K418" s="50"/>
      <c r="L418" s="51"/>
      <c r="M418" s="51"/>
      <c r="N418" s="51"/>
      <c r="O418" s="50"/>
      <c r="P418" s="50"/>
      <c r="Q418" s="50"/>
      <c r="R418" s="50"/>
      <c r="S418" s="77"/>
      <c r="T418" s="77"/>
      <c r="U418" s="77"/>
      <c r="V418" s="77"/>
      <c r="W418" s="78"/>
      <c r="X418" s="78"/>
      <c r="Y418" s="78"/>
      <c r="Z418" s="78"/>
      <c r="AA418" s="77"/>
      <c r="AB418" s="77"/>
      <c r="AC418" s="77"/>
      <c r="AD418" s="77"/>
      <c r="AE418" s="78"/>
      <c r="AF418" s="78"/>
      <c r="AG418" s="78"/>
      <c r="AH418" s="78"/>
      <c r="AI418" s="44"/>
      <c r="AJ418" s="79"/>
      <c r="AK418" s="79"/>
      <c r="AL418" s="86"/>
      <c r="AM418" s="86"/>
      <c r="AN418" s="86"/>
      <c r="AO418" s="86"/>
      <c r="AP418" s="87"/>
      <c r="AQ418" s="87"/>
      <c r="AR418" s="87"/>
      <c r="AS418" s="87"/>
      <c r="AT418" s="88"/>
      <c r="AU418" s="80"/>
      <c r="AV418" s="89"/>
      <c r="AW418" s="90"/>
      <c r="AX418" s="90"/>
      <c r="AY418" s="90"/>
      <c r="AZ418" s="77"/>
      <c r="BA418" s="77"/>
      <c r="BB418" s="77"/>
      <c r="BC418" s="77"/>
      <c r="BD418" s="52"/>
    </row>
    <row r="419" spans="1:56" s="18" customFormat="1" ht="52.5" hidden="1" customHeight="1" x14ac:dyDescent="0.25">
      <c r="A419" s="41"/>
      <c r="B419" s="41"/>
      <c r="C419" s="41"/>
      <c r="D419" s="41"/>
      <c r="E419" s="17"/>
      <c r="F419" s="43"/>
      <c r="G419" s="85"/>
      <c r="H419" s="42"/>
      <c r="I419" s="42" t="s">
        <v>512</v>
      </c>
      <c r="J419" s="42" t="s">
        <v>512</v>
      </c>
      <c r="K419" s="50"/>
      <c r="L419" s="51"/>
      <c r="M419" s="51"/>
      <c r="N419" s="51"/>
      <c r="O419" s="50"/>
      <c r="P419" s="50"/>
      <c r="Q419" s="50"/>
      <c r="R419" s="50"/>
      <c r="S419" s="77"/>
      <c r="T419" s="77"/>
      <c r="U419" s="77"/>
      <c r="V419" s="77"/>
      <c r="W419" s="78"/>
      <c r="X419" s="78"/>
      <c r="Y419" s="78"/>
      <c r="Z419" s="78"/>
      <c r="AA419" s="77"/>
      <c r="AB419" s="77"/>
      <c r="AC419" s="77"/>
      <c r="AD419" s="77"/>
      <c r="AE419" s="78"/>
      <c r="AF419" s="78"/>
      <c r="AG419" s="78"/>
      <c r="AH419" s="78"/>
      <c r="AI419" s="44"/>
      <c r="AJ419" s="79"/>
      <c r="AK419" s="79"/>
      <c r="AL419" s="86"/>
      <c r="AM419" s="86"/>
      <c r="AN419" s="86"/>
      <c r="AO419" s="86"/>
      <c r="AP419" s="87"/>
      <c r="AQ419" s="87"/>
      <c r="AR419" s="87"/>
      <c r="AS419" s="87"/>
      <c r="AT419" s="88"/>
      <c r="AU419" s="80"/>
      <c r="AV419" s="89"/>
      <c r="AW419" s="90"/>
      <c r="AX419" s="90"/>
      <c r="AY419" s="90"/>
      <c r="AZ419" s="77"/>
      <c r="BA419" s="77"/>
      <c r="BB419" s="77"/>
      <c r="BC419" s="77"/>
      <c r="BD419" s="52"/>
    </row>
    <row r="420" spans="1:56" s="18" customFormat="1" ht="52.5" hidden="1" customHeight="1" x14ac:dyDescent="0.25">
      <c r="A420" s="41"/>
      <c r="B420" s="41"/>
      <c r="C420" s="41"/>
      <c r="D420" s="41"/>
      <c r="E420" s="17"/>
      <c r="F420" s="43"/>
      <c r="G420" s="85"/>
      <c r="H420" s="42"/>
      <c r="I420" s="42" t="s">
        <v>512</v>
      </c>
      <c r="J420" s="42" t="s">
        <v>512</v>
      </c>
      <c r="K420" s="50"/>
      <c r="L420" s="51"/>
      <c r="M420" s="51"/>
      <c r="N420" s="51"/>
      <c r="O420" s="50"/>
      <c r="P420" s="50"/>
      <c r="Q420" s="50"/>
      <c r="R420" s="50"/>
      <c r="S420" s="77"/>
      <c r="T420" s="77"/>
      <c r="U420" s="77"/>
      <c r="V420" s="77"/>
      <c r="W420" s="78"/>
      <c r="X420" s="78"/>
      <c r="Y420" s="78"/>
      <c r="Z420" s="78"/>
      <c r="AA420" s="77"/>
      <c r="AB420" s="77"/>
      <c r="AC420" s="77"/>
      <c r="AD420" s="77"/>
      <c r="AE420" s="78"/>
      <c r="AF420" s="78"/>
      <c r="AG420" s="78"/>
      <c r="AH420" s="78"/>
      <c r="AI420" s="44"/>
      <c r="AJ420" s="79"/>
      <c r="AK420" s="79"/>
      <c r="AL420" s="86"/>
      <c r="AM420" s="86"/>
      <c r="AN420" s="86"/>
      <c r="AO420" s="86"/>
      <c r="AP420" s="87"/>
      <c r="AQ420" s="87"/>
      <c r="AR420" s="87"/>
      <c r="AS420" s="87"/>
      <c r="AT420" s="88"/>
      <c r="AU420" s="80"/>
      <c r="AV420" s="89"/>
      <c r="AW420" s="90"/>
      <c r="AX420" s="90"/>
      <c r="AY420" s="90"/>
      <c r="AZ420" s="77"/>
      <c r="BA420" s="77"/>
      <c r="BB420" s="77"/>
      <c r="BC420" s="77"/>
      <c r="BD420" s="52"/>
    </row>
    <row r="421" spans="1:56" s="18" customFormat="1" ht="47.25" customHeight="1" x14ac:dyDescent="0.25">
      <c r="A421" s="41" t="s">
        <v>464</v>
      </c>
      <c r="B421" s="41" t="s">
        <v>465</v>
      </c>
      <c r="C421" s="41" t="s">
        <v>466</v>
      </c>
      <c r="D421" s="41" t="s">
        <v>467</v>
      </c>
      <c r="E421" s="17" t="s">
        <v>24</v>
      </c>
      <c r="F421" s="43"/>
      <c r="G421" s="85" t="s">
        <v>108</v>
      </c>
      <c r="H421" s="42" t="s">
        <v>105</v>
      </c>
      <c r="I421" s="42" t="s">
        <v>153</v>
      </c>
      <c r="J421" s="42" t="s">
        <v>106</v>
      </c>
      <c r="K421" s="50">
        <v>1000</v>
      </c>
      <c r="L421" s="51">
        <v>500</v>
      </c>
      <c r="M421" s="51">
        <v>400</v>
      </c>
      <c r="N421" s="51">
        <v>250</v>
      </c>
      <c r="O421" s="50" t="e">
        <v>#REF!</v>
      </c>
      <c r="P421" s="50" t="e">
        <v>#REF!</v>
      </c>
      <c r="Q421" s="50" t="e">
        <v>#REF!</v>
      </c>
      <c r="R421" s="50" t="e">
        <v>#REF!</v>
      </c>
      <c r="S421" s="77" t="e">
        <v>#REF!</v>
      </c>
      <c r="T421" s="77"/>
      <c r="U421" s="77"/>
      <c r="V421" s="77"/>
      <c r="W421" s="78" t="e">
        <v>#REF!</v>
      </c>
      <c r="X421" s="78"/>
      <c r="Y421" s="78"/>
      <c r="Z421" s="78"/>
      <c r="AA421" s="77"/>
      <c r="AB421" s="77"/>
      <c r="AC421" s="77"/>
      <c r="AD421" s="77"/>
      <c r="AE421" s="78"/>
      <c r="AF421" s="78"/>
      <c r="AG421" s="78"/>
      <c r="AH421" s="78"/>
      <c r="AI421" s="44">
        <v>8.048</v>
      </c>
      <c r="AJ421" s="79"/>
      <c r="AK421" s="79" t="e">
        <v>#REF!</v>
      </c>
      <c r="AL421" s="86" t="e">
        <v>#REF!</v>
      </c>
      <c r="AM421" s="86" t="e">
        <v>#REF!</v>
      </c>
      <c r="AN421" s="86" t="e">
        <v>#REF!</v>
      </c>
      <c r="AO421" s="86" t="e">
        <v>#REF!</v>
      </c>
      <c r="AP421" s="87" t="e">
        <v>#REF!</v>
      </c>
      <c r="AQ421" s="87" t="e">
        <v>#REF!</v>
      </c>
      <c r="AR421" s="87" t="e">
        <v>#REF!</v>
      </c>
      <c r="AS421" s="87" t="e">
        <v>#REF!</v>
      </c>
      <c r="AT421" s="88" t="e">
        <v>#REF!</v>
      </c>
      <c r="AU421" s="80" t="s">
        <v>24</v>
      </c>
      <c r="AV421" s="89">
        <v>1540</v>
      </c>
      <c r="AW421" s="90">
        <v>460</v>
      </c>
      <c r="AX421" s="90">
        <v>350</v>
      </c>
      <c r="AY421" s="90">
        <v>250</v>
      </c>
      <c r="AZ421" s="77">
        <v>1320</v>
      </c>
      <c r="BA421" s="77">
        <v>390</v>
      </c>
      <c r="BB421" s="77">
        <v>300</v>
      </c>
      <c r="BC421" s="77">
        <v>210</v>
      </c>
      <c r="BD421" s="52" t="e">
        <v>#REF!</v>
      </c>
    </row>
    <row r="422" spans="1:56" s="18" customFormat="1" ht="47.25" hidden="1" customHeight="1" x14ac:dyDescent="0.25">
      <c r="A422" s="41"/>
      <c r="B422" s="41"/>
      <c r="C422" s="41"/>
      <c r="D422" s="41"/>
      <c r="E422" s="17"/>
      <c r="F422" s="43"/>
      <c r="G422" s="85"/>
      <c r="H422" s="42"/>
      <c r="I422" s="42" t="s">
        <v>512</v>
      </c>
      <c r="J422" s="42" t="s">
        <v>512</v>
      </c>
      <c r="K422" s="50"/>
      <c r="L422" s="51"/>
      <c r="M422" s="51"/>
      <c r="N422" s="51"/>
      <c r="O422" s="50"/>
      <c r="P422" s="50"/>
      <c r="Q422" s="50"/>
      <c r="R422" s="50"/>
      <c r="S422" s="77"/>
      <c r="T422" s="77"/>
      <c r="U422" s="77"/>
      <c r="V422" s="77"/>
      <c r="W422" s="78"/>
      <c r="X422" s="78"/>
      <c r="Y422" s="78"/>
      <c r="Z422" s="78"/>
      <c r="AA422" s="77"/>
      <c r="AB422" s="77"/>
      <c r="AC422" s="77"/>
      <c r="AD422" s="77"/>
      <c r="AE422" s="78"/>
      <c r="AF422" s="78"/>
      <c r="AG422" s="78"/>
      <c r="AH422" s="78"/>
      <c r="AI422" s="44"/>
      <c r="AJ422" s="79"/>
      <c r="AK422" s="79"/>
      <c r="AL422" s="86"/>
      <c r="AM422" s="86"/>
      <c r="AN422" s="86"/>
      <c r="AO422" s="86"/>
      <c r="AP422" s="87"/>
      <c r="AQ422" s="87"/>
      <c r="AR422" s="87"/>
      <c r="AS422" s="87"/>
      <c r="AT422" s="88"/>
      <c r="AU422" s="80"/>
      <c r="AV422" s="89"/>
      <c r="AW422" s="90"/>
      <c r="AX422" s="90"/>
      <c r="AY422" s="90"/>
      <c r="AZ422" s="77"/>
      <c r="BA422" s="77"/>
      <c r="BB422" s="77"/>
      <c r="BC422" s="77"/>
      <c r="BD422" s="52"/>
    </row>
    <row r="423" spans="1:56" s="18" customFormat="1" ht="47.25" hidden="1" customHeight="1" x14ac:dyDescent="0.25">
      <c r="A423" s="41"/>
      <c r="B423" s="41"/>
      <c r="C423" s="41"/>
      <c r="D423" s="41"/>
      <c r="E423" s="17"/>
      <c r="F423" s="43"/>
      <c r="G423" s="85"/>
      <c r="H423" s="42"/>
      <c r="I423" s="42" t="s">
        <v>512</v>
      </c>
      <c r="J423" s="42" t="s">
        <v>512</v>
      </c>
      <c r="K423" s="50"/>
      <c r="L423" s="51"/>
      <c r="M423" s="51"/>
      <c r="N423" s="51"/>
      <c r="O423" s="50"/>
      <c r="P423" s="50"/>
      <c r="Q423" s="50"/>
      <c r="R423" s="50"/>
      <c r="S423" s="77"/>
      <c r="T423" s="77"/>
      <c r="U423" s="77"/>
      <c r="V423" s="77"/>
      <c r="W423" s="78"/>
      <c r="X423" s="78"/>
      <c r="Y423" s="78"/>
      <c r="Z423" s="78"/>
      <c r="AA423" s="77"/>
      <c r="AB423" s="77"/>
      <c r="AC423" s="77"/>
      <c r="AD423" s="77"/>
      <c r="AE423" s="78"/>
      <c r="AF423" s="78"/>
      <c r="AG423" s="78"/>
      <c r="AH423" s="78"/>
      <c r="AI423" s="44"/>
      <c r="AJ423" s="79"/>
      <c r="AK423" s="79"/>
      <c r="AL423" s="86"/>
      <c r="AM423" s="86"/>
      <c r="AN423" s="86"/>
      <c r="AO423" s="86"/>
      <c r="AP423" s="87"/>
      <c r="AQ423" s="87"/>
      <c r="AR423" s="87"/>
      <c r="AS423" s="87"/>
      <c r="AT423" s="88"/>
      <c r="AU423" s="80"/>
      <c r="AV423" s="89"/>
      <c r="AW423" s="90"/>
      <c r="AX423" s="90"/>
      <c r="AY423" s="90"/>
      <c r="AZ423" s="77"/>
      <c r="BA423" s="77"/>
      <c r="BB423" s="77"/>
      <c r="BC423" s="77"/>
      <c r="BD423" s="52"/>
    </row>
    <row r="424" spans="1:56" s="18" customFormat="1" ht="47.25" hidden="1" customHeight="1" x14ac:dyDescent="0.25">
      <c r="A424" s="41"/>
      <c r="B424" s="41"/>
      <c r="C424" s="41"/>
      <c r="D424" s="41"/>
      <c r="E424" s="17"/>
      <c r="F424" s="43"/>
      <c r="G424" s="85"/>
      <c r="H424" s="42"/>
      <c r="I424" s="42" t="s">
        <v>512</v>
      </c>
      <c r="J424" s="42" t="s">
        <v>512</v>
      </c>
      <c r="K424" s="50"/>
      <c r="L424" s="51"/>
      <c r="M424" s="51"/>
      <c r="N424" s="51"/>
      <c r="O424" s="50"/>
      <c r="P424" s="50"/>
      <c r="Q424" s="50"/>
      <c r="R424" s="50"/>
      <c r="S424" s="77"/>
      <c r="T424" s="77"/>
      <c r="U424" s="77"/>
      <c r="V424" s="77"/>
      <c r="W424" s="78"/>
      <c r="X424" s="78"/>
      <c r="Y424" s="78"/>
      <c r="Z424" s="78"/>
      <c r="AA424" s="77"/>
      <c r="AB424" s="77"/>
      <c r="AC424" s="77"/>
      <c r="AD424" s="77"/>
      <c r="AE424" s="78"/>
      <c r="AF424" s="78"/>
      <c r="AG424" s="78"/>
      <c r="AH424" s="78"/>
      <c r="AI424" s="44"/>
      <c r="AJ424" s="79"/>
      <c r="AK424" s="79"/>
      <c r="AL424" s="86"/>
      <c r="AM424" s="86"/>
      <c r="AN424" s="86"/>
      <c r="AO424" s="86"/>
      <c r="AP424" s="87"/>
      <c r="AQ424" s="87"/>
      <c r="AR424" s="87"/>
      <c r="AS424" s="87"/>
      <c r="AT424" s="88"/>
      <c r="AU424" s="80"/>
      <c r="AV424" s="89"/>
      <c r="AW424" s="90"/>
      <c r="AX424" s="90"/>
      <c r="AY424" s="90"/>
      <c r="AZ424" s="77"/>
      <c r="BA424" s="77"/>
      <c r="BB424" s="77"/>
      <c r="BC424" s="77"/>
      <c r="BD424" s="52"/>
    </row>
    <row r="425" spans="1:56" s="18" customFormat="1" ht="47.25" hidden="1" customHeight="1" x14ac:dyDescent="0.25">
      <c r="A425" s="41"/>
      <c r="B425" s="41"/>
      <c r="C425" s="41"/>
      <c r="D425" s="41"/>
      <c r="E425" s="17"/>
      <c r="F425" s="43"/>
      <c r="G425" s="85"/>
      <c r="H425" s="42"/>
      <c r="I425" s="42" t="s">
        <v>512</v>
      </c>
      <c r="J425" s="42" t="s">
        <v>512</v>
      </c>
      <c r="K425" s="50"/>
      <c r="L425" s="51"/>
      <c r="M425" s="51"/>
      <c r="N425" s="51"/>
      <c r="O425" s="50"/>
      <c r="P425" s="50"/>
      <c r="Q425" s="50"/>
      <c r="R425" s="50"/>
      <c r="S425" s="77"/>
      <c r="T425" s="77"/>
      <c r="U425" s="77"/>
      <c r="V425" s="77"/>
      <c r="W425" s="78"/>
      <c r="X425" s="78"/>
      <c r="Y425" s="78"/>
      <c r="Z425" s="78"/>
      <c r="AA425" s="77"/>
      <c r="AB425" s="77"/>
      <c r="AC425" s="77"/>
      <c r="AD425" s="77"/>
      <c r="AE425" s="78"/>
      <c r="AF425" s="78"/>
      <c r="AG425" s="78"/>
      <c r="AH425" s="78"/>
      <c r="AI425" s="44"/>
      <c r="AJ425" s="79"/>
      <c r="AK425" s="79"/>
      <c r="AL425" s="86"/>
      <c r="AM425" s="86"/>
      <c r="AN425" s="86"/>
      <c r="AO425" s="86"/>
      <c r="AP425" s="87"/>
      <c r="AQ425" s="87"/>
      <c r="AR425" s="87"/>
      <c r="AS425" s="87"/>
      <c r="AT425" s="88"/>
      <c r="AU425" s="80"/>
      <c r="AV425" s="89"/>
      <c r="AW425" s="90"/>
      <c r="AX425" s="90"/>
      <c r="AY425" s="90"/>
      <c r="AZ425" s="77"/>
      <c r="BA425" s="77"/>
      <c r="BB425" s="77"/>
      <c r="BC425" s="77"/>
      <c r="BD425" s="52"/>
    </row>
    <row r="426" spans="1:56" s="18" customFormat="1" ht="47.25" hidden="1" customHeight="1" x14ac:dyDescent="0.25">
      <c r="A426" s="41"/>
      <c r="B426" s="41"/>
      <c r="C426" s="41"/>
      <c r="D426" s="41"/>
      <c r="E426" s="17"/>
      <c r="F426" s="43"/>
      <c r="G426" s="85"/>
      <c r="H426" s="42"/>
      <c r="I426" s="42" t="s">
        <v>512</v>
      </c>
      <c r="J426" s="42" t="s">
        <v>512</v>
      </c>
      <c r="K426" s="50"/>
      <c r="L426" s="51"/>
      <c r="M426" s="51"/>
      <c r="N426" s="51"/>
      <c r="O426" s="50"/>
      <c r="P426" s="50"/>
      <c r="Q426" s="50"/>
      <c r="R426" s="50"/>
      <c r="S426" s="77"/>
      <c r="T426" s="77"/>
      <c r="U426" s="77"/>
      <c r="V426" s="77"/>
      <c r="W426" s="78"/>
      <c r="X426" s="78"/>
      <c r="Y426" s="78"/>
      <c r="Z426" s="78"/>
      <c r="AA426" s="77"/>
      <c r="AB426" s="77"/>
      <c r="AC426" s="77"/>
      <c r="AD426" s="77"/>
      <c r="AE426" s="78"/>
      <c r="AF426" s="78"/>
      <c r="AG426" s="78"/>
      <c r="AH426" s="78"/>
      <c r="AI426" s="44"/>
      <c r="AJ426" s="79"/>
      <c r="AK426" s="79"/>
      <c r="AL426" s="86"/>
      <c r="AM426" s="86"/>
      <c r="AN426" s="86"/>
      <c r="AO426" s="86"/>
      <c r="AP426" s="87"/>
      <c r="AQ426" s="87"/>
      <c r="AR426" s="87"/>
      <c r="AS426" s="87"/>
      <c r="AT426" s="88"/>
      <c r="AU426" s="80"/>
      <c r="AV426" s="89"/>
      <c r="AW426" s="90"/>
      <c r="AX426" s="90"/>
      <c r="AY426" s="90"/>
      <c r="AZ426" s="77"/>
      <c r="BA426" s="77"/>
      <c r="BB426" s="77"/>
      <c r="BC426" s="77"/>
      <c r="BD426" s="52"/>
    </row>
    <row r="427" spans="1:56" s="18" customFormat="1" ht="47.25" hidden="1" customHeight="1" x14ac:dyDescent="0.25">
      <c r="A427" s="41"/>
      <c r="B427" s="41"/>
      <c r="C427" s="41"/>
      <c r="D427" s="41"/>
      <c r="E427" s="17"/>
      <c r="F427" s="43"/>
      <c r="G427" s="85"/>
      <c r="H427" s="42"/>
      <c r="I427" s="42" t="s">
        <v>512</v>
      </c>
      <c r="J427" s="42" t="s">
        <v>512</v>
      </c>
      <c r="K427" s="50"/>
      <c r="L427" s="51"/>
      <c r="M427" s="51"/>
      <c r="N427" s="51"/>
      <c r="O427" s="50"/>
      <c r="P427" s="50"/>
      <c r="Q427" s="50"/>
      <c r="R427" s="50"/>
      <c r="S427" s="77"/>
      <c r="T427" s="77"/>
      <c r="U427" s="77"/>
      <c r="V427" s="77"/>
      <c r="W427" s="78"/>
      <c r="X427" s="78"/>
      <c r="Y427" s="78"/>
      <c r="Z427" s="78"/>
      <c r="AA427" s="77"/>
      <c r="AB427" s="77"/>
      <c r="AC427" s="77"/>
      <c r="AD427" s="77"/>
      <c r="AE427" s="78"/>
      <c r="AF427" s="78"/>
      <c r="AG427" s="78"/>
      <c r="AH427" s="78"/>
      <c r="AI427" s="44"/>
      <c r="AJ427" s="79"/>
      <c r="AK427" s="79"/>
      <c r="AL427" s="86"/>
      <c r="AM427" s="86"/>
      <c r="AN427" s="86"/>
      <c r="AO427" s="86"/>
      <c r="AP427" s="87"/>
      <c r="AQ427" s="87"/>
      <c r="AR427" s="87"/>
      <c r="AS427" s="87"/>
      <c r="AT427" s="88"/>
      <c r="AU427" s="80"/>
      <c r="AV427" s="89"/>
      <c r="AW427" s="90"/>
      <c r="AX427" s="90"/>
      <c r="AY427" s="90"/>
      <c r="AZ427" s="77"/>
      <c r="BA427" s="77"/>
      <c r="BB427" s="77"/>
      <c r="BC427" s="77"/>
      <c r="BD427" s="52"/>
    </row>
    <row r="428" spans="1:56" s="18" customFormat="1" ht="35.1" customHeight="1" x14ac:dyDescent="0.25">
      <c r="A428" s="41" t="s">
        <v>468</v>
      </c>
      <c r="B428" s="41" t="s">
        <v>469</v>
      </c>
      <c r="C428" s="41" t="s">
        <v>470</v>
      </c>
      <c r="D428" s="41" t="s">
        <v>471</v>
      </c>
      <c r="E428" s="17" t="s">
        <v>24</v>
      </c>
      <c r="F428" s="43">
        <v>8</v>
      </c>
      <c r="G428" s="49" t="s">
        <v>109</v>
      </c>
      <c r="H428" s="42" t="s">
        <v>128</v>
      </c>
      <c r="I428" s="42" t="s">
        <v>22</v>
      </c>
      <c r="J428" s="42" t="s">
        <v>17</v>
      </c>
      <c r="K428" s="50">
        <v>1100</v>
      </c>
      <c r="L428" s="51">
        <v>550</v>
      </c>
      <c r="M428" s="51">
        <v>450</v>
      </c>
      <c r="N428" s="51">
        <v>300</v>
      </c>
      <c r="O428" s="50" t="e">
        <v>#REF!</v>
      </c>
      <c r="P428" s="50" t="e">
        <v>#REF!</v>
      </c>
      <c r="Q428" s="50" t="e">
        <v>#REF!</v>
      </c>
      <c r="R428" s="50" t="e">
        <v>#REF!</v>
      </c>
      <c r="S428" s="77"/>
      <c r="T428" s="77"/>
      <c r="U428" s="77"/>
      <c r="V428" s="77"/>
      <c r="W428" s="78"/>
      <c r="X428" s="78"/>
      <c r="Y428" s="78"/>
      <c r="Z428" s="78"/>
      <c r="AA428" s="77"/>
      <c r="AB428" s="77"/>
      <c r="AC428" s="77"/>
      <c r="AD428" s="77"/>
      <c r="AE428" s="78"/>
      <c r="AF428" s="78"/>
      <c r="AG428" s="78"/>
      <c r="AH428" s="78"/>
      <c r="AI428" s="44">
        <v>8.01</v>
      </c>
      <c r="AJ428" s="79"/>
      <c r="AK428" s="79" t="e">
        <v>#REF!</v>
      </c>
      <c r="AL428" s="86" t="e">
        <v>#REF!</v>
      </c>
      <c r="AM428" s="86" t="e">
        <v>#REF!</v>
      </c>
      <c r="AN428" s="86" t="e">
        <v>#REF!</v>
      </c>
      <c r="AO428" s="86" t="e">
        <v>#REF!</v>
      </c>
      <c r="AP428" s="87" t="e">
        <v>#REF!</v>
      </c>
      <c r="AQ428" s="87" t="e">
        <v>#REF!</v>
      </c>
      <c r="AR428" s="87" t="e">
        <v>#REF!</v>
      </c>
      <c r="AS428" s="87" t="e">
        <v>#REF!</v>
      </c>
      <c r="AT428" s="88" t="e">
        <v>#REF!</v>
      </c>
      <c r="AU428" s="80" t="s">
        <v>24</v>
      </c>
      <c r="AV428" s="89">
        <v>840</v>
      </c>
      <c r="AW428" s="90">
        <v>420</v>
      </c>
      <c r="AX428" s="90">
        <v>320</v>
      </c>
      <c r="AY428" s="90">
        <v>210</v>
      </c>
      <c r="AZ428" s="77">
        <v>720</v>
      </c>
      <c r="BA428" s="77">
        <v>360</v>
      </c>
      <c r="BB428" s="77">
        <v>270</v>
      </c>
      <c r="BC428" s="77">
        <v>180</v>
      </c>
      <c r="BD428" s="52" t="e">
        <v>#REF!</v>
      </c>
    </row>
    <row r="429" spans="1:56" s="18" customFormat="1" ht="35.1" hidden="1" customHeight="1" x14ac:dyDescent="0.25">
      <c r="A429" s="41"/>
      <c r="B429" s="41"/>
      <c r="C429" s="41"/>
      <c r="D429" s="41"/>
      <c r="E429" s="17"/>
      <c r="F429" s="43"/>
      <c r="G429" s="49"/>
      <c r="H429" s="42"/>
      <c r="I429" s="42" t="s">
        <v>512</v>
      </c>
      <c r="J429" s="42" t="s">
        <v>512</v>
      </c>
      <c r="K429" s="50"/>
      <c r="L429" s="51"/>
      <c r="M429" s="51"/>
      <c r="N429" s="51"/>
      <c r="O429" s="50"/>
      <c r="P429" s="50"/>
      <c r="Q429" s="50"/>
      <c r="R429" s="50"/>
      <c r="S429" s="77"/>
      <c r="T429" s="77"/>
      <c r="U429" s="77"/>
      <c r="V429" s="77"/>
      <c r="W429" s="78"/>
      <c r="X429" s="78"/>
      <c r="Y429" s="78"/>
      <c r="Z429" s="78"/>
      <c r="AA429" s="77"/>
      <c r="AB429" s="77"/>
      <c r="AC429" s="77"/>
      <c r="AD429" s="77"/>
      <c r="AE429" s="78"/>
      <c r="AF429" s="78"/>
      <c r="AG429" s="78"/>
      <c r="AH429" s="78"/>
      <c r="AI429" s="44"/>
      <c r="AJ429" s="79"/>
      <c r="AK429" s="79"/>
      <c r="AL429" s="86"/>
      <c r="AM429" s="86"/>
      <c r="AN429" s="86"/>
      <c r="AO429" s="86"/>
      <c r="AP429" s="87"/>
      <c r="AQ429" s="87"/>
      <c r="AR429" s="87"/>
      <c r="AS429" s="87"/>
      <c r="AT429" s="88"/>
      <c r="AU429" s="80"/>
      <c r="AV429" s="89"/>
      <c r="AW429" s="90"/>
      <c r="AX429" s="90"/>
      <c r="AY429" s="90"/>
      <c r="AZ429" s="77"/>
      <c r="BA429" s="77"/>
      <c r="BB429" s="77"/>
      <c r="BC429" s="77"/>
      <c r="BD429" s="52"/>
    </row>
    <row r="430" spans="1:56" s="18" customFormat="1" ht="35.1" hidden="1" customHeight="1" x14ac:dyDescent="0.25">
      <c r="A430" s="41"/>
      <c r="B430" s="41"/>
      <c r="C430" s="41"/>
      <c r="D430" s="41"/>
      <c r="E430" s="17"/>
      <c r="F430" s="43"/>
      <c r="G430" s="49"/>
      <c r="H430" s="42"/>
      <c r="I430" s="42" t="s">
        <v>512</v>
      </c>
      <c r="J430" s="42" t="s">
        <v>512</v>
      </c>
      <c r="K430" s="50"/>
      <c r="L430" s="51"/>
      <c r="M430" s="51"/>
      <c r="N430" s="51"/>
      <c r="O430" s="50"/>
      <c r="P430" s="50"/>
      <c r="Q430" s="50"/>
      <c r="R430" s="50"/>
      <c r="S430" s="77"/>
      <c r="T430" s="77"/>
      <c r="U430" s="77"/>
      <c r="V430" s="77"/>
      <c r="W430" s="78"/>
      <c r="X430" s="78"/>
      <c r="Y430" s="78"/>
      <c r="Z430" s="78"/>
      <c r="AA430" s="77"/>
      <c r="AB430" s="77"/>
      <c r="AC430" s="77"/>
      <c r="AD430" s="77"/>
      <c r="AE430" s="78"/>
      <c r="AF430" s="78"/>
      <c r="AG430" s="78"/>
      <c r="AH430" s="78"/>
      <c r="AI430" s="44"/>
      <c r="AJ430" s="79"/>
      <c r="AK430" s="79"/>
      <c r="AL430" s="86"/>
      <c r="AM430" s="86"/>
      <c r="AN430" s="86"/>
      <c r="AO430" s="86"/>
      <c r="AP430" s="87"/>
      <c r="AQ430" s="87"/>
      <c r="AR430" s="87"/>
      <c r="AS430" s="87"/>
      <c r="AT430" s="88"/>
      <c r="AU430" s="80"/>
      <c r="AV430" s="89"/>
      <c r="AW430" s="90"/>
      <c r="AX430" s="90"/>
      <c r="AY430" s="90"/>
      <c r="AZ430" s="77"/>
      <c r="BA430" s="77"/>
      <c r="BB430" s="77"/>
      <c r="BC430" s="77"/>
      <c r="BD430" s="52"/>
    </row>
    <row r="431" spans="1:56" s="18" customFormat="1" ht="35.1" hidden="1" customHeight="1" x14ac:dyDescent="0.25">
      <c r="A431" s="41"/>
      <c r="B431" s="41"/>
      <c r="C431" s="41"/>
      <c r="D431" s="41"/>
      <c r="E431" s="17"/>
      <c r="F431" s="43"/>
      <c r="G431" s="49"/>
      <c r="H431" s="42"/>
      <c r="I431" s="42" t="s">
        <v>512</v>
      </c>
      <c r="J431" s="42" t="s">
        <v>512</v>
      </c>
      <c r="K431" s="50"/>
      <c r="L431" s="51"/>
      <c r="M431" s="51"/>
      <c r="N431" s="51"/>
      <c r="O431" s="50"/>
      <c r="P431" s="50"/>
      <c r="Q431" s="50"/>
      <c r="R431" s="50"/>
      <c r="S431" s="77"/>
      <c r="T431" s="77"/>
      <c r="U431" s="77"/>
      <c r="V431" s="77"/>
      <c r="W431" s="78"/>
      <c r="X431" s="78"/>
      <c r="Y431" s="78"/>
      <c r="Z431" s="78"/>
      <c r="AA431" s="77"/>
      <c r="AB431" s="77"/>
      <c r="AC431" s="77"/>
      <c r="AD431" s="77"/>
      <c r="AE431" s="78"/>
      <c r="AF431" s="78"/>
      <c r="AG431" s="78"/>
      <c r="AH431" s="78"/>
      <c r="AI431" s="44"/>
      <c r="AJ431" s="79"/>
      <c r="AK431" s="79"/>
      <c r="AL431" s="86"/>
      <c r="AM431" s="86"/>
      <c r="AN431" s="86"/>
      <c r="AO431" s="86"/>
      <c r="AP431" s="87"/>
      <c r="AQ431" s="87"/>
      <c r="AR431" s="87"/>
      <c r="AS431" s="87"/>
      <c r="AT431" s="88"/>
      <c r="AU431" s="80"/>
      <c r="AV431" s="89"/>
      <c r="AW431" s="90"/>
      <c r="AX431" s="90"/>
      <c r="AY431" s="90"/>
      <c r="AZ431" s="77"/>
      <c r="BA431" s="77"/>
      <c r="BB431" s="77"/>
      <c r="BC431" s="77"/>
      <c r="BD431" s="52"/>
    </row>
    <row r="432" spans="1:56" s="18" customFormat="1" ht="35.1" hidden="1" customHeight="1" x14ac:dyDescent="0.25">
      <c r="A432" s="41"/>
      <c r="B432" s="41"/>
      <c r="C432" s="41"/>
      <c r="D432" s="41"/>
      <c r="E432" s="17"/>
      <c r="F432" s="43"/>
      <c r="G432" s="49"/>
      <c r="H432" s="42"/>
      <c r="I432" s="42" t="s">
        <v>512</v>
      </c>
      <c r="J432" s="42" t="s">
        <v>512</v>
      </c>
      <c r="K432" s="50"/>
      <c r="L432" s="51"/>
      <c r="M432" s="51"/>
      <c r="N432" s="51"/>
      <c r="O432" s="50"/>
      <c r="P432" s="50"/>
      <c r="Q432" s="50"/>
      <c r="R432" s="50"/>
      <c r="S432" s="77"/>
      <c r="T432" s="77"/>
      <c r="U432" s="77"/>
      <c r="V432" s="77"/>
      <c r="W432" s="78"/>
      <c r="X432" s="78"/>
      <c r="Y432" s="78"/>
      <c r="Z432" s="78"/>
      <c r="AA432" s="77"/>
      <c r="AB432" s="77"/>
      <c r="AC432" s="77"/>
      <c r="AD432" s="77"/>
      <c r="AE432" s="78"/>
      <c r="AF432" s="78"/>
      <c r="AG432" s="78"/>
      <c r="AH432" s="78"/>
      <c r="AI432" s="44"/>
      <c r="AJ432" s="79"/>
      <c r="AK432" s="79"/>
      <c r="AL432" s="86"/>
      <c r="AM432" s="86"/>
      <c r="AN432" s="86"/>
      <c r="AO432" s="86"/>
      <c r="AP432" s="87"/>
      <c r="AQ432" s="87"/>
      <c r="AR432" s="87"/>
      <c r="AS432" s="87"/>
      <c r="AT432" s="88"/>
      <c r="AU432" s="80"/>
      <c r="AV432" s="89"/>
      <c r="AW432" s="90"/>
      <c r="AX432" s="90"/>
      <c r="AY432" s="90"/>
      <c r="AZ432" s="77"/>
      <c r="BA432" s="77"/>
      <c r="BB432" s="77"/>
      <c r="BC432" s="77"/>
      <c r="BD432" s="52"/>
    </row>
    <row r="433" spans="1:56" s="18" customFormat="1" ht="35.1" hidden="1" customHeight="1" x14ac:dyDescent="0.25">
      <c r="A433" s="41"/>
      <c r="B433" s="41"/>
      <c r="C433" s="41"/>
      <c r="D433" s="41"/>
      <c r="E433" s="17"/>
      <c r="F433" s="43"/>
      <c r="G433" s="49"/>
      <c r="H433" s="42"/>
      <c r="I433" s="42" t="s">
        <v>512</v>
      </c>
      <c r="J433" s="42" t="s">
        <v>512</v>
      </c>
      <c r="K433" s="50"/>
      <c r="L433" s="51"/>
      <c r="M433" s="51"/>
      <c r="N433" s="51"/>
      <c r="O433" s="50"/>
      <c r="P433" s="50"/>
      <c r="Q433" s="50"/>
      <c r="R433" s="50"/>
      <c r="S433" s="77"/>
      <c r="T433" s="77"/>
      <c r="U433" s="77"/>
      <c r="V433" s="77"/>
      <c r="W433" s="78"/>
      <c r="X433" s="78"/>
      <c r="Y433" s="78"/>
      <c r="Z433" s="78"/>
      <c r="AA433" s="77"/>
      <c r="AB433" s="77"/>
      <c r="AC433" s="77"/>
      <c r="AD433" s="77"/>
      <c r="AE433" s="78"/>
      <c r="AF433" s="78"/>
      <c r="AG433" s="78"/>
      <c r="AH433" s="78"/>
      <c r="AI433" s="44"/>
      <c r="AJ433" s="79"/>
      <c r="AK433" s="79"/>
      <c r="AL433" s="86"/>
      <c r="AM433" s="86"/>
      <c r="AN433" s="86"/>
      <c r="AO433" s="86"/>
      <c r="AP433" s="87"/>
      <c r="AQ433" s="87"/>
      <c r="AR433" s="87"/>
      <c r="AS433" s="87"/>
      <c r="AT433" s="88"/>
      <c r="AU433" s="80"/>
      <c r="AV433" s="89"/>
      <c r="AW433" s="90"/>
      <c r="AX433" s="90"/>
      <c r="AY433" s="90"/>
      <c r="AZ433" s="77"/>
      <c r="BA433" s="77"/>
      <c r="BB433" s="77"/>
      <c r="BC433" s="77"/>
      <c r="BD433" s="52"/>
    </row>
    <row r="434" spans="1:56" s="18" customFormat="1" ht="35.1" hidden="1" customHeight="1" x14ac:dyDescent="0.25">
      <c r="A434" s="41"/>
      <c r="B434" s="41"/>
      <c r="C434" s="41"/>
      <c r="D434" s="41"/>
      <c r="E434" s="17"/>
      <c r="F434" s="43"/>
      <c r="G434" s="49"/>
      <c r="H434" s="42"/>
      <c r="I434" s="42" t="s">
        <v>512</v>
      </c>
      <c r="J434" s="42" t="s">
        <v>512</v>
      </c>
      <c r="K434" s="50"/>
      <c r="L434" s="51"/>
      <c r="M434" s="51"/>
      <c r="N434" s="51"/>
      <c r="O434" s="50"/>
      <c r="P434" s="50"/>
      <c r="Q434" s="50"/>
      <c r="R434" s="50"/>
      <c r="S434" s="77"/>
      <c r="T434" s="77"/>
      <c r="U434" s="77"/>
      <c r="V434" s="77"/>
      <c r="W434" s="78"/>
      <c r="X434" s="78"/>
      <c r="Y434" s="78"/>
      <c r="Z434" s="78"/>
      <c r="AA434" s="77"/>
      <c r="AB434" s="77"/>
      <c r="AC434" s="77"/>
      <c r="AD434" s="77"/>
      <c r="AE434" s="78"/>
      <c r="AF434" s="78"/>
      <c r="AG434" s="78"/>
      <c r="AH434" s="78"/>
      <c r="AI434" s="44"/>
      <c r="AJ434" s="79"/>
      <c r="AK434" s="79"/>
      <c r="AL434" s="86"/>
      <c r="AM434" s="86"/>
      <c r="AN434" s="86"/>
      <c r="AO434" s="86"/>
      <c r="AP434" s="87"/>
      <c r="AQ434" s="87"/>
      <c r="AR434" s="87"/>
      <c r="AS434" s="87"/>
      <c r="AT434" s="88"/>
      <c r="AU434" s="80"/>
      <c r="AV434" s="89"/>
      <c r="AW434" s="90"/>
      <c r="AX434" s="90"/>
      <c r="AY434" s="90"/>
      <c r="AZ434" s="77"/>
      <c r="BA434" s="77"/>
      <c r="BB434" s="77"/>
      <c r="BC434" s="77"/>
      <c r="BD434" s="52"/>
    </row>
    <row r="435" spans="1:56" s="18" customFormat="1" ht="35.1" customHeight="1" x14ac:dyDescent="0.25">
      <c r="A435" s="41" t="s">
        <v>472</v>
      </c>
      <c r="B435" s="41" t="s">
        <v>473</v>
      </c>
      <c r="C435" s="41" t="s">
        <v>474</v>
      </c>
      <c r="D435" s="41" t="s">
        <v>475</v>
      </c>
      <c r="E435" s="17" t="s">
        <v>24</v>
      </c>
      <c r="F435" s="43"/>
      <c r="G435" s="85" t="s">
        <v>110</v>
      </c>
      <c r="H435" s="42" t="s">
        <v>81</v>
      </c>
      <c r="I435" s="42" t="s">
        <v>22</v>
      </c>
      <c r="J435" s="42" t="s">
        <v>111</v>
      </c>
      <c r="K435" s="50">
        <v>4000</v>
      </c>
      <c r="L435" s="50">
        <v>1500</v>
      </c>
      <c r="M435" s="51">
        <v>800</v>
      </c>
      <c r="N435" s="51">
        <v>600</v>
      </c>
      <c r="O435" s="50" t="e">
        <v>#REF!</v>
      </c>
      <c r="P435" s="50" t="e">
        <v>#REF!</v>
      </c>
      <c r="Q435" s="50" t="e">
        <v>#REF!</v>
      </c>
      <c r="R435" s="50" t="e">
        <v>#REF!</v>
      </c>
      <c r="S435" s="77"/>
      <c r="T435" s="77"/>
      <c r="U435" s="77"/>
      <c r="V435" s="77"/>
      <c r="W435" s="78"/>
      <c r="X435" s="78"/>
      <c r="Y435" s="78"/>
      <c r="Z435" s="78"/>
      <c r="AA435" s="77"/>
      <c r="AB435" s="77"/>
      <c r="AC435" s="77"/>
      <c r="AD435" s="77"/>
      <c r="AE435" s="78"/>
      <c r="AF435" s="78"/>
      <c r="AG435" s="78"/>
      <c r="AH435" s="78"/>
      <c r="AI435" s="44">
        <v>8.0225000000000009</v>
      </c>
      <c r="AJ435" s="79"/>
      <c r="AK435" s="79" t="e">
        <v>#REF!</v>
      </c>
      <c r="AL435" s="86" t="e">
        <v>#REF!</v>
      </c>
      <c r="AM435" s="86" t="e">
        <v>#REF!</v>
      </c>
      <c r="AN435" s="86" t="e">
        <v>#REF!</v>
      </c>
      <c r="AO435" s="86" t="e">
        <v>#REF!</v>
      </c>
      <c r="AP435" s="87" t="e">
        <v>#REF!</v>
      </c>
      <c r="AQ435" s="87" t="e">
        <v>#REF!</v>
      </c>
      <c r="AR435" s="87" t="e">
        <v>#REF!</v>
      </c>
      <c r="AS435" s="87" t="e">
        <v>#REF!</v>
      </c>
      <c r="AT435" s="88" t="e">
        <v>#REF!</v>
      </c>
      <c r="AU435" s="80" t="s">
        <v>24</v>
      </c>
      <c r="AV435" s="89">
        <v>840</v>
      </c>
      <c r="AW435" s="90">
        <v>420</v>
      </c>
      <c r="AX435" s="90">
        <v>320</v>
      </c>
      <c r="AY435" s="90">
        <v>210</v>
      </c>
      <c r="AZ435" s="77">
        <v>720</v>
      </c>
      <c r="BA435" s="77">
        <v>360</v>
      </c>
      <c r="BB435" s="77">
        <v>270</v>
      </c>
      <c r="BC435" s="77">
        <v>180</v>
      </c>
      <c r="BD435" s="52" t="e">
        <v>#REF!</v>
      </c>
    </row>
    <row r="436" spans="1:56" s="18" customFormat="1" ht="35.1" hidden="1" customHeight="1" x14ac:dyDescent="0.25">
      <c r="A436" s="41"/>
      <c r="B436" s="41"/>
      <c r="C436" s="41"/>
      <c r="D436" s="41"/>
      <c r="E436" s="17"/>
      <c r="F436" s="43"/>
      <c r="G436" s="85"/>
      <c r="H436" s="42"/>
      <c r="I436" s="42" t="s">
        <v>512</v>
      </c>
      <c r="J436" s="42" t="s">
        <v>512</v>
      </c>
      <c r="K436" s="50"/>
      <c r="L436" s="50"/>
      <c r="M436" s="51"/>
      <c r="N436" s="51"/>
      <c r="O436" s="50"/>
      <c r="P436" s="50"/>
      <c r="Q436" s="50"/>
      <c r="R436" s="50"/>
      <c r="S436" s="77"/>
      <c r="T436" s="77"/>
      <c r="U436" s="77"/>
      <c r="V436" s="77"/>
      <c r="W436" s="78"/>
      <c r="X436" s="78"/>
      <c r="Y436" s="78"/>
      <c r="Z436" s="78"/>
      <c r="AA436" s="77"/>
      <c r="AB436" s="77"/>
      <c r="AC436" s="77"/>
      <c r="AD436" s="77"/>
      <c r="AE436" s="78"/>
      <c r="AF436" s="78"/>
      <c r="AG436" s="78"/>
      <c r="AH436" s="78"/>
      <c r="AI436" s="44"/>
      <c r="AJ436" s="79"/>
      <c r="AK436" s="79"/>
      <c r="AL436" s="86"/>
      <c r="AM436" s="86"/>
      <c r="AN436" s="86"/>
      <c r="AO436" s="86"/>
      <c r="AP436" s="87"/>
      <c r="AQ436" s="87"/>
      <c r="AR436" s="87"/>
      <c r="AS436" s="87"/>
      <c r="AT436" s="88"/>
      <c r="AU436" s="80"/>
      <c r="AV436" s="89"/>
      <c r="AW436" s="90"/>
      <c r="AX436" s="90"/>
      <c r="AY436" s="90"/>
      <c r="AZ436" s="77"/>
      <c r="BA436" s="77"/>
      <c r="BB436" s="77"/>
      <c r="BC436" s="77"/>
      <c r="BD436" s="52"/>
    </row>
    <row r="437" spans="1:56" s="18" customFormat="1" ht="35.1" hidden="1" customHeight="1" x14ac:dyDescent="0.25">
      <c r="A437" s="41"/>
      <c r="B437" s="41"/>
      <c r="C437" s="41"/>
      <c r="D437" s="41"/>
      <c r="E437" s="17"/>
      <c r="F437" s="43"/>
      <c r="G437" s="85"/>
      <c r="H437" s="42"/>
      <c r="I437" s="42" t="s">
        <v>512</v>
      </c>
      <c r="J437" s="42" t="s">
        <v>512</v>
      </c>
      <c r="K437" s="50"/>
      <c r="L437" s="50"/>
      <c r="M437" s="51"/>
      <c r="N437" s="51"/>
      <c r="O437" s="50"/>
      <c r="P437" s="50"/>
      <c r="Q437" s="50"/>
      <c r="R437" s="50"/>
      <c r="S437" s="77"/>
      <c r="T437" s="77"/>
      <c r="U437" s="77"/>
      <c r="V437" s="77"/>
      <c r="W437" s="78"/>
      <c r="X437" s="78"/>
      <c r="Y437" s="78"/>
      <c r="Z437" s="78"/>
      <c r="AA437" s="77"/>
      <c r="AB437" s="77"/>
      <c r="AC437" s="77"/>
      <c r="AD437" s="77"/>
      <c r="AE437" s="78"/>
      <c r="AF437" s="78"/>
      <c r="AG437" s="78"/>
      <c r="AH437" s="78"/>
      <c r="AI437" s="44"/>
      <c r="AJ437" s="79"/>
      <c r="AK437" s="79"/>
      <c r="AL437" s="86"/>
      <c r="AM437" s="86"/>
      <c r="AN437" s="86"/>
      <c r="AO437" s="86"/>
      <c r="AP437" s="87"/>
      <c r="AQ437" s="87"/>
      <c r="AR437" s="87"/>
      <c r="AS437" s="87"/>
      <c r="AT437" s="88"/>
      <c r="AU437" s="80"/>
      <c r="AV437" s="89"/>
      <c r="AW437" s="90"/>
      <c r="AX437" s="90"/>
      <c r="AY437" s="90"/>
      <c r="AZ437" s="77"/>
      <c r="BA437" s="77"/>
      <c r="BB437" s="77"/>
      <c r="BC437" s="77"/>
      <c r="BD437" s="52"/>
    </row>
    <row r="438" spans="1:56" s="18" customFormat="1" ht="35.1" hidden="1" customHeight="1" x14ac:dyDescent="0.25">
      <c r="A438" s="41"/>
      <c r="B438" s="41"/>
      <c r="C438" s="41"/>
      <c r="D438" s="41"/>
      <c r="E438" s="17"/>
      <c r="F438" s="43"/>
      <c r="G438" s="85"/>
      <c r="H438" s="42"/>
      <c r="I438" s="42" t="s">
        <v>512</v>
      </c>
      <c r="J438" s="42" t="s">
        <v>512</v>
      </c>
      <c r="K438" s="50"/>
      <c r="L438" s="50"/>
      <c r="M438" s="51"/>
      <c r="N438" s="51"/>
      <c r="O438" s="50"/>
      <c r="P438" s="50"/>
      <c r="Q438" s="50"/>
      <c r="R438" s="50"/>
      <c r="S438" s="77"/>
      <c r="T438" s="77"/>
      <c r="U438" s="77"/>
      <c r="V438" s="77"/>
      <c r="W438" s="78"/>
      <c r="X438" s="78"/>
      <c r="Y438" s="78"/>
      <c r="Z438" s="78"/>
      <c r="AA438" s="77"/>
      <c r="AB438" s="77"/>
      <c r="AC438" s="77"/>
      <c r="AD438" s="77"/>
      <c r="AE438" s="78"/>
      <c r="AF438" s="78"/>
      <c r="AG438" s="78"/>
      <c r="AH438" s="78"/>
      <c r="AI438" s="44"/>
      <c r="AJ438" s="79"/>
      <c r="AK438" s="79"/>
      <c r="AL438" s="86"/>
      <c r="AM438" s="86"/>
      <c r="AN438" s="86"/>
      <c r="AO438" s="86"/>
      <c r="AP438" s="87"/>
      <c r="AQ438" s="87"/>
      <c r="AR438" s="87"/>
      <c r="AS438" s="87"/>
      <c r="AT438" s="88"/>
      <c r="AU438" s="80"/>
      <c r="AV438" s="89"/>
      <c r="AW438" s="90"/>
      <c r="AX438" s="90"/>
      <c r="AY438" s="90"/>
      <c r="AZ438" s="77"/>
      <c r="BA438" s="77"/>
      <c r="BB438" s="77"/>
      <c r="BC438" s="77"/>
      <c r="BD438" s="52"/>
    </row>
    <row r="439" spans="1:56" s="18" customFormat="1" ht="35.1" hidden="1" customHeight="1" x14ac:dyDescent="0.25">
      <c r="A439" s="41"/>
      <c r="B439" s="41"/>
      <c r="C439" s="41"/>
      <c r="D439" s="41"/>
      <c r="E439" s="17"/>
      <c r="F439" s="43"/>
      <c r="G439" s="85"/>
      <c r="H439" s="42"/>
      <c r="I439" s="42" t="s">
        <v>512</v>
      </c>
      <c r="J439" s="42" t="s">
        <v>512</v>
      </c>
      <c r="K439" s="50"/>
      <c r="L439" s="50"/>
      <c r="M439" s="51"/>
      <c r="N439" s="51"/>
      <c r="O439" s="50"/>
      <c r="P439" s="50"/>
      <c r="Q439" s="50"/>
      <c r="R439" s="50"/>
      <c r="S439" s="77"/>
      <c r="T439" s="77"/>
      <c r="U439" s="77"/>
      <c r="V439" s="77"/>
      <c r="W439" s="78"/>
      <c r="X439" s="78"/>
      <c r="Y439" s="78"/>
      <c r="Z439" s="78"/>
      <c r="AA439" s="77"/>
      <c r="AB439" s="77"/>
      <c r="AC439" s="77"/>
      <c r="AD439" s="77"/>
      <c r="AE439" s="78"/>
      <c r="AF439" s="78"/>
      <c r="AG439" s="78"/>
      <c r="AH439" s="78"/>
      <c r="AI439" s="44"/>
      <c r="AJ439" s="79"/>
      <c r="AK439" s="79"/>
      <c r="AL439" s="86"/>
      <c r="AM439" s="86"/>
      <c r="AN439" s="86"/>
      <c r="AO439" s="86"/>
      <c r="AP439" s="87"/>
      <c r="AQ439" s="87"/>
      <c r="AR439" s="87"/>
      <c r="AS439" s="87"/>
      <c r="AT439" s="88"/>
      <c r="AU439" s="80"/>
      <c r="AV439" s="89"/>
      <c r="AW439" s="90"/>
      <c r="AX439" s="90"/>
      <c r="AY439" s="90"/>
      <c r="AZ439" s="77"/>
      <c r="BA439" s="77"/>
      <c r="BB439" s="77"/>
      <c r="BC439" s="77"/>
      <c r="BD439" s="52"/>
    </row>
    <row r="440" spans="1:56" s="18" customFormat="1" ht="35.1" hidden="1" customHeight="1" x14ac:dyDescent="0.25">
      <c r="A440" s="41"/>
      <c r="B440" s="41"/>
      <c r="C440" s="41"/>
      <c r="D440" s="41"/>
      <c r="E440" s="17"/>
      <c r="F440" s="43"/>
      <c r="G440" s="85"/>
      <c r="H440" s="42"/>
      <c r="I440" s="42" t="s">
        <v>512</v>
      </c>
      <c r="J440" s="42" t="s">
        <v>512</v>
      </c>
      <c r="K440" s="50"/>
      <c r="L440" s="50"/>
      <c r="M440" s="51"/>
      <c r="N440" s="51"/>
      <c r="O440" s="50"/>
      <c r="P440" s="50"/>
      <c r="Q440" s="50"/>
      <c r="R440" s="50"/>
      <c r="S440" s="77"/>
      <c r="T440" s="77"/>
      <c r="U440" s="77"/>
      <c r="V440" s="77"/>
      <c r="W440" s="78"/>
      <c r="X440" s="78"/>
      <c r="Y440" s="78"/>
      <c r="Z440" s="78"/>
      <c r="AA440" s="77"/>
      <c r="AB440" s="77"/>
      <c r="AC440" s="77"/>
      <c r="AD440" s="77"/>
      <c r="AE440" s="78"/>
      <c r="AF440" s="78"/>
      <c r="AG440" s="78"/>
      <c r="AH440" s="78"/>
      <c r="AI440" s="44"/>
      <c r="AJ440" s="79"/>
      <c r="AK440" s="79"/>
      <c r="AL440" s="86"/>
      <c r="AM440" s="86"/>
      <c r="AN440" s="86"/>
      <c r="AO440" s="86"/>
      <c r="AP440" s="87"/>
      <c r="AQ440" s="87"/>
      <c r="AR440" s="87"/>
      <c r="AS440" s="87"/>
      <c r="AT440" s="88"/>
      <c r="AU440" s="80"/>
      <c r="AV440" s="89"/>
      <c r="AW440" s="90"/>
      <c r="AX440" s="90"/>
      <c r="AY440" s="90"/>
      <c r="AZ440" s="77"/>
      <c r="BA440" s="77"/>
      <c r="BB440" s="77"/>
      <c r="BC440" s="77"/>
      <c r="BD440" s="52"/>
    </row>
    <row r="441" spans="1:56" s="18" customFormat="1" ht="35.1" hidden="1" customHeight="1" x14ac:dyDescent="0.25">
      <c r="A441" s="41"/>
      <c r="B441" s="41"/>
      <c r="C441" s="41"/>
      <c r="D441" s="41"/>
      <c r="E441" s="17"/>
      <c r="F441" s="43"/>
      <c r="G441" s="85"/>
      <c r="H441" s="42"/>
      <c r="I441" s="42" t="s">
        <v>512</v>
      </c>
      <c r="J441" s="42" t="s">
        <v>512</v>
      </c>
      <c r="K441" s="50"/>
      <c r="L441" s="50"/>
      <c r="M441" s="51"/>
      <c r="N441" s="51"/>
      <c r="O441" s="50"/>
      <c r="P441" s="50"/>
      <c r="Q441" s="50"/>
      <c r="R441" s="50"/>
      <c r="S441" s="77"/>
      <c r="T441" s="77"/>
      <c r="U441" s="77"/>
      <c r="V441" s="77"/>
      <c r="W441" s="78"/>
      <c r="X441" s="78"/>
      <c r="Y441" s="78"/>
      <c r="Z441" s="78"/>
      <c r="AA441" s="77"/>
      <c r="AB441" s="77"/>
      <c r="AC441" s="77"/>
      <c r="AD441" s="77"/>
      <c r="AE441" s="78"/>
      <c r="AF441" s="78"/>
      <c r="AG441" s="78"/>
      <c r="AH441" s="78"/>
      <c r="AI441" s="44"/>
      <c r="AJ441" s="79"/>
      <c r="AK441" s="79"/>
      <c r="AL441" s="86"/>
      <c r="AM441" s="86"/>
      <c r="AN441" s="86"/>
      <c r="AO441" s="86"/>
      <c r="AP441" s="87"/>
      <c r="AQ441" s="87"/>
      <c r="AR441" s="87"/>
      <c r="AS441" s="87"/>
      <c r="AT441" s="88"/>
      <c r="AU441" s="80"/>
      <c r="AV441" s="89"/>
      <c r="AW441" s="90"/>
      <c r="AX441" s="90"/>
      <c r="AY441" s="90"/>
      <c r="AZ441" s="77"/>
      <c r="BA441" s="77"/>
      <c r="BB441" s="77"/>
      <c r="BC441" s="77"/>
      <c r="BD441" s="52"/>
    </row>
    <row r="442" spans="1:56" s="18" customFormat="1" ht="35.1" customHeight="1" x14ac:dyDescent="0.25">
      <c r="A442" s="41" t="s">
        <v>476</v>
      </c>
      <c r="B442" s="41" t="s">
        <v>477</v>
      </c>
      <c r="C442" s="41" t="s">
        <v>478</v>
      </c>
      <c r="D442" s="41" t="s">
        <v>479</v>
      </c>
      <c r="E442" s="17" t="s">
        <v>24</v>
      </c>
      <c r="F442" s="43"/>
      <c r="G442" s="85" t="s">
        <v>112</v>
      </c>
      <c r="H442" s="42" t="s">
        <v>81</v>
      </c>
      <c r="I442" s="42" t="s">
        <v>534</v>
      </c>
      <c r="J442" s="42" t="s">
        <v>27</v>
      </c>
      <c r="K442" s="50">
        <v>4100</v>
      </c>
      <c r="L442" s="50">
        <v>1650</v>
      </c>
      <c r="M442" s="51">
        <v>800</v>
      </c>
      <c r="N442" s="51">
        <v>600</v>
      </c>
      <c r="O442" s="50" t="e">
        <v>#REF!</v>
      </c>
      <c r="P442" s="50" t="e">
        <v>#REF!</v>
      </c>
      <c r="Q442" s="50" t="e">
        <v>#REF!</v>
      </c>
      <c r="R442" s="50" t="e">
        <v>#REF!</v>
      </c>
      <c r="S442" s="77"/>
      <c r="T442" s="77"/>
      <c r="U442" s="77"/>
      <c r="V442" s="77"/>
      <c r="W442" s="78"/>
      <c r="X442" s="78"/>
      <c r="Y442" s="78"/>
      <c r="Z442" s="78"/>
      <c r="AA442" s="77"/>
      <c r="AB442" s="77"/>
      <c r="AC442" s="77"/>
      <c r="AD442" s="77"/>
      <c r="AE442" s="78"/>
      <c r="AF442" s="78"/>
      <c r="AG442" s="78"/>
      <c r="AH442" s="78"/>
      <c r="AI442" s="44">
        <v>8.01</v>
      </c>
      <c r="AJ442" s="79"/>
      <c r="AK442" s="79" t="e">
        <v>#REF!</v>
      </c>
      <c r="AL442" s="86" t="e">
        <v>#REF!</v>
      </c>
      <c r="AM442" s="86" t="e">
        <v>#REF!</v>
      </c>
      <c r="AN442" s="86" t="e">
        <v>#REF!</v>
      </c>
      <c r="AO442" s="86" t="e">
        <v>#REF!</v>
      </c>
      <c r="AP442" s="87" t="e">
        <v>#REF!</v>
      </c>
      <c r="AQ442" s="87" t="e">
        <v>#REF!</v>
      </c>
      <c r="AR442" s="87" t="e">
        <v>#REF!</v>
      </c>
      <c r="AS442" s="87" t="e">
        <v>#REF!</v>
      </c>
      <c r="AT442" s="88" t="e">
        <v>#REF!</v>
      </c>
      <c r="AU442" s="80" t="s">
        <v>24</v>
      </c>
      <c r="AV442" s="89"/>
      <c r="AW442" s="90"/>
      <c r="AX442" s="90"/>
      <c r="AY442" s="90"/>
      <c r="AZ442" s="77"/>
      <c r="BA442" s="77"/>
      <c r="BB442" s="77"/>
      <c r="BC442" s="77"/>
      <c r="BD442" s="52" t="e">
        <v>#REF!</v>
      </c>
    </row>
    <row r="443" spans="1:56" s="18" customFormat="1" ht="35.1" hidden="1" customHeight="1" x14ac:dyDescent="0.25">
      <c r="A443" s="41"/>
      <c r="B443" s="41"/>
      <c r="C443" s="41"/>
      <c r="D443" s="41"/>
      <c r="E443" s="17"/>
      <c r="F443" s="43"/>
      <c r="G443" s="85"/>
      <c r="H443" s="42"/>
      <c r="I443" s="42" t="s">
        <v>512</v>
      </c>
      <c r="J443" s="42" t="s">
        <v>512</v>
      </c>
      <c r="K443" s="50"/>
      <c r="L443" s="50"/>
      <c r="M443" s="51"/>
      <c r="N443" s="51"/>
      <c r="O443" s="50"/>
      <c r="P443" s="50"/>
      <c r="Q443" s="50"/>
      <c r="R443" s="50"/>
      <c r="S443" s="77"/>
      <c r="T443" s="77"/>
      <c r="U443" s="77"/>
      <c r="V443" s="77"/>
      <c r="W443" s="78"/>
      <c r="X443" s="78"/>
      <c r="Y443" s="78"/>
      <c r="Z443" s="78"/>
      <c r="AA443" s="77"/>
      <c r="AB443" s="77"/>
      <c r="AC443" s="77"/>
      <c r="AD443" s="77"/>
      <c r="AE443" s="78"/>
      <c r="AF443" s="78"/>
      <c r="AG443" s="78"/>
      <c r="AH443" s="78"/>
      <c r="AI443" s="44"/>
      <c r="AJ443" s="79"/>
      <c r="AK443" s="79"/>
      <c r="AL443" s="86"/>
      <c r="AM443" s="86"/>
      <c r="AN443" s="86"/>
      <c r="AO443" s="86"/>
      <c r="AP443" s="87"/>
      <c r="AQ443" s="87"/>
      <c r="AR443" s="87"/>
      <c r="AS443" s="87"/>
      <c r="AT443" s="88"/>
      <c r="AU443" s="80"/>
      <c r="AV443" s="89"/>
      <c r="AW443" s="90"/>
      <c r="AX443" s="90"/>
      <c r="AY443" s="90"/>
      <c r="AZ443" s="77"/>
      <c r="BA443" s="77"/>
      <c r="BB443" s="77"/>
      <c r="BC443" s="77"/>
      <c r="BD443" s="52"/>
    </row>
    <row r="444" spans="1:56" s="18" customFormat="1" ht="35.1" hidden="1" customHeight="1" x14ac:dyDescent="0.25">
      <c r="A444" s="41"/>
      <c r="B444" s="41"/>
      <c r="C444" s="41"/>
      <c r="D444" s="41"/>
      <c r="E444" s="17"/>
      <c r="F444" s="43"/>
      <c r="G444" s="85"/>
      <c r="H444" s="42"/>
      <c r="I444" s="42" t="s">
        <v>512</v>
      </c>
      <c r="J444" s="42" t="s">
        <v>512</v>
      </c>
      <c r="K444" s="50"/>
      <c r="L444" s="50"/>
      <c r="M444" s="51"/>
      <c r="N444" s="51"/>
      <c r="O444" s="50"/>
      <c r="P444" s="50"/>
      <c r="Q444" s="50"/>
      <c r="R444" s="50"/>
      <c r="S444" s="77"/>
      <c r="T444" s="77"/>
      <c r="U444" s="77"/>
      <c r="V444" s="77"/>
      <c r="W444" s="78"/>
      <c r="X444" s="78"/>
      <c r="Y444" s="78"/>
      <c r="Z444" s="78"/>
      <c r="AA444" s="77"/>
      <c r="AB444" s="77"/>
      <c r="AC444" s="77"/>
      <c r="AD444" s="77"/>
      <c r="AE444" s="78"/>
      <c r="AF444" s="78"/>
      <c r="AG444" s="78"/>
      <c r="AH444" s="78"/>
      <c r="AI444" s="44"/>
      <c r="AJ444" s="79"/>
      <c r="AK444" s="79"/>
      <c r="AL444" s="86"/>
      <c r="AM444" s="86"/>
      <c r="AN444" s="86"/>
      <c r="AO444" s="86"/>
      <c r="AP444" s="87"/>
      <c r="AQ444" s="87"/>
      <c r="AR444" s="87"/>
      <c r="AS444" s="87"/>
      <c r="AT444" s="88"/>
      <c r="AU444" s="80"/>
      <c r="AV444" s="89"/>
      <c r="AW444" s="90"/>
      <c r="AX444" s="90"/>
      <c r="AY444" s="90"/>
      <c r="AZ444" s="77"/>
      <c r="BA444" s="77"/>
      <c r="BB444" s="77"/>
      <c r="BC444" s="77"/>
      <c r="BD444" s="52"/>
    </row>
    <row r="445" spans="1:56" s="18" customFormat="1" ht="35.1" hidden="1" customHeight="1" x14ac:dyDescent="0.25">
      <c r="A445" s="41"/>
      <c r="B445" s="41"/>
      <c r="C445" s="41"/>
      <c r="D445" s="41"/>
      <c r="E445" s="17"/>
      <c r="F445" s="43"/>
      <c r="G445" s="85"/>
      <c r="H445" s="42"/>
      <c r="I445" s="42" t="s">
        <v>512</v>
      </c>
      <c r="J445" s="42" t="s">
        <v>512</v>
      </c>
      <c r="K445" s="50"/>
      <c r="L445" s="50"/>
      <c r="M445" s="51"/>
      <c r="N445" s="51"/>
      <c r="O445" s="50"/>
      <c r="P445" s="50"/>
      <c r="Q445" s="50"/>
      <c r="R445" s="50"/>
      <c r="S445" s="77"/>
      <c r="T445" s="77"/>
      <c r="U445" s="77"/>
      <c r="V445" s="77"/>
      <c r="W445" s="78"/>
      <c r="X445" s="78"/>
      <c r="Y445" s="78"/>
      <c r="Z445" s="78"/>
      <c r="AA445" s="77"/>
      <c r="AB445" s="77"/>
      <c r="AC445" s="77"/>
      <c r="AD445" s="77"/>
      <c r="AE445" s="78"/>
      <c r="AF445" s="78"/>
      <c r="AG445" s="78"/>
      <c r="AH445" s="78"/>
      <c r="AI445" s="44"/>
      <c r="AJ445" s="79"/>
      <c r="AK445" s="79"/>
      <c r="AL445" s="86"/>
      <c r="AM445" s="86"/>
      <c r="AN445" s="86"/>
      <c r="AO445" s="86"/>
      <c r="AP445" s="87"/>
      <c r="AQ445" s="87"/>
      <c r="AR445" s="87"/>
      <c r="AS445" s="87"/>
      <c r="AT445" s="88"/>
      <c r="AU445" s="80"/>
      <c r="AV445" s="89"/>
      <c r="AW445" s="90"/>
      <c r="AX445" s="90"/>
      <c r="AY445" s="90"/>
      <c r="AZ445" s="77"/>
      <c r="BA445" s="77"/>
      <c r="BB445" s="77"/>
      <c r="BC445" s="77"/>
      <c r="BD445" s="52"/>
    </row>
    <row r="446" spans="1:56" s="18" customFormat="1" ht="35.1" hidden="1" customHeight="1" x14ac:dyDescent="0.25">
      <c r="A446" s="41"/>
      <c r="B446" s="41"/>
      <c r="C446" s="41"/>
      <c r="D446" s="41"/>
      <c r="E446" s="17"/>
      <c r="F446" s="43"/>
      <c r="G446" s="85"/>
      <c r="H446" s="42"/>
      <c r="I446" s="42" t="s">
        <v>512</v>
      </c>
      <c r="J446" s="42" t="s">
        <v>512</v>
      </c>
      <c r="K446" s="50"/>
      <c r="L446" s="50"/>
      <c r="M446" s="51"/>
      <c r="N446" s="51"/>
      <c r="O446" s="50"/>
      <c r="P446" s="50"/>
      <c r="Q446" s="50"/>
      <c r="R446" s="50"/>
      <c r="S446" s="77"/>
      <c r="T446" s="77"/>
      <c r="U446" s="77"/>
      <c r="V446" s="77"/>
      <c r="W446" s="78"/>
      <c r="X446" s="78"/>
      <c r="Y446" s="78"/>
      <c r="Z446" s="78"/>
      <c r="AA446" s="77"/>
      <c r="AB446" s="77"/>
      <c r="AC446" s="77"/>
      <c r="AD446" s="77"/>
      <c r="AE446" s="78"/>
      <c r="AF446" s="78"/>
      <c r="AG446" s="78"/>
      <c r="AH446" s="78"/>
      <c r="AI446" s="44"/>
      <c r="AJ446" s="79"/>
      <c r="AK446" s="79"/>
      <c r="AL446" s="86"/>
      <c r="AM446" s="86"/>
      <c r="AN446" s="86"/>
      <c r="AO446" s="86"/>
      <c r="AP446" s="87"/>
      <c r="AQ446" s="87"/>
      <c r="AR446" s="87"/>
      <c r="AS446" s="87"/>
      <c r="AT446" s="88"/>
      <c r="AU446" s="80"/>
      <c r="AV446" s="89"/>
      <c r="AW446" s="90"/>
      <c r="AX446" s="90"/>
      <c r="AY446" s="90"/>
      <c r="AZ446" s="77"/>
      <c r="BA446" s="77"/>
      <c r="BB446" s="77"/>
      <c r="BC446" s="77"/>
      <c r="BD446" s="52"/>
    </row>
    <row r="447" spans="1:56" s="18" customFormat="1" ht="35.1" hidden="1" customHeight="1" x14ac:dyDescent="0.25">
      <c r="A447" s="41"/>
      <c r="B447" s="41"/>
      <c r="C447" s="41"/>
      <c r="D447" s="41"/>
      <c r="E447" s="17"/>
      <c r="F447" s="43"/>
      <c r="G447" s="85"/>
      <c r="H447" s="42"/>
      <c r="I447" s="42" t="s">
        <v>512</v>
      </c>
      <c r="J447" s="42" t="s">
        <v>512</v>
      </c>
      <c r="K447" s="50"/>
      <c r="L447" s="50"/>
      <c r="M447" s="51"/>
      <c r="N447" s="51"/>
      <c r="O447" s="50"/>
      <c r="P447" s="50"/>
      <c r="Q447" s="50"/>
      <c r="R447" s="50"/>
      <c r="S447" s="77"/>
      <c r="T447" s="77"/>
      <c r="U447" s="77"/>
      <c r="V447" s="77"/>
      <c r="W447" s="78"/>
      <c r="X447" s="78"/>
      <c r="Y447" s="78"/>
      <c r="Z447" s="78"/>
      <c r="AA447" s="77"/>
      <c r="AB447" s="77"/>
      <c r="AC447" s="77"/>
      <c r="AD447" s="77"/>
      <c r="AE447" s="78"/>
      <c r="AF447" s="78"/>
      <c r="AG447" s="78"/>
      <c r="AH447" s="78"/>
      <c r="AI447" s="44"/>
      <c r="AJ447" s="79"/>
      <c r="AK447" s="79"/>
      <c r="AL447" s="86"/>
      <c r="AM447" s="86"/>
      <c r="AN447" s="86"/>
      <c r="AO447" s="86"/>
      <c r="AP447" s="87"/>
      <c r="AQ447" s="87"/>
      <c r="AR447" s="87"/>
      <c r="AS447" s="87"/>
      <c r="AT447" s="88"/>
      <c r="AU447" s="80"/>
      <c r="AV447" s="89"/>
      <c r="AW447" s="90"/>
      <c r="AX447" s="90"/>
      <c r="AY447" s="90"/>
      <c r="AZ447" s="77"/>
      <c r="BA447" s="77"/>
      <c r="BB447" s="77"/>
      <c r="BC447" s="77"/>
      <c r="BD447" s="52"/>
    </row>
    <row r="448" spans="1:56" s="18" customFormat="1" ht="35.1" hidden="1" customHeight="1" x14ac:dyDescent="0.25">
      <c r="A448" s="41"/>
      <c r="B448" s="41"/>
      <c r="C448" s="41"/>
      <c r="D448" s="41"/>
      <c r="E448" s="17"/>
      <c r="F448" s="43"/>
      <c r="G448" s="85"/>
      <c r="H448" s="42"/>
      <c r="I448" s="42" t="s">
        <v>512</v>
      </c>
      <c r="J448" s="42" t="s">
        <v>512</v>
      </c>
      <c r="K448" s="50"/>
      <c r="L448" s="50"/>
      <c r="M448" s="51"/>
      <c r="N448" s="51"/>
      <c r="O448" s="50"/>
      <c r="P448" s="50"/>
      <c r="Q448" s="50"/>
      <c r="R448" s="50"/>
      <c r="S448" s="77"/>
      <c r="T448" s="77"/>
      <c r="U448" s="77"/>
      <c r="V448" s="77"/>
      <c r="W448" s="78"/>
      <c r="X448" s="78"/>
      <c r="Y448" s="78"/>
      <c r="Z448" s="78"/>
      <c r="AA448" s="77"/>
      <c r="AB448" s="77"/>
      <c r="AC448" s="77"/>
      <c r="AD448" s="77"/>
      <c r="AE448" s="78"/>
      <c r="AF448" s="78"/>
      <c r="AG448" s="78"/>
      <c r="AH448" s="78"/>
      <c r="AI448" s="44"/>
      <c r="AJ448" s="79"/>
      <c r="AK448" s="79"/>
      <c r="AL448" s="86"/>
      <c r="AM448" s="86"/>
      <c r="AN448" s="86"/>
      <c r="AO448" s="86"/>
      <c r="AP448" s="87"/>
      <c r="AQ448" s="87"/>
      <c r="AR448" s="87"/>
      <c r="AS448" s="87"/>
      <c r="AT448" s="88"/>
      <c r="AU448" s="80"/>
      <c r="AV448" s="89"/>
      <c r="AW448" s="90"/>
      <c r="AX448" s="90"/>
      <c r="AY448" s="90"/>
      <c r="AZ448" s="77"/>
      <c r="BA448" s="77"/>
      <c r="BB448" s="77"/>
      <c r="BC448" s="77"/>
      <c r="BD448" s="52"/>
    </row>
    <row r="449" spans="1:59" s="18" customFormat="1" ht="35.1" customHeight="1" x14ac:dyDescent="0.25">
      <c r="A449" s="41" t="s">
        <v>480</v>
      </c>
      <c r="B449" s="41" t="s">
        <v>481</v>
      </c>
      <c r="C449" s="41" t="s">
        <v>482</v>
      </c>
      <c r="D449" s="41" t="s">
        <v>483</v>
      </c>
      <c r="E449" s="17" t="s">
        <v>24</v>
      </c>
      <c r="F449" s="43">
        <v>10</v>
      </c>
      <c r="G449" s="49" t="s">
        <v>113</v>
      </c>
      <c r="H449" s="42" t="s">
        <v>20</v>
      </c>
      <c r="I449" s="42" t="s">
        <v>535</v>
      </c>
      <c r="J449" s="42" t="s">
        <v>95</v>
      </c>
      <c r="K449" s="50">
        <v>1200</v>
      </c>
      <c r="L449" s="51">
        <v>600</v>
      </c>
      <c r="M449" s="51">
        <v>450</v>
      </c>
      <c r="N449" s="51">
        <v>300</v>
      </c>
      <c r="O449" s="50" t="e">
        <v>#REF!</v>
      </c>
      <c r="P449" s="50" t="e">
        <v>#REF!</v>
      </c>
      <c r="Q449" s="50" t="e">
        <v>#REF!</v>
      </c>
      <c r="R449" s="50" t="e">
        <v>#REF!</v>
      </c>
      <c r="S449" s="77"/>
      <c r="T449" s="77" t="e">
        <v>#REF!</v>
      </c>
      <c r="U449" s="77"/>
      <c r="V449" s="77"/>
      <c r="W449" s="78"/>
      <c r="X449" s="78" t="e">
        <v>#REF!</v>
      </c>
      <c r="Y449" s="78"/>
      <c r="Z449" s="78"/>
      <c r="AA449" s="77"/>
      <c r="AB449" s="77"/>
      <c r="AC449" s="77"/>
      <c r="AD449" s="77"/>
      <c r="AE449" s="78"/>
      <c r="AF449" s="78"/>
      <c r="AG449" s="78"/>
      <c r="AH449" s="78"/>
      <c r="AI449" s="44">
        <v>8.01</v>
      </c>
      <c r="AJ449" s="79"/>
      <c r="AK449" s="79" t="e">
        <v>#REF!</v>
      </c>
      <c r="AL449" s="86" t="e">
        <v>#REF!</v>
      </c>
      <c r="AM449" s="86" t="e">
        <v>#REF!</v>
      </c>
      <c r="AN449" s="86" t="e">
        <v>#REF!</v>
      </c>
      <c r="AO449" s="86" t="e">
        <v>#REF!</v>
      </c>
      <c r="AP449" s="87" t="e">
        <v>#REF!</v>
      </c>
      <c r="AQ449" s="87" t="e">
        <v>#REF!</v>
      </c>
      <c r="AR449" s="87" t="e">
        <v>#REF!</v>
      </c>
      <c r="AS449" s="87" t="e">
        <v>#REF!</v>
      </c>
      <c r="AT449" s="88" t="e">
        <v>#REF!</v>
      </c>
      <c r="AU449" s="80" t="s">
        <v>24</v>
      </c>
      <c r="AV449" s="89">
        <v>2660</v>
      </c>
      <c r="AW449" s="90">
        <v>1050</v>
      </c>
      <c r="AX449" s="90">
        <v>630</v>
      </c>
      <c r="AY449" s="90">
        <v>490</v>
      </c>
      <c r="AZ449" s="77">
        <v>2280</v>
      </c>
      <c r="BA449" s="77">
        <v>900</v>
      </c>
      <c r="BB449" s="77">
        <v>540</v>
      </c>
      <c r="BC449" s="77">
        <v>420</v>
      </c>
      <c r="BD449" s="52" t="e">
        <v>#REF!</v>
      </c>
    </row>
    <row r="450" spans="1:59" s="18" customFormat="1" ht="35.1" hidden="1" customHeight="1" x14ac:dyDescent="0.25">
      <c r="A450" s="41"/>
      <c r="B450" s="41"/>
      <c r="C450" s="41"/>
      <c r="D450" s="41"/>
      <c r="E450" s="17"/>
      <c r="F450" s="43"/>
      <c r="G450" s="49"/>
      <c r="H450" s="42"/>
      <c r="I450" s="42" t="s">
        <v>512</v>
      </c>
      <c r="J450" s="42" t="s">
        <v>512</v>
      </c>
      <c r="K450" s="50"/>
      <c r="L450" s="51"/>
      <c r="M450" s="51"/>
      <c r="N450" s="51"/>
      <c r="O450" s="50"/>
      <c r="P450" s="50"/>
      <c r="Q450" s="50"/>
      <c r="R450" s="50"/>
      <c r="S450" s="77"/>
      <c r="T450" s="77"/>
      <c r="U450" s="77"/>
      <c r="V450" s="77"/>
      <c r="W450" s="78"/>
      <c r="X450" s="78"/>
      <c r="Y450" s="78"/>
      <c r="Z450" s="78"/>
      <c r="AA450" s="77"/>
      <c r="AB450" s="77"/>
      <c r="AC450" s="77"/>
      <c r="AD450" s="77"/>
      <c r="AE450" s="78"/>
      <c r="AF450" s="78"/>
      <c r="AG450" s="78"/>
      <c r="AH450" s="78"/>
      <c r="AI450" s="44"/>
      <c r="AJ450" s="79"/>
      <c r="AK450" s="79"/>
      <c r="AL450" s="86"/>
      <c r="AM450" s="86"/>
      <c r="AN450" s="86"/>
      <c r="AO450" s="86"/>
      <c r="AP450" s="87"/>
      <c r="AQ450" s="87"/>
      <c r="AR450" s="87"/>
      <c r="AS450" s="87"/>
      <c r="AT450" s="88"/>
      <c r="AU450" s="80"/>
      <c r="AV450" s="89"/>
      <c r="AW450" s="90"/>
      <c r="AX450" s="90"/>
      <c r="AY450" s="90"/>
      <c r="AZ450" s="77"/>
      <c r="BA450" s="77"/>
      <c r="BB450" s="77"/>
      <c r="BC450" s="77"/>
      <c r="BD450" s="52"/>
    </row>
    <row r="451" spans="1:59" s="18" customFormat="1" ht="35.1" hidden="1" customHeight="1" x14ac:dyDescent="0.25">
      <c r="A451" s="41"/>
      <c r="B451" s="41"/>
      <c r="C451" s="41"/>
      <c r="D451" s="41"/>
      <c r="E451" s="17"/>
      <c r="F451" s="43"/>
      <c r="G451" s="49"/>
      <c r="H451" s="42"/>
      <c r="I451" s="42" t="s">
        <v>512</v>
      </c>
      <c r="J451" s="42" t="s">
        <v>512</v>
      </c>
      <c r="K451" s="50"/>
      <c r="L451" s="51"/>
      <c r="M451" s="51"/>
      <c r="N451" s="51"/>
      <c r="O451" s="50"/>
      <c r="P451" s="50"/>
      <c r="Q451" s="50"/>
      <c r="R451" s="50"/>
      <c r="S451" s="77"/>
      <c r="T451" s="77"/>
      <c r="U451" s="77"/>
      <c r="V451" s="77"/>
      <c r="W451" s="78"/>
      <c r="X451" s="78"/>
      <c r="Y451" s="78"/>
      <c r="Z451" s="78"/>
      <c r="AA451" s="77"/>
      <c r="AB451" s="77"/>
      <c r="AC451" s="77"/>
      <c r="AD451" s="77"/>
      <c r="AE451" s="78"/>
      <c r="AF451" s="78"/>
      <c r="AG451" s="78"/>
      <c r="AH451" s="78"/>
      <c r="AI451" s="44"/>
      <c r="AJ451" s="79"/>
      <c r="AK451" s="79"/>
      <c r="AL451" s="86"/>
      <c r="AM451" s="86"/>
      <c r="AN451" s="86"/>
      <c r="AO451" s="86"/>
      <c r="AP451" s="87"/>
      <c r="AQ451" s="87"/>
      <c r="AR451" s="87"/>
      <c r="AS451" s="87"/>
      <c r="AT451" s="88"/>
      <c r="AU451" s="80"/>
      <c r="AV451" s="89"/>
      <c r="AW451" s="90"/>
      <c r="AX451" s="90"/>
      <c r="AY451" s="90"/>
      <c r="AZ451" s="77"/>
      <c r="BA451" s="77"/>
      <c r="BB451" s="77"/>
      <c r="BC451" s="77"/>
      <c r="BD451" s="52"/>
    </row>
    <row r="452" spans="1:59" s="18" customFormat="1" ht="35.1" hidden="1" customHeight="1" x14ac:dyDescent="0.25">
      <c r="A452" s="41"/>
      <c r="B452" s="41"/>
      <c r="C452" s="41"/>
      <c r="D452" s="41"/>
      <c r="E452" s="17"/>
      <c r="F452" s="43"/>
      <c r="G452" s="49"/>
      <c r="H452" s="42"/>
      <c r="I452" s="42" t="s">
        <v>512</v>
      </c>
      <c r="J452" s="42" t="s">
        <v>512</v>
      </c>
      <c r="K452" s="50"/>
      <c r="L452" s="51"/>
      <c r="M452" s="51"/>
      <c r="N452" s="51"/>
      <c r="O452" s="50"/>
      <c r="P452" s="50"/>
      <c r="Q452" s="50"/>
      <c r="R452" s="50"/>
      <c r="S452" s="77"/>
      <c r="T452" s="77"/>
      <c r="U452" s="77"/>
      <c r="V452" s="77"/>
      <c r="W452" s="78"/>
      <c r="X452" s="78"/>
      <c r="Y452" s="78"/>
      <c r="Z452" s="78"/>
      <c r="AA452" s="77"/>
      <c r="AB452" s="77"/>
      <c r="AC452" s="77"/>
      <c r="AD452" s="77"/>
      <c r="AE452" s="78"/>
      <c r="AF452" s="78"/>
      <c r="AG452" s="78"/>
      <c r="AH452" s="78"/>
      <c r="AI452" s="44"/>
      <c r="AJ452" s="79"/>
      <c r="AK452" s="79"/>
      <c r="AL452" s="86"/>
      <c r="AM452" s="86"/>
      <c r="AN452" s="86"/>
      <c r="AO452" s="86"/>
      <c r="AP452" s="87"/>
      <c r="AQ452" s="87"/>
      <c r="AR452" s="87"/>
      <c r="AS452" s="87"/>
      <c r="AT452" s="88"/>
      <c r="AU452" s="80"/>
      <c r="AV452" s="89"/>
      <c r="AW452" s="90"/>
      <c r="AX452" s="90"/>
      <c r="AY452" s="90"/>
      <c r="AZ452" s="77"/>
      <c r="BA452" s="77"/>
      <c r="BB452" s="77"/>
      <c r="BC452" s="77"/>
      <c r="BD452" s="52"/>
    </row>
    <row r="453" spans="1:59" s="18" customFormat="1" ht="35.1" hidden="1" customHeight="1" x14ac:dyDescent="0.25">
      <c r="A453" s="41"/>
      <c r="B453" s="41"/>
      <c r="C453" s="41"/>
      <c r="D453" s="41"/>
      <c r="E453" s="17"/>
      <c r="F453" s="43"/>
      <c r="G453" s="49"/>
      <c r="H453" s="42"/>
      <c r="I453" s="42" t="s">
        <v>512</v>
      </c>
      <c r="J453" s="42" t="s">
        <v>512</v>
      </c>
      <c r="K453" s="50"/>
      <c r="L453" s="51"/>
      <c r="M453" s="51"/>
      <c r="N453" s="51"/>
      <c r="O453" s="50"/>
      <c r="P453" s="50"/>
      <c r="Q453" s="50"/>
      <c r="R453" s="50"/>
      <c r="S453" s="77"/>
      <c r="T453" s="77"/>
      <c r="U453" s="77"/>
      <c r="V453" s="77"/>
      <c r="W453" s="78"/>
      <c r="X453" s="78"/>
      <c r="Y453" s="78"/>
      <c r="Z453" s="78"/>
      <c r="AA453" s="77"/>
      <c r="AB453" s="77"/>
      <c r="AC453" s="77"/>
      <c r="AD453" s="77"/>
      <c r="AE453" s="78"/>
      <c r="AF453" s="78"/>
      <c r="AG453" s="78"/>
      <c r="AH453" s="78"/>
      <c r="AI453" s="44"/>
      <c r="AJ453" s="79"/>
      <c r="AK453" s="79"/>
      <c r="AL453" s="86"/>
      <c r="AM453" s="86"/>
      <c r="AN453" s="86"/>
      <c r="AO453" s="86"/>
      <c r="AP453" s="87"/>
      <c r="AQ453" s="87"/>
      <c r="AR453" s="87"/>
      <c r="AS453" s="87"/>
      <c r="AT453" s="88"/>
      <c r="AU453" s="80"/>
      <c r="AV453" s="89"/>
      <c r="AW453" s="90"/>
      <c r="AX453" s="90"/>
      <c r="AY453" s="90"/>
      <c r="AZ453" s="77"/>
      <c r="BA453" s="77"/>
      <c r="BB453" s="77"/>
      <c r="BC453" s="77"/>
      <c r="BD453" s="52"/>
    </row>
    <row r="454" spans="1:59" s="18" customFormat="1" ht="35.1" hidden="1" customHeight="1" x14ac:dyDescent="0.25">
      <c r="A454" s="41"/>
      <c r="B454" s="41"/>
      <c r="C454" s="41"/>
      <c r="D454" s="41"/>
      <c r="E454" s="17"/>
      <c r="F454" s="43"/>
      <c r="G454" s="49"/>
      <c r="H454" s="42"/>
      <c r="I454" s="42" t="s">
        <v>512</v>
      </c>
      <c r="J454" s="42" t="s">
        <v>512</v>
      </c>
      <c r="K454" s="50"/>
      <c r="L454" s="51"/>
      <c r="M454" s="51"/>
      <c r="N454" s="51"/>
      <c r="O454" s="50"/>
      <c r="P454" s="50"/>
      <c r="Q454" s="50"/>
      <c r="R454" s="50"/>
      <c r="S454" s="77"/>
      <c r="T454" s="77"/>
      <c r="U454" s="77"/>
      <c r="V454" s="77"/>
      <c r="W454" s="78"/>
      <c r="X454" s="78"/>
      <c r="Y454" s="78"/>
      <c r="Z454" s="78"/>
      <c r="AA454" s="77"/>
      <c r="AB454" s="77"/>
      <c r="AC454" s="77"/>
      <c r="AD454" s="77"/>
      <c r="AE454" s="78"/>
      <c r="AF454" s="78"/>
      <c r="AG454" s="78"/>
      <c r="AH454" s="78"/>
      <c r="AI454" s="44"/>
      <c r="AJ454" s="79"/>
      <c r="AK454" s="79"/>
      <c r="AL454" s="86"/>
      <c r="AM454" s="86"/>
      <c r="AN454" s="86"/>
      <c r="AO454" s="86"/>
      <c r="AP454" s="87"/>
      <c r="AQ454" s="87"/>
      <c r="AR454" s="87"/>
      <c r="AS454" s="87"/>
      <c r="AT454" s="88"/>
      <c r="AU454" s="80"/>
      <c r="AV454" s="89"/>
      <c r="AW454" s="90"/>
      <c r="AX454" s="90"/>
      <c r="AY454" s="90"/>
      <c r="AZ454" s="77"/>
      <c r="BA454" s="77"/>
      <c r="BB454" s="77"/>
      <c r="BC454" s="77"/>
      <c r="BD454" s="52"/>
    </row>
    <row r="455" spans="1:59" s="18" customFormat="1" ht="35.1" hidden="1" customHeight="1" x14ac:dyDescent="0.25">
      <c r="A455" s="41"/>
      <c r="B455" s="41"/>
      <c r="C455" s="41"/>
      <c r="D455" s="41"/>
      <c r="E455" s="17"/>
      <c r="F455" s="43"/>
      <c r="G455" s="49"/>
      <c r="H455" s="42"/>
      <c r="I455" s="42" t="s">
        <v>512</v>
      </c>
      <c r="J455" s="42" t="s">
        <v>512</v>
      </c>
      <c r="K455" s="50"/>
      <c r="L455" s="51"/>
      <c r="M455" s="51"/>
      <c r="N455" s="51"/>
      <c r="O455" s="50"/>
      <c r="P455" s="50"/>
      <c r="Q455" s="50"/>
      <c r="R455" s="50"/>
      <c r="S455" s="77"/>
      <c r="T455" s="77"/>
      <c r="U455" s="77"/>
      <c r="V455" s="77"/>
      <c r="W455" s="78"/>
      <c r="X455" s="78"/>
      <c r="Y455" s="78"/>
      <c r="Z455" s="78"/>
      <c r="AA455" s="77"/>
      <c r="AB455" s="77"/>
      <c r="AC455" s="77"/>
      <c r="AD455" s="77"/>
      <c r="AE455" s="78"/>
      <c r="AF455" s="78"/>
      <c r="AG455" s="78"/>
      <c r="AH455" s="78"/>
      <c r="AI455" s="44"/>
      <c r="AJ455" s="79"/>
      <c r="AK455" s="79"/>
      <c r="AL455" s="86"/>
      <c r="AM455" s="86"/>
      <c r="AN455" s="86"/>
      <c r="AO455" s="86"/>
      <c r="AP455" s="87"/>
      <c r="AQ455" s="87"/>
      <c r="AR455" s="87"/>
      <c r="AS455" s="87"/>
      <c r="AT455" s="88"/>
      <c r="AU455" s="80"/>
      <c r="AV455" s="89"/>
      <c r="AW455" s="90"/>
      <c r="AX455" s="90"/>
      <c r="AY455" s="90"/>
      <c r="AZ455" s="77"/>
      <c r="BA455" s="77"/>
      <c r="BB455" s="77"/>
      <c r="BC455" s="77"/>
      <c r="BD455" s="52"/>
    </row>
    <row r="456" spans="1:59" s="2" customFormat="1" ht="61.5" customHeight="1" x14ac:dyDescent="0.25">
      <c r="A456" s="41" t="s">
        <v>484</v>
      </c>
      <c r="B456" s="41" t="s">
        <v>485</v>
      </c>
      <c r="C456" s="41" t="s">
        <v>486</v>
      </c>
      <c r="D456" s="41" t="s">
        <v>487</v>
      </c>
      <c r="E456" s="17" t="s">
        <v>24</v>
      </c>
      <c r="F456" s="43">
        <v>11</v>
      </c>
      <c r="G456" s="49" t="s">
        <v>114</v>
      </c>
      <c r="H456" s="42" t="s">
        <v>78</v>
      </c>
      <c r="I456" s="42" t="s">
        <v>22</v>
      </c>
      <c r="J456" s="42" t="s">
        <v>155</v>
      </c>
      <c r="K456" s="50">
        <v>2200</v>
      </c>
      <c r="L456" s="51">
        <v>650</v>
      </c>
      <c r="M456" s="51">
        <v>500</v>
      </c>
      <c r="N456" s="51">
        <v>350</v>
      </c>
      <c r="O456" s="50" t="e">
        <v>#REF!</v>
      </c>
      <c r="P456" s="50" t="e">
        <v>#REF!</v>
      </c>
      <c r="Q456" s="50" t="e">
        <v>#REF!</v>
      </c>
      <c r="R456" s="50" t="e">
        <v>#REF!</v>
      </c>
      <c r="S456" s="77" t="e">
        <v>#REF!</v>
      </c>
      <c r="T456" s="77"/>
      <c r="U456" s="77"/>
      <c r="V456" s="77"/>
      <c r="W456" s="78" t="e">
        <v>#REF!</v>
      </c>
      <c r="X456" s="78"/>
      <c r="Y456" s="78"/>
      <c r="Z456" s="78"/>
      <c r="AA456" s="77" t="e">
        <v>#REF!</v>
      </c>
      <c r="AB456" s="77" t="e">
        <v>#REF!</v>
      </c>
      <c r="AC456" s="77"/>
      <c r="AD456" s="77" t="e">
        <v>#REF!</v>
      </c>
      <c r="AE456" s="78" t="e">
        <v>#REF!</v>
      </c>
      <c r="AF456" s="78" t="e">
        <v>#REF!</v>
      </c>
      <c r="AG456" s="78"/>
      <c r="AH456" s="78" t="e">
        <v>#REF!</v>
      </c>
      <c r="AI456" s="44">
        <v>7.998636363636364</v>
      </c>
      <c r="AJ456" s="79" t="e">
        <v>#REF!</v>
      </c>
      <c r="AK456" s="79" t="e">
        <v>#REF!</v>
      </c>
      <c r="AL456" s="86" t="e">
        <v>#REF!</v>
      </c>
      <c r="AM456" s="86" t="e">
        <v>#REF!</v>
      </c>
      <c r="AN456" s="86" t="e">
        <v>#REF!</v>
      </c>
      <c r="AO456" s="86" t="e">
        <v>#REF!</v>
      </c>
      <c r="AP456" s="87" t="e">
        <v>#REF!</v>
      </c>
      <c r="AQ456" s="87" t="e">
        <v>#REF!</v>
      </c>
      <c r="AR456" s="87" t="e">
        <v>#REF!</v>
      </c>
      <c r="AS456" s="87" t="e">
        <v>#REF!</v>
      </c>
      <c r="AT456" s="88" t="e">
        <v>#REF!</v>
      </c>
      <c r="AU456" s="81" t="s">
        <v>24</v>
      </c>
      <c r="AV456" s="89">
        <v>1750</v>
      </c>
      <c r="AW456" s="90">
        <v>560</v>
      </c>
      <c r="AX456" s="90">
        <v>350</v>
      </c>
      <c r="AY456" s="90">
        <v>250</v>
      </c>
      <c r="AZ456" s="77">
        <v>1500</v>
      </c>
      <c r="BA456" s="77">
        <v>480</v>
      </c>
      <c r="BB456" s="77">
        <v>300</v>
      </c>
      <c r="BC456" s="77">
        <v>210</v>
      </c>
      <c r="BD456" s="52" t="e">
        <v>#REF!</v>
      </c>
    </row>
    <row r="457" spans="1:59" s="2" customFormat="1" ht="61.5" hidden="1" customHeight="1" x14ac:dyDescent="0.25">
      <c r="A457" s="41"/>
      <c r="B457" s="41"/>
      <c r="C457" s="41"/>
      <c r="D457" s="41"/>
      <c r="E457" s="17"/>
      <c r="F457" s="43"/>
      <c r="G457" s="49"/>
      <c r="H457" s="42"/>
      <c r="I457" s="42" t="s">
        <v>512</v>
      </c>
      <c r="J457" s="42" t="s">
        <v>512</v>
      </c>
      <c r="K457" s="50"/>
      <c r="L457" s="51"/>
      <c r="M457" s="51"/>
      <c r="N457" s="51"/>
      <c r="O457" s="50"/>
      <c r="P457" s="50"/>
      <c r="Q457" s="50"/>
      <c r="R457" s="50"/>
      <c r="S457" s="77"/>
      <c r="T457" s="77"/>
      <c r="U457" s="77"/>
      <c r="V457" s="77"/>
      <c r="W457" s="78"/>
      <c r="X457" s="78"/>
      <c r="Y457" s="78"/>
      <c r="Z457" s="78"/>
      <c r="AA457" s="77"/>
      <c r="AB457" s="77"/>
      <c r="AC457" s="77"/>
      <c r="AD457" s="77"/>
      <c r="AE457" s="78"/>
      <c r="AF457" s="78"/>
      <c r="AG457" s="78"/>
      <c r="AH457" s="78"/>
      <c r="AI457" s="44"/>
      <c r="AJ457" s="79"/>
      <c r="AK457" s="79"/>
      <c r="AL457" s="86"/>
      <c r="AM457" s="86"/>
      <c r="AN457" s="86"/>
      <c r="AO457" s="86"/>
      <c r="AP457" s="87"/>
      <c r="AQ457" s="87"/>
      <c r="AR457" s="87"/>
      <c r="AS457" s="87"/>
      <c r="AT457" s="88"/>
      <c r="AU457" s="116"/>
      <c r="AV457" s="89"/>
      <c r="AW457" s="90"/>
      <c r="AX457" s="90"/>
      <c r="AY457" s="90"/>
      <c r="AZ457" s="77"/>
      <c r="BA457" s="77"/>
      <c r="BB457" s="77"/>
      <c r="BC457" s="77"/>
      <c r="BD457" s="52"/>
    </row>
    <row r="458" spans="1:59" s="2" customFormat="1" ht="61.5" hidden="1" customHeight="1" x14ac:dyDescent="0.25">
      <c r="A458" s="41"/>
      <c r="B458" s="41"/>
      <c r="C458" s="41"/>
      <c r="D458" s="41"/>
      <c r="E458" s="17"/>
      <c r="F458" s="43"/>
      <c r="G458" s="49"/>
      <c r="H458" s="42"/>
      <c r="I458" s="42" t="s">
        <v>512</v>
      </c>
      <c r="J458" s="42" t="s">
        <v>512</v>
      </c>
      <c r="K458" s="50"/>
      <c r="L458" s="51"/>
      <c r="M458" s="51"/>
      <c r="N458" s="51"/>
      <c r="O458" s="50"/>
      <c r="P458" s="50"/>
      <c r="Q458" s="50"/>
      <c r="R458" s="50"/>
      <c r="S458" s="77"/>
      <c r="T458" s="77"/>
      <c r="U458" s="77"/>
      <c r="V458" s="77"/>
      <c r="W458" s="78"/>
      <c r="X458" s="78"/>
      <c r="Y458" s="78"/>
      <c r="Z458" s="78"/>
      <c r="AA458" s="77"/>
      <c r="AB458" s="77"/>
      <c r="AC458" s="77"/>
      <c r="AD458" s="77"/>
      <c r="AE458" s="78"/>
      <c r="AF458" s="78"/>
      <c r="AG458" s="78"/>
      <c r="AH458" s="78"/>
      <c r="AI458" s="44"/>
      <c r="AJ458" s="79"/>
      <c r="AK458" s="79"/>
      <c r="AL458" s="86"/>
      <c r="AM458" s="86"/>
      <c r="AN458" s="86"/>
      <c r="AO458" s="86"/>
      <c r="AP458" s="87"/>
      <c r="AQ458" s="87"/>
      <c r="AR458" s="87"/>
      <c r="AS458" s="87"/>
      <c r="AT458" s="88"/>
      <c r="AU458" s="116"/>
      <c r="AV458" s="89"/>
      <c r="AW458" s="90"/>
      <c r="AX458" s="90"/>
      <c r="AY458" s="90"/>
      <c r="AZ458" s="77"/>
      <c r="BA458" s="77"/>
      <c r="BB458" s="77"/>
      <c r="BC458" s="77"/>
      <c r="BD458" s="52"/>
    </row>
    <row r="459" spans="1:59" s="2" customFormat="1" ht="61.5" hidden="1" customHeight="1" x14ac:dyDescent="0.25">
      <c r="A459" s="41"/>
      <c r="B459" s="41"/>
      <c r="C459" s="41"/>
      <c r="D459" s="41"/>
      <c r="E459" s="17"/>
      <c r="F459" s="43"/>
      <c r="G459" s="49"/>
      <c r="H459" s="42"/>
      <c r="I459" s="42" t="s">
        <v>512</v>
      </c>
      <c r="J459" s="42" t="s">
        <v>512</v>
      </c>
      <c r="K459" s="50"/>
      <c r="L459" s="51"/>
      <c r="M459" s="51"/>
      <c r="N459" s="51"/>
      <c r="O459" s="50"/>
      <c r="P459" s="50"/>
      <c r="Q459" s="50"/>
      <c r="R459" s="50"/>
      <c r="S459" s="77"/>
      <c r="T459" s="77"/>
      <c r="U459" s="77"/>
      <c r="V459" s="77"/>
      <c r="W459" s="78"/>
      <c r="X459" s="78"/>
      <c r="Y459" s="78"/>
      <c r="Z459" s="78"/>
      <c r="AA459" s="77"/>
      <c r="AB459" s="77"/>
      <c r="AC459" s="77"/>
      <c r="AD459" s="77"/>
      <c r="AE459" s="78"/>
      <c r="AF459" s="78"/>
      <c r="AG459" s="78"/>
      <c r="AH459" s="78"/>
      <c r="AI459" s="44"/>
      <c r="AJ459" s="79"/>
      <c r="AK459" s="79"/>
      <c r="AL459" s="86"/>
      <c r="AM459" s="86"/>
      <c r="AN459" s="86"/>
      <c r="AO459" s="86"/>
      <c r="AP459" s="87"/>
      <c r="AQ459" s="87"/>
      <c r="AR459" s="87"/>
      <c r="AS459" s="87"/>
      <c r="AT459" s="88"/>
      <c r="AU459" s="116"/>
      <c r="AV459" s="89"/>
      <c r="AW459" s="90"/>
      <c r="AX459" s="90"/>
      <c r="AY459" s="90"/>
      <c r="AZ459" s="77"/>
      <c r="BA459" s="77"/>
      <c r="BB459" s="77"/>
      <c r="BC459" s="77"/>
      <c r="BD459" s="52"/>
    </row>
    <row r="460" spans="1:59" s="2" customFormat="1" ht="61.5" hidden="1" customHeight="1" x14ac:dyDescent="0.25">
      <c r="A460" s="41"/>
      <c r="B460" s="41"/>
      <c r="C460" s="41"/>
      <c r="D460" s="41"/>
      <c r="E460" s="17"/>
      <c r="F460" s="43"/>
      <c r="G460" s="49"/>
      <c r="H460" s="42"/>
      <c r="I460" s="42" t="s">
        <v>512</v>
      </c>
      <c r="J460" s="42" t="s">
        <v>512</v>
      </c>
      <c r="K460" s="50"/>
      <c r="L460" s="51"/>
      <c r="M460" s="51"/>
      <c r="N460" s="51"/>
      <c r="O460" s="50"/>
      <c r="P460" s="50"/>
      <c r="Q460" s="50"/>
      <c r="R460" s="50"/>
      <c r="S460" s="77"/>
      <c r="T460" s="77"/>
      <c r="U460" s="77"/>
      <c r="V460" s="77"/>
      <c r="W460" s="78"/>
      <c r="X460" s="78"/>
      <c r="Y460" s="78"/>
      <c r="Z460" s="78"/>
      <c r="AA460" s="77"/>
      <c r="AB460" s="77"/>
      <c r="AC460" s="77"/>
      <c r="AD460" s="77"/>
      <c r="AE460" s="78"/>
      <c r="AF460" s="78"/>
      <c r="AG460" s="78"/>
      <c r="AH460" s="78"/>
      <c r="AI460" s="44"/>
      <c r="AJ460" s="79"/>
      <c r="AK460" s="79"/>
      <c r="AL460" s="86"/>
      <c r="AM460" s="86"/>
      <c r="AN460" s="86"/>
      <c r="AO460" s="86"/>
      <c r="AP460" s="87"/>
      <c r="AQ460" s="87"/>
      <c r="AR460" s="87"/>
      <c r="AS460" s="87"/>
      <c r="AT460" s="88"/>
      <c r="AU460" s="116"/>
      <c r="AV460" s="89"/>
      <c r="AW460" s="90"/>
      <c r="AX460" s="90"/>
      <c r="AY460" s="90"/>
      <c r="AZ460" s="77"/>
      <c r="BA460" s="77"/>
      <c r="BB460" s="77"/>
      <c r="BC460" s="77"/>
      <c r="BD460" s="52"/>
    </row>
    <row r="461" spans="1:59" s="2" customFormat="1" ht="61.5" hidden="1" customHeight="1" x14ac:dyDescent="0.25">
      <c r="A461" s="41"/>
      <c r="B461" s="41"/>
      <c r="C461" s="41"/>
      <c r="D461" s="41"/>
      <c r="E461" s="17"/>
      <c r="F461" s="43"/>
      <c r="G461" s="49"/>
      <c r="H461" s="42"/>
      <c r="I461" s="42" t="s">
        <v>512</v>
      </c>
      <c r="J461" s="42" t="s">
        <v>512</v>
      </c>
      <c r="K461" s="50"/>
      <c r="L461" s="51"/>
      <c r="M461" s="51"/>
      <c r="N461" s="51"/>
      <c r="O461" s="50"/>
      <c r="P461" s="50"/>
      <c r="Q461" s="50"/>
      <c r="R461" s="50"/>
      <c r="S461" s="77"/>
      <c r="T461" s="77"/>
      <c r="U461" s="77"/>
      <c r="V461" s="77"/>
      <c r="W461" s="78"/>
      <c r="X461" s="78"/>
      <c r="Y461" s="78"/>
      <c r="Z461" s="78"/>
      <c r="AA461" s="77"/>
      <c r="AB461" s="77"/>
      <c r="AC461" s="77"/>
      <c r="AD461" s="77"/>
      <c r="AE461" s="78"/>
      <c r="AF461" s="78"/>
      <c r="AG461" s="78"/>
      <c r="AH461" s="78"/>
      <c r="AI461" s="44"/>
      <c r="AJ461" s="79"/>
      <c r="AK461" s="79"/>
      <c r="AL461" s="86"/>
      <c r="AM461" s="86"/>
      <c r="AN461" s="86"/>
      <c r="AO461" s="86"/>
      <c r="AP461" s="87"/>
      <c r="AQ461" s="87"/>
      <c r="AR461" s="87"/>
      <c r="AS461" s="87"/>
      <c r="AT461" s="88"/>
      <c r="AU461" s="116"/>
      <c r="AV461" s="89"/>
      <c r="AW461" s="90"/>
      <c r="AX461" s="90"/>
      <c r="AY461" s="90"/>
      <c r="AZ461" s="77"/>
      <c r="BA461" s="77"/>
      <c r="BB461" s="77"/>
      <c r="BC461" s="77"/>
      <c r="BD461" s="52"/>
    </row>
    <row r="462" spans="1:59" s="2" customFormat="1" ht="61.5" hidden="1" customHeight="1" x14ac:dyDescent="0.25">
      <c r="A462" s="41"/>
      <c r="B462" s="41"/>
      <c r="C462" s="41"/>
      <c r="D462" s="41"/>
      <c r="E462" s="17"/>
      <c r="F462" s="43"/>
      <c r="G462" s="49"/>
      <c r="H462" s="42"/>
      <c r="I462" s="42" t="s">
        <v>512</v>
      </c>
      <c r="J462" s="42" t="s">
        <v>512</v>
      </c>
      <c r="K462" s="50"/>
      <c r="L462" s="51"/>
      <c r="M462" s="51"/>
      <c r="N462" s="51"/>
      <c r="O462" s="50"/>
      <c r="P462" s="50"/>
      <c r="Q462" s="50"/>
      <c r="R462" s="50"/>
      <c r="S462" s="77"/>
      <c r="T462" s="77"/>
      <c r="U462" s="77"/>
      <c r="V462" s="77"/>
      <c r="W462" s="78"/>
      <c r="X462" s="78"/>
      <c r="Y462" s="78"/>
      <c r="Z462" s="78"/>
      <c r="AA462" s="77"/>
      <c r="AB462" s="77"/>
      <c r="AC462" s="77"/>
      <c r="AD462" s="77"/>
      <c r="AE462" s="78"/>
      <c r="AF462" s="78"/>
      <c r="AG462" s="78"/>
      <c r="AH462" s="78"/>
      <c r="AI462" s="44"/>
      <c r="AJ462" s="79"/>
      <c r="AK462" s="79"/>
      <c r="AL462" s="86"/>
      <c r="AM462" s="86"/>
      <c r="AN462" s="86"/>
      <c r="AO462" s="86"/>
      <c r="AP462" s="87"/>
      <c r="AQ462" s="87"/>
      <c r="AR462" s="87"/>
      <c r="AS462" s="87"/>
      <c r="AT462" s="88"/>
      <c r="AU462" s="116"/>
      <c r="AV462" s="89"/>
      <c r="AW462" s="90"/>
      <c r="AX462" s="90"/>
      <c r="AY462" s="90"/>
      <c r="AZ462" s="77"/>
      <c r="BA462" s="77"/>
      <c r="BB462" s="77"/>
      <c r="BC462" s="77"/>
      <c r="BD462" s="52"/>
    </row>
    <row r="463" spans="1:59" s="18" customFormat="1" ht="39.75" customHeight="1" x14ac:dyDescent="0.25">
      <c r="A463" s="41" t="s">
        <v>488</v>
      </c>
      <c r="B463" s="41" t="s">
        <v>489</v>
      </c>
      <c r="C463" s="41" t="s">
        <v>490</v>
      </c>
      <c r="D463" s="41" t="s">
        <v>491</v>
      </c>
      <c r="E463" s="17" t="s">
        <v>24</v>
      </c>
      <c r="F463" s="43">
        <v>12</v>
      </c>
      <c r="G463" s="49" t="s">
        <v>116</v>
      </c>
      <c r="H463" s="42" t="s">
        <v>15</v>
      </c>
      <c r="I463" s="42" t="s">
        <v>22</v>
      </c>
      <c r="J463" s="42" t="s">
        <v>95</v>
      </c>
      <c r="K463" s="50">
        <v>1200</v>
      </c>
      <c r="L463" s="51">
        <v>600</v>
      </c>
      <c r="M463" s="51">
        <v>450</v>
      </c>
      <c r="N463" s="51">
        <v>300</v>
      </c>
      <c r="O463" s="50" t="e">
        <v>#REF!</v>
      </c>
      <c r="P463" s="50" t="e">
        <v>#REF!</v>
      </c>
      <c r="Q463" s="50" t="e">
        <v>#REF!</v>
      </c>
      <c r="R463" s="50" t="e">
        <v>#REF!</v>
      </c>
      <c r="S463" s="77" t="e">
        <v>#REF!</v>
      </c>
      <c r="T463" s="77"/>
      <c r="U463" s="77"/>
      <c r="V463" s="77"/>
      <c r="W463" s="78" t="e">
        <v>#REF!</v>
      </c>
      <c r="X463" s="78"/>
      <c r="Y463" s="78"/>
      <c r="Z463" s="78"/>
      <c r="AA463" s="77"/>
      <c r="AB463" s="77"/>
      <c r="AC463" s="77"/>
      <c r="AD463" s="77"/>
      <c r="AE463" s="78"/>
      <c r="AF463" s="78"/>
      <c r="AG463" s="78"/>
      <c r="AH463" s="78"/>
      <c r="AI463" s="44">
        <v>8.01</v>
      </c>
      <c r="AJ463" s="79"/>
      <c r="AK463" s="79" t="e">
        <v>#REF!</v>
      </c>
      <c r="AL463" s="86" t="e">
        <v>#REF!</v>
      </c>
      <c r="AM463" s="86" t="e">
        <v>#REF!</v>
      </c>
      <c r="AN463" s="86" t="e">
        <v>#REF!</v>
      </c>
      <c r="AO463" s="86" t="e">
        <v>#REF!</v>
      </c>
      <c r="AP463" s="87" t="e">
        <v>#REF!</v>
      </c>
      <c r="AQ463" s="87" t="e">
        <v>#REF!</v>
      </c>
      <c r="AR463" s="87" t="e">
        <v>#REF!</v>
      </c>
      <c r="AS463" s="87" t="e">
        <v>#REF!</v>
      </c>
      <c r="AT463" s="88" t="e">
        <v>#REF!</v>
      </c>
      <c r="AU463" s="80" t="s">
        <v>24</v>
      </c>
      <c r="AV463" s="89">
        <v>1190</v>
      </c>
      <c r="AW463" s="90">
        <v>350</v>
      </c>
      <c r="AX463" s="90">
        <v>280</v>
      </c>
      <c r="AY463" s="90">
        <v>180</v>
      </c>
      <c r="AZ463" s="77">
        <v>1020</v>
      </c>
      <c r="BA463" s="77">
        <v>300</v>
      </c>
      <c r="BB463" s="77">
        <v>240</v>
      </c>
      <c r="BC463" s="77">
        <v>150</v>
      </c>
      <c r="BD463" s="52" t="e">
        <v>#REF!</v>
      </c>
      <c r="BG463" s="42"/>
    </row>
    <row r="464" spans="1:59" s="18" customFormat="1" ht="39.75" hidden="1" customHeight="1" x14ac:dyDescent="0.25">
      <c r="A464" s="41"/>
      <c r="B464" s="41"/>
      <c r="C464" s="41"/>
      <c r="D464" s="41"/>
      <c r="E464" s="17"/>
      <c r="F464" s="43"/>
      <c r="G464" s="49"/>
      <c r="H464" s="42"/>
      <c r="I464" s="42" t="s">
        <v>512</v>
      </c>
      <c r="J464" s="42" t="s">
        <v>512</v>
      </c>
      <c r="K464" s="50"/>
      <c r="L464" s="51"/>
      <c r="M464" s="51"/>
      <c r="N464" s="51"/>
      <c r="O464" s="50"/>
      <c r="P464" s="50"/>
      <c r="Q464" s="50"/>
      <c r="R464" s="50"/>
      <c r="S464" s="77"/>
      <c r="T464" s="77"/>
      <c r="U464" s="77"/>
      <c r="V464" s="77"/>
      <c r="W464" s="78"/>
      <c r="X464" s="78"/>
      <c r="Y464" s="78"/>
      <c r="Z464" s="78"/>
      <c r="AA464" s="77"/>
      <c r="AB464" s="77"/>
      <c r="AC464" s="77"/>
      <c r="AD464" s="77"/>
      <c r="AE464" s="78"/>
      <c r="AF464" s="78"/>
      <c r="AG464" s="78"/>
      <c r="AH464" s="78"/>
      <c r="AI464" s="44"/>
      <c r="AJ464" s="79"/>
      <c r="AK464" s="79"/>
      <c r="AL464" s="86"/>
      <c r="AM464" s="86"/>
      <c r="AN464" s="86"/>
      <c r="AO464" s="86"/>
      <c r="AP464" s="87"/>
      <c r="AQ464" s="87"/>
      <c r="AR464" s="87"/>
      <c r="AS464" s="87"/>
      <c r="AT464" s="88"/>
      <c r="AU464" s="80"/>
      <c r="AV464" s="89"/>
      <c r="AW464" s="90"/>
      <c r="AX464" s="90"/>
      <c r="AY464" s="90"/>
      <c r="AZ464" s="77"/>
      <c r="BA464" s="77"/>
      <c r="BB464" s="77"/>
      <c r="BC464" s="77"/>
      <c r="BD464" s="52"/>
    </row>
    <row r="465" spans="1:56" s="18" customFormat="1" ht="39.75" hidden="1" customHeight="1" x14ac:dyDescent="0.25">
      <c r="A465" s="41"/>
      <c r="B465" s="41"/>
      <c r="C465" s="41"/>
      <c r="D465" s="41"/>
      <c r="E465" s="17"/>
      <c r="F465" s="43"/>
      <c r="G465" s="49"/>
      <c r="H465" s="42"/>
      <c r="I465" s="42" t="s">
        <v>512</v>
      </c>
      <c r="J465" s="42" t="s">
        <v>512</v>
      </c>
      <c r="K465" s="50"/>
      <c r="L465" s="51"/>
      <c r="M465" s="51"/>
      <c r="N465" s="51"/>
      <c r="O465" s="50"/>
      <c r="P465" s="50"/>
      <c r="Q465" s="50"/>
      <c r="R465" s="50"/>
      <c r="S465" s="77"/>
      <c r="T465" s="77"/>
      <c r="U465" s="77"/>
      <c r="V465" s="77"/>
      <c r="W465" s="78"/>
      <c r="X465" s="78"/>
      <c r="Y465" s="78"/>
      <c r="Z465" s="78"/>
      <c r="AA465" s="77"/>
      <c r="AB465" s="77"/>
      <c r="AC465" s="77"/>
      <c r="AD465" s="77"/>
      <c r="AE465" s="78"/>
      <c r="AF465" s="78"/>
      <c r="AG465" s="78"/>
      <c r="AH465" s="78"/>
      <c r="AI465" s="44"/>
      <c r="AJ465" s="79"/>
      <c r="AK465" s="79"/>
      <c r="AL465" s="86"/>
      <c r="AM465" s="86"/>
      <c r="AN465" s="86"/>
      <c r="AO465" s="86"/>
      <c r="AP465" s="87"/>
      <c r="AQ465" s="87"/>
      <c r="AR465" s="87"/>
      <c r="AS465" s="87"/>
      <c r="AT465" s="88"/>
      <c r="AU465" s="80"/>
      <c r="AV465" s="89"/>
      <c r="AW465" s="90"/>
      <c r="AX465" s="90"/>
      <c r="AY465" s="90"/>
      <c r="AZ465" s="77"/>
      <c r="BA465" s="77"/>
      <c r="BB465" s="77"/>
      <c r="BC465" s="77"/>
      <c r="BD465" s="52"/>
    </row>
    <row r="466" spans="1:56" s="18" customFormat="1" ht="39.75" hidden="1" customHeight="1" x14ac:dyDescent="0.25">
      <c r="A466" s="41"/>
      <c r="B466" s="41"/>
      <c r="C466" s="41"/>
      <c r="D466" s="41"/>
      <c r="E466" s="17"/>
      <c r="F466" s="43"/>
      <c r="G466" s="49"/>
      <c r="H466" s="42"/>
      <c r="I466" s="42" t="s">
        <v>512</v>
      </c>
      <c r="J466" s="42" t="s">
        <v>512</v>
      </c>
      <c r="K466" s="50"/>
      <c r="L466" s="51"/>
      <c r="M466" s="51"/>
      <c r="N466" s="51"/>
      <c r="O466" s="50"/>
      <c r="P466" s="50"/>
      <c r="Q466" s="50"/>
      <c r="R466" s="50"/>
      <c r="S466" s="77"/>
      <c r="T466" s="77"/>
      <c r="U466" s="77"/>
      <c r="V466" s="77"/>
      <c r="W466" s="78"/>
      <c r="X466" s="78"/>
      <c r="Y466" s="78"/>
      <c r="Z466" s="78"/>
      <c r="AA466" s="77"/>
      <c r="AB466" s="77"/>
      <c r="AC466" s="77"/>
      <c r="AD466" s="77"/>
      <c r="AE466" s="78"/>
      <c r="AF466" s="78"/>
      <c r="AG466" s="78"/>
      <c r="AH466" s="78"/>
      <c r="AI466" s="44"/>
      <c r="AJ466" s="79"/>
      <c r="AK466" s="79"/>
      <c r="AL466" s="86"/>
      <c r="AM466" s="86"/>
      <c r="AN466" s="86"/>
      <c r="AO466" s="86"/>
      <c r="AP466" s="87"/>
      <c r="AQ466" s="87"/>
      <c r="AR466" s="87"/>
      <c r="AS466" s="87"/>
      <c r="AT466" s="88"/>
      <c r="AU466" s="80"/>
      <c r="AV466" s="89"/>
      <c r="AW466" s="90"/>
      <c r="AX466" s="90"/>
      <c r="AY466" s="90"/>
      <c r="AZ466" s="77"/>
      <c r="BA466" s="77"/>
      <c r="BB466" s="77"/>
      <c r="BC466" s="77"/>
      <c r="BD466" s="52"/>
    </row>
    <row r="467" spans="1:56" s="18" customFormat="1" ht="39.75" hidden="1" customHeight="1" x14ac:dyDescent="0.25">
      <c r="A467" s="41"/>
      <c r="B467" s="41"/>
      <c r="C467" s="41"/>
      <c r="D467" s="41"/>
      <c r="E467" s="17"/>
      <c r="F467" s="43"/>
      <c r="G467" s="49"/>
      <c r="H467" s="42"/>
      <c r="I467" s="42" t="s">
        <v>512</v>
      </c>
      <c r="J467" s="42" t="s">
        <v>512</v>
      </c>
      <c r="K467" s="50"/>
      <c r="L467" s="51"/>
      <c r="M467" s="51"/>
      <c r="N467" s="51"/>
      <c r="O467" s="50"/>
      <c r="P467" s="50"/>
      <c r="Q467" s="50"/>
      <c r="R467" s="50"/>
      <c r="S467" s="77"/>
      <c r="T467" s="77"/>
      <c r="U467" s="77"/>
      <c r="V467" s="77"/>
      <c r="W467" s="78"/>
      <c r="X467" s="78"/>
      <c r="Y467" s="78"/>
      <c r="Z467" s="78"/>
      <c r="AA467" s="77"/>
      <c r="AB467" s="77"/>
      <c r="AC467" s="77"/>
      <c r="AD467" s="77"/>
      <c r="AE467" s="78"/>
      <c r="AF467" s="78"/>
      <c r="AG467" s="78"/>
      <c r="AH467" s="78"/>
      <c r="AI467" s="44"/>
      <c r="AJ467" s="79"/>
      <c r="AK467" s="79"/>
      <c r="AL467" s="86"/>
      <c r="AM467" s="86"/>
      <c r="AN467" s="86"/>
      <c r="AO467" s="86"/>
      <c r="AP467" s="87"/>
      <c r="AQ467" s="87"/>
      <c r="AR467" s="87"/>
      <c r="AS467" s="87"/>
      <c r="AT467" s="88"/>
      <c r="AU467" s="80"/>
      <c r="AV467" s="89"/>
      <c r="AW467" s="90"/>
      <c r="AX467" s="90"/>
      <c r="AY467" s="90"/>
      <c r="AZ467" s="77"/>
      <c r="BA467" s="77"/>
      <c r="BB467" s="77"/>
      <c r="BC467" s="77"/>
      <c r="BD467" s="52"/>
    </row>
    <row r="468" spans="1:56" s="18" customFormat="1" ht="39.75" hidden="1" customHeight="1" x14ac:dyDescent="0.25">
      <c r="A468" s="41"/>
      <c r="B468" s="41"/>
      <c r="C468" s="41"/>
      <c r="D468" s="41"/>
      <c r="E468" s="17"/>
      <c r="F468" s="43"/>
      <c r="G468" s="49"/>
      <c r="H468" s="42"/>
      <c r="I468" s="42" t="s">
        <v>512</v>
      </c>
      <c r="J468" s="42" t="s">
        <v>512</v>
      </c>
      <c r="K468" s="50"/>
      <c r="L468" s="51"/>
      <c r="M468" s="51"/>
      <c r="N468" s="51"/>
      <c r="O468" s="50"/>
      <c r="P468" s="50"/>
      <c r="Q468" s="50"/>
      <c r="R468" s="50"/>
      <c r="S468" s="77"/>
      <c r="T468" s="77"/>
      <c r="U468" s="77"/>
      <c r="V468" s="77"/>
      <c r="W468" s="78"/>
      <c r="X468" s="78"/>
      <c r="Y468" s="78"/>
      <c r="Z468" s="78"/>
      <c r="AA468" s="77"/>
      <c r="AB468" s="77"/>
      <c r="AC468" s="77"/>
      <c r="AD468" s="77"/>
      <c r="AE468" s="78"/>
      <c r="AF468" s="78"/>
      <c r="AG468" s="78"/>
      <c r="AH468" s="78"/>
      <c r="AI468" s="44"/>
      <c r="AJ468" s="79"/>
      <c r="AK468" s="79"/>
      <c r="AL468" s="86"/>
      <c r="AM468" s="86"/>
      <c r="AN468" s="86"/>
      <c r="AO468" s="86"/>
      <c r="AP468" s="87"/>
      <c r="AQ468" s="87"/>
      <c r="AR468" s="87"/>
      <c r="AS468" s="87"/>
      <c r="AT468" s="88"/>
      <c r="AU468" s="80"/>
      <c r="AV468" s="89"/>
      <c r="AW468" s="90"/>
      <c r="AX468" s="90"/>
      <c r="AY468" s="90"/>
      <c r="AZ468" s="77"/>
      <c r="BA468" s="77"/>
      <c r="BB468" s="77"/>
      <c r="BC468" s="77"/>
      <c r="BD468" s="52"/>
    </row>
    <row r="469" spans="1:56" s="18" customFormat="1" ht="39.75" hidden="1" customHeight="1" x14ac:dyDescent="0.25">
      <c r="A469" s="41"/>
      <c r="B469" s="41"/>
      <c r="C469" s="41"/>
      <c r="D469" s="41"/>
      <c r="E469" s="17"/>
      <c r="F469" s="43"/>
      <c r="G469" s="49"/>
      <c r="H469" s="42"/>
      <c r="I469" s="42" t="s">
        <v>512</v>
      </c>
      <c r="J469" s="42" t="s">
        <v>512</v>
      </c>
      <c r="K469" s="50"/>
      <c r="L469" s="51"/>
      <c r="M469" s="51"/>
      <c r="N469" s="51"/>
      <c r="O469" s="50"/>
      <c r="P469" s="50"/>
      <c r="Q469" s="50"/>
      <c r="R469" s="50"/>
      <c r="S469" s="77"/>
      <c r="T469" s="77"/>
      <c r="U469" s="77"/>
      <c r="V469" s="77"/>
      <c r="W469" s="78"/>
      <c r="X469" s="78"/>
      <c r="Y469" s="78"/>
      <c r="Z469" s="78"/>
      <c r="AA469" s="77"/>
      <c r="AB469" s="77"/>
      <c r="AC469" s="77"/>
      <c r="AD469" s="77"/>
      <c r="AE469" s="78"/>
      <c r="AF469" s="78"/>
      <c r="AG469" s="78"/>
      <c r="AH469" s="78"/>
      <c r="AI469" s="44"/>
      <c r="AJ469" s="79"/>
      <c r="AK469" s="79"/>
      <c r="AL469" s="86"/>
      <c r="AM469" s="86"/>
      <c r="AN469" s="86"/>
      <c r="AO469" s="86"/>
      <c r="AP469" s="87"/>
      <c r="AQ469" s="87"/>
      <c r="AR469" s="87"/>
      <c r="AS469" s="87"/>
      <c r="AT469" s="88"/>
      <c r="AU469" s="80"/>
      <c r="AV469" s="89"/>
      <c r="AW469" s="90"/>
      <c r="AX469" s="90"/>
      <c r="AY469" s="90"/>
      <c r="AZ469" s="77"/>
      <c r="BA469" s="77"/>
      <c r="BB469" s="77"/>
      <c r="BC469" s="77"/>
      <c r="BD469" s="52"/>
    </row>
    <row r="470" spans="1:56" s="18" customFormat="1" ht="35.1" customHeight="1" x14ac:dyDescent="0.25">
      <c r="A470" s="41" t="s">
        <v>492</v>
      </c>
      <c r="B470" s="41" t="s">
        <v>493</v>
      </c>
      <c r="C470" s="41" t="s">
        <v>494</v>
      </c>
      <c r="D470" s="41" t="s">
        <v>495</v>
      </c>
      <c r="E470" s="17" t="s">
        <v>24</v>
      </c>
      <c r="F470" s="43">
        <v>14</v>
      </c>
      <c r="G470" s="49" t="s">
        <v>118</v>
      </c>
      <c r="H470" s="42" t="s">
        <v>14</v>
      </c>
      <c r="I470" s="42" t="s">
        <v>77</v>
      </c>
      <c r="J470" s="42" t="s">
        <v>95</v>
      </c>
      <c r="K470" s="50">
        <v>1200</v>
      </c>
      <c r="L470" s="51">
        <v>600</v>
      </c>
      <c r="M470" s="51">
        <v>450</v>
      </c>
      <c r="N470" s="51">
        <v>300</v>
      </c>
      <c r="O470" s="50" t="e">
        <v>#REF!</v>
      </c>
      <c r="P470" s="50" t="e">
        <v>#REF!</v>
      </c>
      <c r="Q470" s="50" t="e">
        <v>#REF!</v>
      </c>
      <c r="R470" s="50" t="e">
        <v>#REF!</v>
      </c>
      <c r="S470" s="77" t="e">
        <v>#REF!</v>
      </c>
      <c r="T470" s="77" t="e">
        <v>#REF!</v>
      </c>
      <c r="U470" s="77" t="e">
        <v>#REF!</v>
      </c>
      <c r="V470" s="77"/>
      <c r="W470" s="78" t="e">
        <v>#REF!</v>
      </c>
      <c r="X470" s="78" t="e">
        <v>#REF!</v>
      </c>
      <c r="Y470" s="78" t="e">
        <v>#REF!</v>
      </c>
      <c r="Z470" s="78"/>
      <c r="AA470" s="77"/>
      <c r="AB470" s="77"/>
      <c r="AC470" s="77"/>
      <c r="AD470" s="77"/>
      <c r="AE470" s="78"/>
      <c r="AF470" s="78"/>
      <c r="AG470" s="78"/>
      <c r="AH470" s="78"/>
      <c r="AI470" s="44">
        <v>8.01</v>
      </c>
      <c r="AJ470" s="79"/>
      <c r="AK470" s="79" t="e">
        <v>#REF!</v>
      </c>
      <c r="AL470" s="86" t="e">
        <v>#REF!</v>
      </c>
      <c r="AM470" s="86" t="e">
        <v>#REF!</v>
      </c>
      <c r="AN470" s="86" t="e">
        <v>#REF!</v>
      </c>
      <c r="AO470" s="86" t="e">
        <v>#REF!</v>
      </c>
      <c r="AP470" s="87" t="e">
        <v>#REF!</v>
      </c>
      <c r="AQ470" s="87" t="e">
        <v>#REF!</v>
      </c>
      <c r="AR470" s="87" t="e">
        <v>#REF!</v>
      </c>
      <c r="AS470" s="87" t="e">
        <v>#REF!</v>
      </c>
      <c r="AT470" s="88" t="e">
        <v>#REF!</v>
      </c>
      <c r="AU470" s="80" t="s">
        <v>24</v>
      </c>
      <c r="AV470" s="89">
        <v>1750</v>
      </c>
      <c r="AW470" s="90">
        <v>560</v>
      </c>
      <c r="AX470" s="90">
        <v>390</v>
      </c>
      <c r="AY470" s="90">
        <v>250</v>
      </c>
      <c r="AZ470" s="77">
        <v>1500</v>
      </c>
      <c r="BA470" s="77">
        <v>480</v>
      </c>
      <c r="BB470" s="77">
        <v>330</v>
      </c>
      <c r="BC470" s="77">
        <v>210</v>
      </c>
      <c r="BD470" s="52" t="e">
        <v>#REF!</v>
      </c>
    </row>
    <row r="471" spans="1:56" s="18" customFormat="1" ht="35.1" hidden="1" customHeight="1" x14ac:dyDescent="0.25">
      <c r="A471" s="41"/>
      <c r="B471" s="41"/>
      <c r="C471" s="41"/>
      <c r="D471" s="41"/>
      <c r="E471" s="17"/>
      <c r="F471" s="43"/>
      <c r="G471" s="49"/>
      <c r="H471" s="42"/>
      <c r="I471" s="42" t="s">
        <v>512</v>
      </c>
      <c r="J471" s="42" t="s">
        <v>512</v>
      </c>
      <c r="K471" s="50"/>
      <c r="L471" s="51"/>
      <c r="M471" s="51"/>
      <c r="N471" s="51"/>
      <c r="O471" s="50"/>
      <c r="P471" s="50"/>
      <c r="Q471" s="50"/>
      <c r="R471" s="50"/>
      <c r="S471" s="77"/>
      <c r="T471" s="77"/>
      <c r="U471" s="77"/>
      <c r="V471" s="77"/>
      <c r="W471" s="78"/>
      <c r="X471" s="78"/>
      <c r="Y471" s="78"/>
      <c r="Z471" s="78"/>
      <c r="AA471" s="77"/>
      <c r="AB471" s="77"/>
      <c r="AC471" s="77"/>
      <c r="AD471" s="77"/>
      <c r="AE471" s="78"/>
      <c r="AF471" s="78"/>
      <c r="AG471" s="78"/>
      <c r="AH471" s="78"/>
      <c r="AI471" s="44"/>
      <c r="AJ471" s="79"/>
      <c r="AK471" s="79"/>
      <c r="AL471" s="86"/>
      <c r="AM471" s="86"/>
      <c r="AN471" s="86"/>
      <c r="AO471" s="86"/>
      <c r="AP471" s="87"/>
      <c r="AQ471" s="87"/>
      <c r="AR471" s="87"/>
      <c r="AS471" s="87"/>
      <c r="AT471" s="88"/>
      <c r="AU471" s="80"/>
      <c r="AV471" s="89"/>
      <c r="AW471" s="90"/>
      <c r="AX471" s="90"/>
      <c r="AY471" s="90"/>
      <c r="AZ471" s="77"/>
      <c r="BA471" s="77"/>
      <c r="BB471" s="77"/>
      <c r="BC471" s="77"/>
      <c r="BD471" s="52"/>
    </row>
    <row r="472" spans="1:56" s="18" customFormat="1" ht="35.1" hidden="1" customHeight="1" x14ac:dyDescent="0.25">
      <c r="A472" s="41"/>
      <c r="B472" s="41"/>
      <c r="C472" s="41"/>
      <c r="D472" s="41"/>
      <c r="E472" s="17"/>
      <c r="F472" s="43"/>
      <c r="G472" s="49"/>
      <c r="H472" s="42"/>
      <c r="I472" s="42" t="s">
        <v>512</v>
      </c>
      <c r="J472" s="42" t="s">
        <v>512</v>
      </c>
      <c r="K472" s="50"/>
      <c r="L472" s="51"/>
      <c r="M472" s="51"/>
      <c r="N472" s="51"/>
      <c r="O472" s="50"/>
      <c r="P472" s="50"/>
      <c r="Q472" s="50"/>
      <c r="R472" s="50"/>
      <c r="S472" s="77"/>
      <c r="T472" s="77"/>
      <c r="U472" s="77"/>
      <c r="V472" s="77"/>
      <c r="W472" s="78"/>
      <c r="X472" s="78"/>
      <c r="Y472" s="78"/>
      <c r="Z472" s="78"/>
      <c r="AA472" s="77"/>
      <c r="AB472" s="77"/>
      <c r="AC472" s="77"/>
      <c r="AD472" s="77"/>
      <c r="AE472" s="78"/>
      <c r="AF472" s="78"/>
      <c r="AG472" s="78"/>
      <c r="AH472" s="78"/>
      <c r="AI472" s="44"/>
      <c r="AJ472" s="79"/>
      <c r="AK472" s="79"/>
      <c r="AL472" s="86"/>
      <c r="AM472" s="86"/>
      <c r="AN472" s="86"/>
      <c r="AO472" s="86"/>
      <c r="AP472" s="87"/>
      <c r="AQ472" s="87"/>
      <c r="AR472" s="87"/>
      <c r="AS472" s="87"/>
      <c r="AT472" s="88"/>
      <c r="AU472" s="80"/>
      <c r="AV472" s="89"/>
      <c r="AW472" s="90"/>
      <c r="AX472" s="90"/>
      <c r="AY472" s="90"/>
      <c r="AZ472" s="77"/>
      <c r="BA472" s="77"/>
      <c r="BB472" s="77"/>
      <c r="BC472" s="77"/>
      <c r="BD472" s="52"/>
    </row>
    <row r="473" spans="1:56" s="18" customFormat="1" ht="35.1" hidden="1" customHeight="1" x14ac:dyDescent="0.25">
      <c r="A473" s="41"/>
      <c r="B473" s="41"/>
      <c r="C473" s="41"/>
      <c r="D473" s="41"/>
      <c r="E473" s="17"/>
      <c r="F473" s="43"/>
      <c r="G473" s="49"/>
      <c r="H473" s="42"/>
      <c r="I473" s="42" t="s">
        <v>512</v>
      </c>
      <c r="J473" s="42" t="s">
        <v>512</v>
      </c>
      <c r="K473" s="50"/>
      <c r="L473" s="51"/>
      <c r="M473" s="51"/>
      <c r="N473" s="51"/>
      <c r="O473" s="50"/>
      <c r="P473" s="50"/>
      <c r="Q473" s="50"/>
      <c r="R473" s="50"/>
      <c r="S473" s="77"/>
      <c r="T473" s="77"/>
      <c r="U473" s="77"/>
      <c r="V473" s="77"/>
      <c r="W473" s="78"/>
      <c r="X473" s="78"/>
      <c r="Y473" s="78"/>
      <c r="Z473" s="78"/>
      <c r="AA473" s="77"/>
      <c r="AB473" s="77"/>
      <c r="AC473" s="77"/>
      <c r="AD473" s="77"/>
      <c r="AE473" s="78"/>
      <c r="AF473" s="78"/>
      <c r="AG473" s="78"/>
      <c r="AH473" s="78"/>
      <c r="AI473" s="44"/>
      <c r="AJ473" s="79"/>
      <c r="AK473" s="79"/>
      <c r="AL473" s="86"/>
      <c r="AM473" s="86"/>
      <c r="AN473" s="86"/>
      <c r="AO473" s="86"/>
      <c r="AP473" s="87"/>
      <c r="AQ473" s="87"/>
      <c r="AR473" s="87"/>
      <c r="AS473" s="87"/>
      <c r="AT473" s="88"/>
      <c r="AU473" s="80"/>
      <c r="AV473" s="89"/>
      <c r="AW473" s="90"/>
      <c r="AX473" s="90"/>
      <c r="AY473" s="90"/>
      <c r="AZ473" s="77"/>
      <c r="BA473" s="77"/>
      <c r="BB473" s="77"/>
      <c r="BC473" s="77"/>
      <c r="BD473" s="52"/>
    </row>
    <row r="474" spans="1:56" s="18" customFormat="1" ht="35.1" hidden="1" customHeight="1" x14ac:dyDescent="0.25">
      <c r="A474" s="41"/>
      <c r="B474" s="41"/>
      <c r="C474" s="41"/>
      <c r="D474" s="41"/>
      <c r="E474" s="17"/>
      <c r="F474" s="43"/>
      <c r="G474" s="49"/>
      <c r="H474" s="42"/>
      <c r="I474" s="42" t="s">
        <v>512</v>
      </c>
      <c r="J474" s="42" t="s">
        <v>512</v>
      </c>
      <c r="K474" s="50"/>
      <c r="L474" s="51"/>
      <c r="M474" s="51"/>
      <c r="N474" s="51"/>
      <c r="O474" s="50"/>
      <c r="P474" s="50"/>
      <c r="Q474" s="50"/>
      <c r="R474" s="50"/>
      <c r="S474" s="77"/>
      <c r="T474" s="77"/>
      <c r="U474" s="77"/>
      <c r="V474" s="77"/>
      <c r="W474" s="78"/>
      <c r="X474" s="78"/>
      <c r="Y474" s="78"/>
      <c r="Z474" s="78"/>
      <c r="AA474" s="77"/>
      <c r="AB474" s="77"/>
      <c r="AC474" s="77"/>
      <c r="AD474" s="77"/>
      <c r="AE474" s="78"/>
      <c r="AF474" s="78"/>
      <c r="AG474" s="78"/>
      <c r="AH474" s="78"/>
      <c r="AI474" s="44"/>
      <c r="AJ474" s="79"/>
      <c r="AK474" s="79"/>
      <c r="AL474" s="86"/>
      <c r="AM474" s="86"/>
      <c r="AN474" s="86"/>
      <c r="AO474" s="86"/>
      <c r="AP474" s="87"/>
      <c r="AQ474" s="87"/>
      <c r="AR474" s="87"/>
      <c r="AS474" s="87"/>
      <c r="AT474" s="88"/>
      <c r="AU474" s="80"/>
      <c r="AV474" s="89"/>
      <c r="AW474" s="90"/>
      <c r="AX474" s="90"/>
      <c r="AY474" s="90"/>
      <c r="AZ474" s="77"/>
      <c r="BA474" s="77"/>
      <c r="BB474" s="77"/>
      <c r="BC474" s="77"/>
      <c r="BD474" s="52"/>
    </row>
    <row r="475" spans="1:56" s="18" customFormat="1" ht="35.1" hidden="1" customHeight="1" x14ac:dyDescent="0.25">
      <c r="A475" s="41"/>
      <c r="B475" s="41"/>
      <c r="C475" s="41"/>
      <c r="D475" s="41"/>
      <c r="E475" s="17"/>
      <c r="F475" s="43"/>
      <c r="G475" s="49"/>
      <c r="H475" s="42"/>
      <c r="I475" s="42" t="s">
        <v>512</v>
      </c>
      <c r="J475" s="42" t="s">
        <v>512</v>
      </c>
      <c r="K475" s="50"/>
      <c r="L475" s="51"/>
      <c r="M475" s="51"/>
      <c r="N475" s="51"/>
      <c r="O475" s="50"/>
      <c r="P475" s="50"/>
      <c r="Q475" s="50"/>
      <c r="R475" s="50"/>
      <c r="S475" s="77"/>
      <c r="T475" s="77"/>
      <c r="U475" s="77"/>
      <c r="V475" s="77"/>
      <c r="W475" s="78"/>
      <c r="X475" s="78"/>
      <c r="Y475" s="78"/>
      <c r="Z475" s="78"/>
      <c r="AA475" s="77"/>
      <c r="AB475" s="77"/>
      <c r="AC475" s="77"/>
      <c r="AD475" s="77"/>
      <c r="AE475" s="78"/>
      <c r="AF475" s="78"/>
      <c r="AG475" s="78"/>
      <c r="AH475" s="78"/>
      <c r="AI475" s="44"/>
      <c r="AJ475" s="79"/>
      <c r="AK475" s="79"/>
      <c r="AL475" s="86"/>
      <c r="AM475" s="86"/>
      <c r="AN475" s="86"/>
      <c r="AO475" s="86"/>
      <c r="AP475" s="87"/>
      <c r="AQ475" s="87"/>
      <c r="AR475" s="87"/>
      <c r="AS475" s="87"/>
      <c r="AT475" s="88"/>
      <c r="AU475" s="80"/>
      <c r="AV475" s="89"/>
      <c r="AW475" s="90"/>
      <c r="AX475" s="90"/>
      <c r="AY475" s="90"/>
      <c r="AZ475" s="77"/>
      <c r="BA475" s="77"/>
      <c r="BB475" s="77"/>
      <c r="BC475" s="77"/>
      <c r="BD475" s="52"/>
    </row>
    <row r="476" spans="1:56" s="18" customFormat="1" ht="35.1" hidden="1" customHeight="1" x14ac:dyDescent="0.25">
      <c r="A476" s="41"/>
      <c r="B476" s="41"/>
      <c r="C476" s="41"/>
      <c r="D476" s="41"/>
      <c r="E476" s="17"/>
      <c r="F476" s="43"/>
      <c r="G476" s="49"/>
      <c r="H476" s="42"/>
      <c r="I476" s="42" t="s">
        <v>512</v>
      </c>
      <c r="J476" s="42" t="s">
        <v>512</v>
      </c>
      <c r="K476" s="50"/>
      <c r="L476" s="51"/>
      <c r="M476" s="51"/>
      <c r="N476" s="51"/>
      <c r="O476" s="50"/>
      <c r="P476" s="50"/>
      <c r="Q476" s="50"/>
      <c r="R476" s="50"/>
      <c r="S476" s="77"/>
      <c r="T476" s="77"/>
      <c r="U476" s="77"/>
      <c r="V476" s="77"/>
      <c r="W476" s="78"/>
      <c r="X476" s="78"/>
      <c r="Y476" s="78"/>
      <c r="Z476" s="78"/>
      <c r="AA476" s="77"/>
      <c r="AB476" s="77"/>
      <c r="AC476" s="77"/>
      <c r="AD476" s="77"/>
      <c r="AE476" s="78"/>
      <c r="AF476" s="78"/>
      <c r="AG476" s="78"/>
      <c r="AH476" s="78"/>
      <c r="AI476" s="44"/>
      <c r="AJ476" s="79"/>
      <c r="AK476" s="79"/>
      <c r="AL476" s="86"/>
      <c r="AM476" s="86"/>
      <c r="AN476" s="86"/>
      <c r="AO476" s="86"/>
      <c r="AP476" s="87"/>
      <c r="AQ476" s="87"/>
      <c r="AR476" s="87"/>
      <c r="AS476" s="87"/>
      <c r="AT476" s="88"/>
      <c r="AU476" s="80"/>
      <c r="AV476" s="89"/>
      <c r="AW476" s="90"/>
      <c r="AX476" s="90"/>
      <c r="AY476" s="90"/>
      <c r="AZ476" s="77"/>
      <c r="BA476" s="77"/>
      <c r="BB476" s="77"/>
      <c r="BC476" s="77"/>
      <c r="BD476" s="52"/>
    </row>
    <row r="477" spans="1:56" s="18" customFormat="1" ht="69.75" customHeight="1" x14ac:dyDescent="0.25">
      <c r="A477" s="41" t="s">
        <v>496</v>
      </c>
      <c r="B477" s="41" t="s">
        <v>497</v>
      </c>
      <c r="C477" s="41" t="s">
        <v>498</v>
      </c>
      <c r="D477" s="41" t="s">
        <v>499</v>
      </c>
      <c r="E477" s="17" t="s">
        <v>24</v>
      </c>
      <c r="F477" s="43">
        <v>17</v>
      </c>
      <c r="G477" s="49" t="s">
        <v>126</v>
      </c>
      <c r="H477" s="42" t="s">
        <v>121</v>
      </c>
      <c r="I477" s="42" t="s">
        <v>27</v>
      </c>
      <c r="J477" s="42" t="s">
        <v>156</v>
      </c>
      <c r="K477" s="50">
        <v>2000</v>
      </c>
      <c r="L477" s="50">
        <v>1000</v>
      </c>
      <c r="M477" s="51">
        <v>700</v>
      </c>
      <c r="N477" s="51">
        <v>300</v>
      </c>
      <c r="O477" s="50" t="e">
        <v>#REF!</v>
      </c>
      <c r="P477" s="50" t="e">
        <v>#REF!</v>
      </c>
      <c r="Q477" s="50" t="e">
        <v>#REF!</v>
      </c>
      <c r="R477" s="50" t="e">
        <v>#REF!</v>
      </c>
      <c r="S477" s="77"/>
      <c r="T477" s="77"/>
      <c r="U477" s="77"/>
      <c r="V477" s="77"/>
      <c r="W477" s="78"/>
      <c r="X477" s="78"/>
      <c r="Y477" s="78"/>
      <c r="Z477" s="78"/>
      <c r="AA477" s="77"/>
      <c r="AB477" s="77"/>
      <c r="AC477" s="77"/>
      <c r="AD477" s="77"/>
      <c r="AE477" s="78"/>
      <c r="AF477" s="78"/>
      <c r="AG477" s="78"/>
      <c r="AH477" s="78"/>
      <c r="AI477" s="44">
        <v>8.01</v>
      </c>
      <c r="AJ477" s="79"/>
      <c r="AK477" s="79" t="e">
        <v>#REF!</v>
      </c>
      <c r="AL477" s="86" t="e">
        <v>#REF!</v>
      </c>
      <c r="AM477" s="86" t="e">
        <v>#REF!</v>
      </c>
      <c r="AN477" s="86" t="e">
        <v>#REF!</v>
      </c>
      <c r="AO477" s="86" t="e">
        <v>#REF!</v>
      </c>
      <c r="AP477" s="87" t="e">
        <v>#REF!</v>
      </c>
      <c r="AQ477" s="87" t="e">
        <v>#REF!</v>
      </c>
      <c r="AR477" s="87" t="e">
        <v>#REF!</v>
      </c>
      <c r="AS477" s="87" t="e">
        <v>#REF!</v>
      </c>
      <c r="AT477" s="88" t="e">
        <v>#REF!</v>
      </c>
      <c r="AU477" s="80" t="s">
        <v>9</v>
      </c>
      <c r="AV477" s="89"/>
      <c r="AW477" s="90"/>
      <c r="AX477" s="90"/>
      <c r="AY477" s="90"/>
      <c r="AZ477" s="77"/>
      <c r="BA477" s="77"/>
      <c r="BB477" s="77"/>
      <c r="BC477" s="77"/>
      <c r="BD477" s="52" t="e">
        <v>#REF!</v>
      </c>
    </row>
    <row r="478" spans="1:56" s="18" customFormat="1" ht="69.75" hidden="1" customHeight="1" x14ac:dyDescent="0.25">
      <c r="A478" s="41"/>
      <c r="B478" s="41"/>
      <c r="C478" s="41"/>
      <c r="D478" s="41"/>
      <c r="E478" s="17"/>
      <c r="F478" s="43"/>
      <c r="G478" s="49"/>
      <c r="H478" s="42"/>
      <c r="I478" s="42" t="s">
        <v>512</v>
      </c>
      <c r="J478" s="42" t="s">
        <v>512</v>
      </c>
      <c r="K478" s="50"/>
      <c r="L478" s="50"/>
      <c r="M478" s="51"/>
      <c r="N478" s="51"/>
      <c r="O478" s="50"/>
      <c r="P478" s="50"/>
      <c r="Q478" s="50"/>
      <c r="R478" s="50"/>
      <c r="S478" s="77"/>
      <c r="T478" s="77"/>
      <c r="U478" s="77"/>
      <c r="V478" s="77"/>
      <c r="W478" s="78"/>
      <c r="X478" s="78"/>
      <c r="Y478" s="78"/>
      <c r="Z478" s="78"/>
      <c r="AA478" s="77"/>
      <c r="AB478" s="77"/>
      <c r="AC478" s="77"/>
      <c r="AD478" s="77"/>
      <c r="AE478" s="78"/>
      <c r="AF478" s="78"/>
      <c r="AG478" s="78"/>
      <c r="AH478" s="78"/>
      <c r="AI478" s="44"/>
      <c r="AJ478" s="79"/>
      <c r="AK478" s="79"/>
      <c r="AL478" s="86"/>
      <c r="AM478" s="86"/>
      <c r="AN478" s="86"/>
      <c r="AO478" s="86"/>
      <c r="AP478" s="87"/>
      <c r="AQ478" s="87"/>
      <c r="AR478" s="87"/>
      <c r="AS478" s="87"/>
      <c r="AT478" s="88"/>
      <c r="AU478" s="80"/>
      <c r="AV478" s="89"/>
      <c r="AW478" s="90"/>
      <c r="AX478" s="90"/>
      <c r="AY478" s="90"/>
      <c r="AZ478" s="77"/>
      <c r="BA478" s="77"/>
      <c r="BB478" s="77"/>
      <c r="BC478" s="77"/>
      <c r="BD478" s="52"/>
    </row>
    <row r="479" spans="1:56" s="18" customFormat="1" ht="69.75" hidden="1" customHeight="1" x14ac:dyDescent="0.25">
      <c r="A479" s="41"/>
      <c r="B479" s="41"/>
      <c r="C479" s="41"/>
      <c r="D479" s="41"/>
      <c r="E479" s="17"/>
      <c r="F479" s="43"/>
      <c r="G479" s="49"/>
      <c r="H479" s="42"/>
      <c r="I479" s="42" t="s">
        <v>512</v>
      </c>
      <c r="J479" s="42" t="s">
        <v>512</v>
      </c>
      <c r="K479" s="50"/>
      <c r="L479" s="50"/>
      <c r="M479" s="51"/>
      <c r="N479" s="51"/>
      <c r="O479" s="50"/>
      <c r="P479" s="50"/>
      <c r="Q479" s="50"/>
      <c r="R479" s="50"/>
      <c r="S479" s="77"/>
      <c r="T479" s="77"/>
      <c r="U479" s="77"/>
      <c r="V479" s="77"/>
      <c r="W479" s="78"/>
      <c r="X479" s="78"/>
      <c r="Y479" s="78"/>
      <c r="Z479" s="78"/>
      <c r="AA479" s="77"/>
      <c r="AB479" s="77"/>
      <c r="AC479" s="77"/>
      <c r="AD479" s="77"/>
      <c r="AE479" s="78"/>
      <c r="AF479" s="78"/>
      <c r="AG479" s="78"/>
      <c r="AH479" s="78"/>
      <c r="AI479" s="44"/>
      <c r="AJ479" s="79"/>
      <c r="AK479" s="79"/>
      <c r="AL479" s="86"/>
      <c r="AM479" s="86"/>
      <c r="AN479" s="86"/>
      <c r="AO479" s="86"/>
      <c r="AP479" s="87"/>
      <c r="AQ479" s="87"/>
      <c r="AR479" s="87"/>
      <c r="AS479" s="87"/>
      <c r="AT479" s="88"/>
      <c r="AU479" s="80"/>
      <c r="AV479" s="89"/>
      <c r="AW479" s="90"/>
      <c r="AX479" s="90"/>
      <c r="AY479" s="90"/>
      <c r="AZ479" s="77"/>
      <c r="BA479" s="77"/>
      <c r="BB479" s="77"/>
      <c r="BC479" s="77"/>
      <c r="BD479" s="52"/>
    </row>
    <row r="480" spans="1:56" s="18" customFormat="1" ht="69.75" hidden="1" customHeight="1" x14ac:dyDescent="0.25">
      <c r="A480" s="41"/>
      <c r="B480" s="41"/>
      <c r="C480" s="41"/>
      <c r="D480" s="41"/>
      <c r="E480" s="17"/>
      <c r="F480" s="43"/>
      <c r="G480" s="49"/>
      <c r="H480" s="42"/>
      <c r="I480" s="42" t="s">
        <v>512</v>
      </c>
      <c r="J480" s="42" t="s">
        <v>512</v>
      </c>
      <c r="K480" s="50"/>
      <c r="L480" s="50"/>
      <c r="M480" s="51"/>
      <c r="N480" s="51"/>
      <c r="O480" s="50"/>
      <c r="P480" s="50"/>
      <c r="Q480" s="50"/>
      <c r="R480" s="50"/>
      <c r="S480" s="77"/>
      <c r="T480" s="77"/>
      <c r="U480" s="77"/>
      <c r="V480" s="77"/>
      <c r="W480" s="78"/>
      <c r="X480" s="78"/>
      <c r="Y480" s="78"/>
      <c r="Z480" s="78"/>
      <c r="AA480" s="77"/>
      <c r="AB480" s="77"/>
      <c r="AC480" s="77"/>
      <c r="AD480" s="77"/>
      <c r="AE480" s="78"/>
      <c r="AF480" s="78"/>
      <c r="AG480" s="78"/>
      <c r="AH480" s="78"/>
      <c r="AI480" s="44"/>
      <c r="AJ480" s="79"/>
      <c r="AK480" s="79"/>
      <c r="AL480" s="86"/>
      <c r="AM480" s="86"/>
      <c r="AN480" s="86"/>
      <c r="AO480" s="86"/>
      <c r="AP480" s="87"/>
      <c r="AQ480" s="87"/>
      <c r="AR480" s="87"/>
      <c r="AS480" s="87"/>
      <c r="AT480" s="88"/>
      <c r="AU480" s="80"/>
      <c r="AV480" s="89"/>
      <c r="AW480" s="90"/>
      <c r="AX480" s="90"/>
      <c r="AY480" s="90"/>
      <c r="AZ480" s="77"/>
      <c r="BA480" s="77"/>
      <c r="BB480" s="77"/>
      <c r="BC480" s="77"/>
      <c r="BD480" s="52"/>
    </row>
    <row r="481" spans="1:56" s="18" customFormat="1" ht="69.75" hidden="1" customHeight="1" x14ac:dyDescent="0.25">
      <c r="A481" s="41"/>
      <c r="B481" s="41"/>
      <c r="C481" s="41"/>
      <c r="D481" s="41"/>
      <c r="E481" s="17"/>
      <c r="F481" s="43"/>
      <c r="G481" s="49"/>
      <c r="H481" s="42"/>
      <c r="I481" s="42" t="s">
        <v>512</v>
      </c>
      <c r="J481" s="42" t="s">
        <v>512</v>
      </c>
      <c r="K481" s="50"/>
      <c r="L481" s="50"/>
      <c r="M481" s="51"/>
      <c r="N481" s="51"/>
      <c r="O481" s="50"/>
      <c r="P481" s="50"/>
      <c r="Q481" s="50"/>
      <c r="R481" s="50"/>
      <c r="S481" s="77"/>
      <c r="T481" s="77"/>
      <c r="U481" s="77"/>
      <c r="V481" s="77"/>
      <c r="W481" s="78"/>
      <c r="X481" s="78"/>
      <c r="Y481" s="78"/>
      <c r="Z481" s="78"/>
      <c r="AA481" s="77"/>
      <c r="AB481" s="77"/>
      <c r="AC481" s="77"/>
      <c r="AD481" s="77"/>
      <c r="AE481" s="78"/>
      <c r="AF481" s="78"/>
      <c r="AG481" s="78"/>
      <c r="AH481" s="78"/>
      <c r="AI481" s="44"/>
      <c r="AJ481" s="79"/>
      <c r="AK481" s="79"/>
      <c r="AL481" s="86"/>
      <c r="AM481" s="86"/>
      <c r="AN481" s="86"/>
      <c r="AO481" s="86"/>
      <c r="AP481" s="87"/>
      <c r="AQ481" s="87"/>
      <c r="AR481" s="87"/>
      <c r="AS481" s="87"/>
      <c r="AT481" s="88"/>
      <c r="AU481" s="80"/>
      <c r="AV481" s="89"/>
      <c r="AW481" s="90"/>
      <c r="AX481" s="90"/>
      <c r="AY481" s="90"/>
      <c r="AZ481" s="77"/>
      <c r="BA481" s="77"/>
      <c r="BB481" s="77"/>
      <c r="BC481" s="77"/>
      <c r="BD481" s="52"/>
    </row>
    <row r="482" spans="1:56" s="18" customFormat="1" ht="69.75" hidden="1" customHeight="1" x14ac:dyDescent="0.25">
      <c r="A482" s="41"/>
      <c r="B482" s="41"/>
      <c r="C482" s="41"/>
      <c r="D482" s="41"/>
      <c r="E482" s="17"/>
      <c r="F482" s="43"/>
      <c r="G482" s="49"/>
      <c r="H482" s="42"/>
      <c r="I482" s="42" t="s">
        <v>512</v>
      </c>
      <c r="J482" s="42" t="s">
        <v>512</v>
      </c>
      <c r="K482" s="50"/>
      <c r="L482" s="50"/>
      <c r="M482" s="51"/>
      <c r="N482" s="51"/>
      <c r="O482" s="50"/>
      <c r="P482" s="50"/>
      <c r="Q482" s="50"/>
      <c r="R482" s="50"/>
      <c r="S482" s="77"/>
      <c r="T482" s="77"/>
      <c r="U482" s="77"/>
      <c r="V482" s="77"/>
      <c r="W482" s="78"/>
      <c r="X482" s="78"/>
      <c r="Y482" s="78"/>
      <c r="Z482" s="78"/>
      <c r="AA482" s="77"/>
      <c r="AB482" s="77"/>
      <c r="AC482" s="77"/>
      <c r="AD482" s="77"/>
      <c r="AE482" s="78"/>
      <c r="AF482" s="78"/>
      <c r="AG482" s="78"/>
      <c r="AH482" s="78"/>
      <c r="AI482" s="44"/>
      <c r="AJ482" s="79"/>
      <c r="AK482" s="79"/>
      <c r="AL482" s="86"/>
      <c r="AM482" s="86"/>
      <c r="AN482" s="86"/>
      <c r="AO482" s="86"/>
      <c r="AP482" s="87"/>
      <c r="AQ482" s="87"/>
      <c r="AR482" s="87"/>
      <c r="AS482" s="87"/>
      <c r="AT482" s="88"/>
      <c r="AU482" s="80"/>
      <c r="AV482" s="89"/>
      <c r="AW482" s="90"/>
      <c r="AX482" s="90"/>
      <c r="AY482" s="90"/>
      <c r="AZ482" s="77"/>
      <c r="BA482" s="77"/>
      <c r="BB482" s="77"/>
      <c r="BC482" s="77"/>
      <c r="BD482" s="52"/>
    </row>
    <row r="483" spans="1:56" s="18" customFormat="1" ht="69.75" hidden="1" customHeight="1" x14ac:dyDescent="0.25">
      <c r="A483" s="41"/>
      <c r="B483" s="41"/>
      <c r="C483" s="41"/>
      <c r="D483" s="41"/>
      <c r="E483" s="17"/>
      <c r="F483" s="43"/>
      <c r="G483" s="49"/>
      <c r="H483" s="42"/>
      <c r="I483" s="42" t="s">
        <v>512</v>
      </c>
      <c r="J483" s="42" t="s">
        <v>512</v>
      </c>
      <c r="K483" s="50"/>
      <c r="L483" s="50"/>
      <c r="M483" s="51"/>
      <c r="N483" s="51"/>
      <c r="O483" s="50"/>
      <c r="P483" s="50"/>
      <c r="Q483" s="50"/>
      <c r="R483" s="50"/>
      <c r="S483" s="77"/>
      <c r="T483" s="77"/>
      <c r="U483" s="77"/>
      <c r="V483" s="77"/>
      <c r="W483" s="78"/>
      <c r="X483" s="78"/>
      <c r="Y483" s="78"/>
      <c r="Z483" s="78"/>
      <c r="AA483" s="77"/>
      <c r="AB483" s="77"/>
      <c r="AC483" s="77"/>
      <c r="AD483" s="77"/>
      <c r="AE483" s="78"/>
      <c r="AF483" s="78"/>
      <c r="AG483" s="78"/>
      <c r="AH483" s="78"/>
      <c r="AI483" s="44"/>
      <c r="AJ483" s="79"/>
      <c r="AK483" s="79"/>
      <c r="AL483" s="86"/>
      <c r="AM483" s="86"/>
      <c r="AN483" s="86"/>
      <c r="AO483" s="86"/>
      <c r="AP483" s="87"/>
      <c r="AQ483" s="87"/>
      <c r="AR483" s="87"/>
      <c r="AS483" s="87"/>
      <c r="AT483" s="88"/>
      <c r="AU483" s="80"/>
      <c r="AV483" s="89"/>
      <c r="AW483" s="90"/>
      <c r="AX483" s="90"/>
      <c r="AY483" s="90"/>
      <c r="AZ483" s="77"/>
      <c r="BA483" s="77"/>
      <c r="BB483" s="77"/>
      <c r="BC483" s="77"/>
      <c r="BD483" s="52"/>
    </row>
    <row r="484" spans="1:56" s="18" customFormat="1" ht="35.1" customHeight="1" x14ac:dyDescent="0.25">
      <c r="A484" s="41" t="s">
        <v>500</v>
      </c>
      <c r="B484" s="41" t="s">
        <v>501</v>
      </c>
      <c r="C484" s="41" t="s">
        <v>502</v>
      </c>
      <c r="D484" s="41" t="s">
        <v>503</v>
      </c>
      <c r="E484" s="17" t="s">
        <v>24</v>
      </c>
      <c r="F484" s="43">
        <v>18</v>
      </c>
      <c r="G484" s="49" t="s">
        <v>127</v>
      </c>
      <c r="H484" s="42" t="s">
        <v>19</v>
      </c>
      <c r="I484" s="42" t="s">
        <v>512</v>
      </c>
      <c r="J484" s="42" t="s">
        <v>512</v>
      </c>
      <c r="K484" s="50">
        <v>4000</v>
      </c>
      <c r="L484" s="50">
        <v>1000</v>
      </c>
      <c r="M484" s="51">
        <v>800</v>
      </c>
      <c r="N484" s="51">
        <v>600</v>
      </c>
      <c r="O484" s="50" t="e">
        <v>#REF!</v>
      </c>
      <c r="P484" s="50" t="e">
        <v>#REF!</v>
      </c>
      <c r="Q484" s="50" t="e">
        <v>#REF!</v>
      </c>
      <c r="R484" s="50" t="e">
        <v>#REF!</v>
      </c>
      <c r="S484" s="77"/>
      <c r="T484" s="77"/>
      <c r="U484" s="77"/>
      <c r="V484" s="77"/>
      <c r="W484" s="78"/>
      <c r="X484" s="78"/>
      <c r="Y484" s="78"/>
      <c r="Z484" s="78"/>
      <c r="AA484" s="77"/>
      <c r="AB484" s="77"/>
      <c r="AC484" s="77"/>
      <c r="AD484" s="77"/>
      <c r="AE484" s="78"/>
      <c r="AF484" s="78"/>
      <c r="AG484" s="78"/>
      <c r="AH484" s="78"/>
      <c r="AI484" s="44">
        <v>8.01</v>
      </c>
      <c r="AJ484" s="79"/>
      <c r="AK484" s="79" t="e">
        <v>#REF!</v>
      </c>
      <c r="AL484" s="86" t="e">
        <v>#REF!</v>
      </c>
      <c r="AM484" s="86" t="e">
        <v>#REF!</v>
      </c>
      <c r="AN484" s="86" t="e">
        <v>#REF!</v>
      </c>
      <c r="AO484" s="86" t="e">
        <v>#REF!</v>
      </c>
      <c r="AP484" s="87" t="e">
        <v>#REF!</v>
      </c>
      <c r="AQ484" s="87" t="e">
        <v>#REF!</v>
      </c>
      <c r="AR484" s="87" t="e">
        <v>#REF!</v>
      </c>
      <c r="AS484" s="87" t="e">
        <v>#REF!</v>
      </c>
      <c r="AT484" s="88" t="e">
        <v>#REF!</v>
      </c>
      <c r="AU484" s="80" t="s">
        <v>9</v>
      </c>
      <c r="AV484" s="89">
        <v>1120</v>
      </c>
      <c r="AW484" s="90">
        <v>560</v>
      </c>
      <c r="AX484" s="90">
        <v>420</v>
      </c>
      <c r="AY484" s="90">
        <v>280</v>
      </c>
      <c r="AZ484" s="77">
        <v>960</v>
      </c>
      <c r="BA484" s="77">
        <v>480</v>
      </c>
      <c r="BB484" s="77">
        <v>360</v>
      </c>
      <c r="BC484" s="77">
        <v>240</v>
      </c>
      <c r="BD484" s="52" t="e">
        <v>#REF!</v>
      </c>
    </row>
    <row r="485" spans="1:56" s="18" customFormat="1" ht="35.1" hidden="1" customHeight="1" x14ac:dyDescent="0.25">
      <c r="A485" s="41"/>
      <c r="B485" s="41"/>
      <c r="C485" s="41"/>
      <c r="D485" s="41"/>
      <c r="E485" s="17"/>
      <c r="F485" s="43"/>
      <c r="G485" s="49"/>
      <c r="H485" s="42"/>
      <c r="I485" s="42" t="s">
        <v>512</v>
      </c>
      <c r="J485" s="42" t="s">
        <v>512</v>
      </c>
      <c r="K485" s="50"/>
      <c r="L485" s="50"/>
      <c r="M485" s="51"/>
      <c r="N485" s="51"/>
      <c r="O485" s="50"/>
      <c r="P485" s="50"/>
      <c r="Q485" s="50"/>
      <c r="R485" s="50"/>
      <c r="S485" s="77"/>
      <c r="T485" s="77"/>
      <c r="U485" s="77"/>
      <c r="V485" s="77"/>
      <c r="W485" s="78"/>
      <c r="X485" s="78"/>
      <c r="Y485" s="78"/>
      <c r="Z485" s="78"/>
      <c r="AA485" s="77"/>
      <c r="AB485" s="77"/>
      <c r="AC485" s="77"/>
      <c r="AD485" s="77"/>
      <c r="AE485" s="78"/>
      <c r="AF485" s="78"/>
      <c r="AG485" s="78"/>
      <c r="AH485" s="78"/>
      <c r="AI485" s="44"/>
      <c r="AJ485" s="79"/>
      <c r="AK485" s="79"/>
      <c r="AL485" s="86"/>
      <c r="AM485" s="86"/>
      <c r="AN485" s="86"/>
      <c r="AO485" s="86"/>
      <c r="AP485" s="87"/>
      <c r="AQ485" s="87"/>
      <c r="AR485" s="87"/>
      <c r="AS485" s="87"/>
      <c r="AT485" s="88"/>
      <c r="AU485" s="80"/>
      <c r="AV485" s="89"/>
      <c r="AW485" s="90"/>
      <c r="AX485" s="90"/>
      <c r="AY485" s="90"/>
      <c r="AZ485" s="77"/>
      <c r="BA485" s="77"/>
      <c r="BB485" s="77"/>
      <c r="BC485" s="77"/>
      <c r="BD485" s="52"/>
    </row>
    <row r="486" spans="1:56" s="18" customFormat="1" ht="35.1" hidden="1" customHeight="1" x14ac:dyDescent="0.25">
      <c r="A486" s="41"/>
      <c r="B486" s="41"/>
      <c r="C486" s="41"/>
      <c r="D486" s="41"/>
      <c r="E486" s="17"/>
      <c r="F486" s="43"/>
      <c r="G486" s="49"/>
      <c r="H486" s="42"/>
      <c r="I486" s="42" t="s">
        <v>512</v>
      </c>
      <c r="J486" s="42" t="s">
        <v>512</v>
      </c>
      <c r="K486" s="50"/>
      <c r="L486" s="50"/>
      <c r="M486" s="51"/>
      <c r="N486" s="51"/>
      <c r="O486" s="50"/>
      <c r="P486" s="50"/>
      <c r="Q486" s="50"/>
      <c r="R486" s="50"/>
      <c r="S486" s="77"/>
      <c r="T486" s="77"/>
      <c r="U486" s="77"/>
      <c r="V486" s="77"/>
      <c r="W486" s="78"/>
      <c r="X486" s="78"/>
      <c r="Y486" s="78"/>
      <c r="Z486" s="78"/>
      <c r="AA486" s="77"/>
      <c r="AB486" s="77"/>
      <c r="AC486" s="77"/>
      <c r="AD486" s="77"/>
      <c r="AE486" s="78"/>
      <c r="AF486" s="78"/>
      <c r="AG486" s="78"/>
      <c r="AH486" s="78"/>
      <c r="AI486" s="44"/>
      <c r="AJ486" s="79"/>
      <c r="AK486" s="79"/>
      <c r="AL486" s="86"/>
      <c r="AM486" s="86"/>
      <c r="AN486" s="86"/>
      <c r="AO486" s="86"/>
      <c r="AP486" s="87"/>
      <c r="AQ486" s="87"/>
      <c r="AR486" s="87"/>
      <c r="AS486" s="87"/>
      <c r="AT486" s="88"/>
      <c r="AU486" s="80"/>
      <c r="AV486" s="89"/>
      <c r="AW486" s="90"/>
      <c r="AX486" s="90"/>
      <c r="AY486" s="90"/>
      <c r="AZ486" s="77"/>
      <c r="BA486" s="77"/>
      <c r="BB486" s="77"/>
      <c r="BC486" s="77"/>
      <c r="BD486" s="52"/>
    </row>
    <row r="487" spans="1:56" s="18" customFormat="1" ht="35.1" hidden="1" customHeight="1" x14ac:dyDescent="0.25">
      <c r="A487" s="41"/>
      <c r="B487" s="41"/>
      <c r="C487" s="41"/>
      <c r="D487" s="41"/>
      <c r="E487" s="17"/>
      <c r="F487" s="43"/>
      <c r="G487" s="49"/>
      <c r="H487" s="42"/>
      <c r="I487" s="42" t="s">
        <v>512</v>
      </c>
      <c r="J487" s="42" t="s">
        <v>512</v>
      </c>
      <c r="K487" s="50"/>
      <c r="L487" s="50"/>
      <c r="M487" s="51"/>
      <c r="N487" s="51"/>
      <c r="O487" s="50"/>
      <c r="P487" s="50"/>
      <c r="Q487" s="50"/>
      <c r="R487" s="50"/>
      <c r="S487" s="77"/>
      <c r="T487" s="77"/>
      <c r="U487" s="77"/>
      <c r="V487" s="77"/>
      <c r="W487" s="78"/>
      <c r="X487" s="78"/>
      <c r="Y487" s="78"/>
      <c r="Z487" s="78"/>
      <c r="AA487" s="77"/>
      <c r="AB487" s="77"/>
      <c r="AC487" s="77"/>
      <c r="AD487" s="77"/>
      <c r="AE487" s="78"/>
      <c r="AF487" s="78"/>
      <c r="AG487" s="78"/>
      <c r="AH487" s="78"/>
      <c r="AI487" s="44"/>
      <c r="AJ487" s="79"/>
      <c r="AK487" s="79"/>
      <c r="AL487" s="86"/>
      <c r="AM487" s="86"/>
      <c r="AN487" s="86"/>
      <c r="AO487" s="86"/>
      <c r="AP487" s="87"/>
      <c r="AQ487" s="87"/>
      <c r="AR487" s="87"/>
      <c r="AS487" s="87"/>
      <c r="AT487" s="88"/>
      <c r="AU487" s="80"/>
      <c r="AV487" s="89"/>
      <c r="AW487" s="90"/>
      <c r="AX487" s="90"/>
      <c r="AY487" s="90"/>
      <c r="AZ487" s="77"/>
      <c r="BA487" s="77"/>
      <c r="BB487" s="77"/>
      <c r="BC487" s="77"/>
      <c r="BD487" s="52"/>
    </row>
    <row r="488" spans="1:56" s="18" customFormat="1" ht="35.1" hidden="1" customHeight="1" x14ac:dyDescent="0.25">
      <c r="A488" s="41"/>
      <c r="B488" s="41"/>
      <c r="C488" s="41"/>
      <c r="D488" s="41"/>
      <c r="E488" s="17"/>
      <c r="F488" s="43"/>
      <c r="G488" s="49"/>
      <c r="H488" s="42"/>
      <c r="I488" s="42" t="s">
        <v>512</v>
      </c>
      <c r="J488" s="42" t="s">
        <v>512</v>
      </c>
      <c r="K488" s="50"/>
      <c r="L488" s="50"/>
      <c r="M488" s="51"/>
      <c r="N488" s="51"/>
      <c r="O488" s="50"/>
      <c r="P488" s="50"/>
      <c r="Q488" s="50"/>
      <c r="R488" s="50"/>
      <c r="S488" s="77"/>
      <c r="T488" s="77"/>
      <c r="U488" s="77"/>
      <c r="V488" s="77"/>
      <c r="W488" s="78"/>
      <c r="X488" s="78"/>
      <c r="Y488" s="78"/>
      <c r="Z488" s="78"/>
      <c r="AA488" s="77"/>
      <c r="AB488" s="77"/>
      <c r="AC488" s="77"/>
      <c r="AD488" s="77"/>
      <c r="AE488" s="78"/>
      <c r="AF488" s="78"/>
      <c r="AG488" s="78"/>
      <c r="AH488" s="78"/>
      <c r="AI488" s="44"/>
      <c r="AJ488" s="79"/>
      <c r="AK488" s="79"/>
      <c r="AL488" s="86"/>
      <c r="AM488" s="86"/>
      <c r="AN488" s="86"/>
      <c r="AO488" s="86"/>
      <c r="AP488" s="87"/>
      <c r="AQ488" s="87"/>
      <c r="AR488" s="87"/>
      <c r="AS488" s="87"/>
      <c r="AT488" s="88"/>
      <c r="AU488" s="80"/>
      <c r="AV488" s="89"/>
      <c r="AW488" s="90"/>
      <c r="AX488" s="90"/>
      <c r="AY488" s="90"/>
      <c r="AZ488" s="77"/>
      <c r="BA488" s="77"/>
      <c r="BB488" s="77"/>
      <c r="BC488" s="77"/>
      <c r="BD488" s="52"/>
    </row>
    <row r="489" spans="1:56" s="18" customFormat="1" ht="35.1" hidden="1" customHeight="1" x14ac:dyDescent="0.25">
      <c r="A489" s="41"/>
      <c r="B489" s="41"/>
      <c r="C489" s="41"/>
      <c r="D489" s="41"/>
      <c r="E489" s="17"/>
      <c r="F489" s="43"/>
      <c r="G489" s="49"/>
      <c r="H489" s="42"/>
      <c r="I489" s="42" t="s">
        <v>512</v>
      </c>
      <c r="J489" s="42" t="s">
        <v>512</v>
      </c>
      <c r="K489" s="50"/>
      <c r="L489" s="50"/>
      <c r="M489" s="51"/>
      <c r="N489" s="51"/>
      <c r="O489" s="50"/>
      <c r="P489" s="50"/>
      <c r="Q489" s="50"/>
      <c r="R489" s="50"/>
      <c r="S489" s="77"/>
      <c r="T489" s="77"/>
      <c r="U489" s="77"/>
      <c r="V489" s="77"/>
      <c r="W489" s="78"/>
      <c r="X489" s="78"/>
      <c r="Y489" s="78"/>
      <c r="Z489" s="78"/>
      <c r="AA489" s="77"/>
      <c r="AB489" s="77"/>
      <c r="AC489" s="77"/>
      <c r="AD489" s="77"/>
      <c r="AE489" s="78"/>
      <c r="AF489" s="78"/>
      <c r="AG489" s="78"/>
      <c r="AH489" s="78"/>
      <c r="AI489" s="44"/>
      <c r="AJ489" s="79"/>
      <c r="AK489" s="79"/>
      <c r="AL489" s="86"/>
      <c r="AM489" s="86"/>
      <c r="AN489" s="86"/>
      <c r="AO489" s="86"/>
      <c r="AP489" s="87"/>
      <c r="AQ489" s="87"/>
      <c r="AR489" s="87"/>
      <c r="AS489" s="87"/>
      <c r="AT489" s="88"/>
      <c r="AU489" s="80"/>
      <c r="AV489" s="89"/>
      <c r="AW489" s="90"/>
      <c r="AX489" s="90"/>
      <c r="AY489" s="90"/>
      <c r="AZ489" s="77"/>
      <c r="BA489" s="77"/>
      <c r="BB489" s="77"/>
      <c r="BC489" s="77"/>
      <c r="BD489" s="52"/>
    </row>
    <row r="490" spans="1:56" s="18" customFormat="1" ht="35.1" hidden="1" customHeight="1" x14ac:dyDescent="0.25">
      <c r="A490" s="41"/>
      <c r="B490" s="41"/>
      <c r="C490" s="41"/>
      <c r="D490" s="41"/>
      <c r="E490" s="17"/>
      <c r="F490" s="43"/>
      <c r="G490" s="49"/>
      <c r="H490" s="42"/>
      <c r="I490" s="42" t="s">
        <v>512</v>
      </c>
      <c r="J490" s="42" t="s">
        <v>512</v>
      </c>
      <c r="K490" s="50"/>
      <c r="L490" s="50"/>
      <c r="M490" s="51"/>
      <c r="N490" s="51"/>
      <c r="O490" s="50"/>
      <c r="P490" s="50"/>
      <c r="Q490" s="50"/>
      <c r="R490" s="50"/>
      <c r="S490" s="77"/>
      <c r="T490" s="77"/>
      <c r="U490" s="77"/>
      <c r="V490" s="77"/>
      <c r="W490" s="78"/>
      <c r="X490" s="78"/>
      <c r="Y490" s="78"/>
      <c r="Z490" s="78"/>
      <c r="AA490" s="77"/>
      <c r="AB490" s="77"/>
      <c r="AC490" s="77"/>
      <c r="AD490" s="77"/>
      <c r="AE490" s="78"/>
      <c r="AF490" s="78"/>
      <c r="AG490" s="78"/>
      <c r="AH490" s="78"/>
      <c r="AI490" s="44"/>
      <c r="AJ490" s="79"/>
      <c r="AK490" s="79"/>
      <c r="AL490" s="86"/>
      <c r="AM490" s="86"/>
      <c r="AN490" s="86"/>
      <c r="AO490" s="86"/>
      <c r="AP490" s="87"/>
      <c r="AQ490" s="87"/>
      <c r="AR490" s="87"/>
      <c r="AS490" s="87"/>
      <c r="AT490" s="88"/>
      <c r="AU490" s="80"/>
      <c r="AV490" s="89"/>
      <c r="AW490" s="90"/>
      <c r="AX490" s="90"/>
      <c r="AY490" s="90"/>
      <c r="AZ490" s="77"/>
      <c r="BA490" s="77"/>
      <c r="BB490" s="77"/>
      <c r="BC490" s="77"/>
      <c r="BD490" s="52"/>
    </row>
    <row r="491" spans="1:56" s="18" customFormat="1" ht="63" customHeight="1" x14ac:dyDescent="0.25">
      <c r="A491" s="41" t="s">
        <v>504</v>
      </c>
      <c r="B491" s="41" t="s">
        <v>505</v>
      </c>
      <c r="C491" s="41" t="s">
        <v>506</v>
      </c>
      <c r="D491" s="41" t="s">
        <v>507</v>
      </c>
      <c r="E491" s="17" t="s">
        <v>24</v>
      </c>
      <c r="F491" s="43">
        <v>19</v>
      </c>
      <c r="G491" s="49" t="s">
        <v>129</v>
      </c>
      <c r="H491" s="42" t="s">
        <v>17</v>
      </c>
      <c r="I491" s="42" t="s">
        <v>128</v>
      </c>
      <c r="J491" s="42" t="s">
        <v>183</v>
      </c>
      <c r="K491" s="50">
        <v>2200</v>
      </c>
      <c r="L491" s="51">
        <v>800</v>
      </c>
      <c r="M491" s="51">
        <v>600</v>
      </c>
      <c r="N491" s="51">
        <v>350</v>
      </c>
      <c r="O491" s="50" t="e">
        <v>#REF!</v>
      </c>
      <c r="P491" s="50" t="e">
        <v>#REF!</v>
      </c>
      <c r="Q491" s="50" t="e">
        <v>#REF!</v>
      </c>
      <c r="R491" s="50" t="e">
        <v>#REF!</v>
      </c>
      <c r="S491" s="77" t="e">
        <v>#REF!</v>
      </c>
      <c r="T491" s="77"/>
      <c r="U491" s="77"/>
      <c r="V491" s="77"/>
      <c r="W491" s="78" t="e">
        <v>#REF!</v>
      </c>
      <c r="X491" s="78"/>
      <c r="Y491" s="78"/>
      <c r="Z491" s="78"/>
      <c r="AA491" s="77"/>
      <c r="AB491" s="77"/>
      <c r="AC491" s="77"/>
      <c r="AD491" s="77"/>
      <c r="AE491" s="78"/>
      <c r="AF491" s="78"/>
      <c r="AG491" s="78"/>
      <c r="AH491" s="78"/>
      <c r="AI491" s="44">
        <v>7.9945454545454542</v>
      </c>
      <c r="AJ491" s="79"/>
      <c r="AK491" s="79" t="e">
        <v>#REF!</v>
      </c>
      <c r="AL491" s="86" t="e">
        <v>#REF!</v>
      </c>
      <c r="AM491" s="86" t="e">
        <v>#REF!</v>
      </c>
      <c r="AN491" s="86" t="e">
        <v>#REF!</v>
      </c>
      <c r="AO491" s="86" t="e">
        <v>#REF!</v>
      </c>
      <c r="AP491" s="87" t="e">
        <v>#REF!</v>
      </c>
      <c r="AQ491" s="87" t="e">
        <v>#REF!</v>
      </c>
      <c r="AR491" s="87" t="e">
        <v>#REF!</v>
      </c>
      <c r="AS491" s="87" t="e">
        <v>#REF!</v>
      </c>
      <c r="AT491" s="88" t="e">
        <v>#REF!</v>
      </c>
      <c r="AU491" s="80" t="s">
        <v>9</v>
      </c>
      <c r="AV491" s="89">
        <v>1540</v>
      </c>
      <c r="AW491" s="90">
        <v>700</v>
      </c>
      <c r="AX491" s="90">
        <v>560</v>
      </c>
      <c r="AY491" s="90">
        <v>420</v>
      </c>
      <c r="AZ491" s="77">
        <v>1320</v>
      </c>
      <c r="BA491" s="77">
        <v>600</v>
      </c>
      <c r="BB491" s="77">
        <v>480</v>
      </c>
      <c r="BC491" s="77">
        <v>360</v>
      </c>
      <c r="BD491" s="52" t="e">
        <v>#REF!</v>
      </c>
    </row>
    <row r="492" spans="1:56" s="18" customFormat="1" ht="63" hidden="1" customHeight="1" x14ac:dyDescent="0.25">
      <c r="A492" s="41"/>
      <c r="B492" s="41"/>
      <c r="C492" s="41"/>
      <c r="D492" s="41"/>
      <c r="E492" s="17"/>
      <c r="F492" s="43"/>
      <c r="G492" s="49"/>
      <c r="H492" s="42"/>
      <c r="I492" s="42" t="s">
        <v>512</v>
      </c>
      <c r="J492" s="42" t="s">
        <v>512</v>
      </c>
      <c r="K492" s="50"/>
      <c r="L492" s="51"/>
      <c r="M492" s="51"/>
      <c r="N492" s="51"/>
      <c r="O492" s="50"/>
      <c r="P492" s="50"/>
      <c r="Q492" s="50"/>
      <c r="R492" s="50"/>
      <c r="S492" s="77"/>
      <c r="T492" s="77"/>
      <c r="U492" s="77"/>
      <c r="V492" s="77"/>
      <c r="W492" s="78"/>
      <c r="X492" s="78"/>
      <c r="Y492" s="78"/>
      <c r="Z492" s="78"/>
      <c r="AA492" s="77"/>
      <c r="AB492" s="77"/>
      <c r="AC492" s="77"/>
      <c r="AD492" s="77"/>
      <c r="AE492" s="78"/>
      <c r="AF492" s="78"/>
      <c r="AG492" s="78"/>
      <c r="AH492" s="78"/>
      <c r="AI492" s="44"/>
      <c r="AJ492" s="79"/>
      <c r="AK492" s="79"/>
      <c r="AL492" s="86"/>
      <c r="AM492" s="86"/>
      <c r="AN492" s="86"/>
      <c r="AO492" s="86"/>
      <c r="AP492" s="87"/>
      <c r="AQ492" s="87"/>
      <c r="AR492" s="87"/>
      <c r="AS492" s="87"/>
      <c r="AT492" s="88"/>
      <c r="AU492" s="80"/>
      <c r="AV492" s="89"/>
      <c r="AW492" s="90"/>
      <c r="AX492" s="90"/>
      <c r="AY492" s="90"/>
      <c r="AZ492" s="77"/>
      <c r="BA492" s="77"/>
      <c r="BB492" s="77"/>
      <c r="BC492" s="77"/>
      <c r="BD492" s="52"/>
    </row>
    <row r="493" spans="1:56" s="18" customFormat="1" ht="63" hidden="1" customHeight="1" x14ac:dyDescent="0.25">
      <c r="A493" s="41"/>
      <c r="B493" s="41"/>
      <c r="C493" s="41"/>
      <c r="D493" s="41"/>
      <c r="E493" s="17"/>
      <c r="F493" s="43"/>
      <c r="G493" s="49"/>
      <c r="H493" s="42"/>
      <c r="I493" s="42" t="s">
        <v>512</v>
      </c>
      <c r="J493" s="42" t="s">
        <v>512</v>
      </c>
      <c r="K493" s="50"/>
      <c r="L493" s="51"/>
      <c r="M493" s="51"/>
      <c r="N493" s="51"/>
      <c r="O493" s="50"/>
      <c r="P493" s="50"/>
      <c r="Q493" s="50"/>
      <c r="R493" s="50"/>
      <c r="S493" s="77"/>
      <c r="T493" s="77"/>
      <c r="U493" s="77"/>
      <c r="V493" s="77"/>
      <c r="W493" s="78"/>
      <c r="X493" s="78"/>
      <c r="Y493" s="78"/>
      <c r="Z493" s="78"/>
      <c r="AA493" s="77"/>
      <c r="AB493" s="77"/>
      <c r="AC493" s="77"/>
      <c r="AD493" s="77"/>
      <c r="AE493" s="78"/>
      <c r="AF493" s="78"/>
      <c r="AG493" s="78"/>
      <c r="AH493" s="78"/>
      <c r="AI493" s="44"/>
      <c r="AJ493" s="79"/>
      <c r="AK493" s="79"/>
      <c r="AL493" s="86"/>
      <c r="AM493" s="86"/>
      <c r="AN493" s="86"/>
      <c r="AO493" s="86"/>
      <c r="AP493" s="87"/>
      <c r="AQ493" s="87"/>
      <c r="AR493" s="87"/>
      <c r="AS493" s="87"/>
      <c r="AT493" s="88"/>
      <c r="AU493" s="80"/>
      <c r="AV493" s="89"/>
      <c r="AW493" s="90"/>
      <c r="AX493" s="90"/>
      <c r="AY493" s="90"/>
      <c r="AZ493" s="77"/>
      <c r="BA493" s="77"/>
      <c r="BB493" s="77"/>
      <c r="BC493" s="77"/>
      <c r="BD493" s="52"/>
    </row>
    <row r="494" spans="1:56" s="18" customFormat="1" ht="63" hidden="1" customHeight="1" x14ac:dyDescent="0.25">
      <c r="A494" s="41"/>
      <c r="B494" s="41"/>
      <c r="C494" s="41"/>
      <c r="D494" s="41"/>
      <c r="E494" s="17"/>
      <c r="F494" s="43"/>
      <c r="G494" s="49"/>
      <c r="H494" s="42"/>
      <c r="I494" s="42" t="s">
        <v>512</v>
      </c>
      <c r="J494" s="42" t="s">
        <v>512</v>
      </c>
      <c r="K494" s="50"/>
      <c r="L494" s="51"/>
      <c r="M494" s="51"/>
      <c r="N494" s="51"/>
      <c r="O494" s="50"/>
      <c r="P494" s="50"/>
      <c r="Q494" s="50"/>
      <c r="R494" s="50"/>
      <c r="S494" s="77"/>
      <c r="T494" s="77"/>
      <c r="U494" s="77"/>
      <c r="V494" s="77"/>
      <c r="W494" s="78"/>
      <c r="X494" s="78"/>
      <c r="Y494" s="78"/>
      <c r="Z494" s="78"/>
      <c r="AA494" s="77"/>
      <c r="AB494" s="77"/>
      <c r="AC494" s="77"/>
      <c r="AD494" s="77"/>
      <c r="AE494" s="78"/>
      <c r="AF494" s="78"/>
      <c r="AG494" s="78"/>
      <c r="AH494" s="78"/>
      <c r="AI494" s="44"/>
      <c r="AJ494" s="79"/>
      <c r="AK494" s="79"/>
      <c r="AL494" s="86"/>
      <c r="AM494" s="86"/>
      <c r="AN494" s="86"/>
      <c r="AO494" s="86"/>
      <c r="AP494" s="87"/>
      <c r="AQ494" s="87"/>
      <c r="AR494" s="87"/>
      <c r="AS494" s="87"/>
      <c r="AT494" s="88"/>
      <c r="AU494" s="80"/>
      <c r="AV494" s="89"/>
      <c r="AW494" s="90"/>
      <c r="AX494" s="90"/>
      <c r="AY494" s="90"/>
      <c r="AZ494" s="77"/>
      <c r="BA494" s="77"/>
      <c r="BB494" s="77"/>
      <c r="BC494" s="77"/>
      <c r="BD494" s="52"/>
    </row>
    <row r="495" spans="1:56" s="18" customFormat="1" ht="63" hidden="1" customHeight="1" x14ac:dyDescent="0.25">
      <c r="A495" s="41"/>
      <c r="B495" s="41"/>
      <c r="C495" s="41"/>
      <c r="D495" s="41"/>
      <c r="E495" s="17"/>
      <c r="F495" s="43"/>
      <c r="G495" s="49"/>
      <c r="H495" s="42"/>
      <c r="I495" s="42" t="s">
        <v>512</v>
      </c>
      <c r="J495" s="42" t="s">
        <v>512</v>
      </c>
      <c r="K495" s="50"/>
      <c r="L495" s="51"/>
      <c r="M495" s="51"/>
      <c r="N495" s="51"/>
      <c r="O495" s="50"/>
      <c r="P495" s="50"/>
      <c r="Q495" s="50"/>
      <c r="R495" s="50"/>
      <c r="S495" s="77"/>
      <c r="T495" s="77"/>
      <c r="U495" s="77"/>
      <c r="V495" s="77"/>
      <c r="W495" s="78"/>
      <c r="X495" s="78"/>
      <c r="Y495" s="78"/>
      <c r="Z495" s="78"/>
      <c r="AA495" s="77"/>
      <c r="AB495" s="77"/>
      <c r="AC495" s="77"/>
      <c r="AD495" s="77"/>
      <c r="AE495" s="78"/>
      <c r="AF495" s="78"/>
      <c r="AG495" s="78"/>
      <c r="AH495" s="78"/>
      <c r="AI495" s="44"/>
      <c r="AJ495" s="79"/>
      <c r="AK495" s="79"/>
      <c r="AL495" s="86"/>
      <c r="AM495" s="86"/>
      <c r="AN495" s="86"/>
      <c r="AO495" s="86"/>
      <c r="AP495" s="87"/>
      <c r="AQ495" s="87"/>
      <c r="AR495" s="87"/>
      <c r="AS495" s="87"/>
      <c r="AT495" s="88"/>
      <c r="AU495" s="80"/>
      <c r="AV495" s="89"/>
      <c r="AW495" s="90"/>
      <c r="AX495" s="90"/>
      <c r="AY495" s="90"/>
      <c r="AZ495" s="77"/>
      <c r="BA495" s="77"/>
      <c r="BB495" s="77"/>
      <c r="BC495" s="77"/>
      <c r="BD495" s="52"/>
    </row>
    <row r="496" spans="1:56" s="18" customFormat="1" ht="63" hidden="1" customHeight="1" x14ac:dyDescent="0.25">
      <c r="A496" s="41"/>
      <c r="B496" s="41"/>
      <c r="C496" s="41"/>
      <c r="D496" s="41"/>
      <c r="E496" s="17"/>
      <c r="F496" s="43"/>
      <c r="G496" s="49"/>
      <c r="H496" s="42"/>
      <c r="I496" s="42" t="s">
        <v>512</v>
      </c>
      <c r="J496" s="42" t="s">
        <v>512</v>
      </c>
      <c r="K496" s="50"/>
      <c r="L496" s="51"/>
      <c r="M496" s="51"/>
      <c r="N496" s="51"/>
      <c r="O496" s="50"/>
      <c r="P496" s="50"/>
      <c r="Q496" s="50"/>
      <c r="R496" s="50"/>
      <c r="S496" s="77"/>
      <c r="T496" s="77"/>
      <c r="U496" s="77"/>
      <c r="V496" s="77"/>
      <c r="W496" s="78"/>
      <c r="X496" s="78"/>
      <c r="Y496" s="78"/>
      <c r="Z496" s="78"/>
      <c r="AA496" s="77"/>
      <c r="AB496" s="77"/>
      <c r="AC496" s="77"/>
      <c r="AD496" s="77"/>
      <c r="AE496" s="78"/>
      <c r="AF496" s="78"/>
      <c r="AG496" s="78"/>
      <c r="AH496" s="78"/>
      <c r="AI496" s="44"/>
      <c r="AJ496" s="79"/>
      <c r="AK496" s="79"/>
      <c r="AL496" s="86"/>
      <c r="AM496" s="86"/>
      <c r="AN496" s="86"/>
      <c r="AO496" s="86"/>
      <c r="AP496" s="87"/>
      <c r="AQ496" s="87"/>
      <c r="AR496" s="87"/>
      <c r="AS496" s="87"/>
      <c r="AT496" s="88"/>
      <c r="AU496" s="80"/>
      <c r="AV496" s="89"/>
      <c r="AW496" s="90"/>
      <c r="AX496" s="90"/>
      <c r="AY496" s="90"/>
      <c r="AZ496" s="77"/>
      <c r="BA496" s="77"/>
      <c r="BB496" s="77"/>
      <c r="BC496" s="77"/>
      <c r="BD496" s="52"/>
    </row>
    <row r="497" spans="1:56" s="18" customFormat="1" ht="63" hidden="1" customHeight="1" x14ac:dyDescent="0.25">
      <c r="A497" s="41"/>
      <c r="B497" s="41"/>
      <c r="C497" s="41"/>
      <c r="D497" s="41"/>
      <c r="E497" s="17"/>
      <c r="F497" s="43"/>
      <c r="G497" s="49"/>
      <c r="H497" s="42"/>
      <c r="I497" s="42" t="s">
        <v>512</v>
      </c>
      <c r="J497" s="42" t="s">
        <v>512</v>
      </c>
      <c r="K497" s="50"/>
      <c r="L497" s="51"/>
      <c r="M497" s="51"/>
      <c r="N497" s="51"/>
      <c r="O497" s="50"/>
      <c r="P497" s="50"/>
      <c r="Q497" s="50"/>
      <c r="R497" s="50"/>
      <c r="S497" s="77"/>
      <c r="T497" s="77"/>
      <c r="U497" s="77"/>
      <c r="V497" s="77"/>
      <c r="W497" s="78"/>
      <c r="X497" s="78"/>
      <c r="Y497" s="78"/>
      <c r="Z497" s="78"/>
      <c r="AA497" s="77"/>
      <c r="AB497" s="77"/>
      <c r="AC497" s="77"/>
      <c r="AD497" s="77"/>
      <c r="AE497" s="78"/>
      <c r="AF497" s="78"/>
      <c r="AG497" s="78"/>
      <c r="AH497" s="78"/>
      <c r="AI497" s="44"/>
      <c r="AJ497" s="79"/>
      <c r="AK497" s="79"/>
      <c r="AL497" s="86"/>
      <c r="AM497" s="86"/>
      <c r="AN497" s="86"/>
      <c r="AO497" s="86"/>
      <c r="AP497" s="87"/>
      <c r="AQ497" s="87"/>
      <c r="AR497" s="87"/>
      <c r="AS497" s="87"/>
      <c r="AT497" s="88"/>
      <c r="AU497" s="80"/>
      <c r="AV497" s="89"/>
      <c r="AW497" s="90"/>
      <c r="AX497" s="90"/>
      <c r="AY497" s="90"/>
      <c r="AZ497" s="77"/>
      <c r="BA497" s="77"/>
      <c r="BB497" s="77"/>
      <c r="BC497" s="77"/>
      <c r="BD497" s="52"/>
    </row>
    <row r="498" spans="1:56" s="18" customFormat="1" ht="67.5" customHeight="1" x14ac:dyDescent="0.25">
      <c r="A498" s="41" t="s">
        <v>508</v>
      </c>
      <c r="B498" s="41" t="s">
        <v>509</v>
      </c>
      <c r="C498" s="41" t="s">
        <v>510</v>
      </c>
      <c r="D498" s="41" t="s">
        <v>511</v>
      </c>
      <c r="E498" s="17" t="s">
        <v>24</v>
      </c>
      <c r="F498" s="43">
        <v>21</v>
      </c>
      <c r="G498" s="49" t="s">
        <v>130</v>
      </c>
      <c r="H498" s="42" t="s">
        <v>157</v>
      </c>
      <c r="I498" s="42" t="s">
        <v>78</v>
      </c>
      <c r="J498" s="42" t="s">
        <v>222</v>
      </c>
      <c r="K498" s="50">
        <v>1200</v>
      </c>
      <c r="L498" s="51">
        <v>600</v>
      </c>
      <c r="M498" s="51">
        <v>500</v>
      </c>
      <c r="N498" s="51">
        <v>300</v>
      </c>
      <c r="O498" s="50" t="e">
        <v>#REF!</v>
      </c>
      <c r="P498" s="50" t="e">
        <v>#REF!</v>
      </c>
      <c r="Q498" s="50" t="e">
        <v>#REF!</v>
      </c>
      <c r="R498" s="50" t="e">
        <v>#REF!</v>
      </c>
      <c r="S498" s="77"/>
      <c r="T498" s="77"/>
      <c r="U498" s="77"/>
      <c r="V498" s="77"/>
      <c r="W498" s="78"/>
      <c r="X498" s="78"/>
      <c r="Y498" s="78"/>
      <c r="Z498" s="78"/>
      <c r="AA498" s="77"/>
      <c r="AB498" s="77"/>
      <c r="AC498" s="77"/>
      <c r="AD498" s="77"/>
      <c r="AE498" s="78"/>
      <c r="AF498" s="78"/>
      <c r="AG498" s="78"/>
      <c r="AH498" s="78"/>
      <c r="AI498" s="44">
        <v>8.0066666666666659</v>
      </c>
      <c r="AJ498" s="79"/>
      <c r="AK498" s="79" t="e">
        <v>#REF!</v>
      </c>
      <c r="AL498" s="86" t="e">
        <v>#REF!</v>
      </c>
      <c r="AM498" s="86" t="e">
        <v>#REF!</v>
      </c>
      <c r="AN498" s="86" t="e">
        <v>#REF!</v>
      </c>
      <c r="AO498" s="86" t="e">
        <v>#REF!</v>
      </c>
      <c r="AP498" s="87" t="e">
        <v>#REF!</v>
      </c>
      <c r="AQ498" s="87" t="e">
        <v>#REF!</v>
      </c>
      <c r="AR498" s="87" t="e">
        <v>#REF!</v>
      </c>
      <c r="AS498" s="87" t="e">
        <v>#REF!</v>
      </c>
      <c r="AT498" s="88" t="e">
        <v>#REF!</v>
      </c>
      <c r="AU498" s="80" t="s">
        <v>9</v>
      </c>
      <c r="AV498" s="89">
        <v>1960</v>
      </c>
      <c r="AW498" s="90">
        <v>980</v>
      </c>
      <c r="AX498" s="90">
        <v>630</v>
      </c>
      <c r="AY498" s="90">
        <v>560</v>
      </c>
      <c r="AZ498" s="77">
        <v>1680</v>
      </c>
      <c r="BA498" s="77">
        <v>840</v>
      </c>
      <c r="BB498" s="77">
        <v>540</v>
      </c>
      <c r="BC498" s="77">
        <v>480</v>
      </c>
      <c r="BD498" s="52" t="e">
        <v>#REF!</v>
      </c>
    </row>
    <row r="499" spans="1:56" s="20" customFormat="1" ht="57" hidden="1" customHeight="1" x14ac:dyDescent="0.25">
      <c r="A499" s="22"/>
      <c r="B499" s="22"/>
      <c r="C499" s="22"/>
      <c r="D499" s="22"/>
      <c r="E499" s="46"/>
      <c r="F499" s="24"/>
      <c r="G499" s="25"/>
      <c r="H499" s="25"/>
      <c r="I499" s="25" t="s">
        <v>512</v>
      </c>
      <c r="J499" s="25" t="s">
        <v>512</v>
      </c>
      <c r="K499" s="48"/>
      <c r="L499" s="47"/>
      <c r="M499" s="47"/>
      <c r="N499" s="47"/>
      <c r="O499" s="26"/>
      <c r="P499" s="26"/>
      <c r="Q499" s="26"/>
      <c r="R499" s="26"/>
      <c r="S499" s="27"/>
      <c r="T499" s="28"/>
      <c r="U499" s="28"/>
      <c r="V499" s="28"/>
      <c r="W499" s="28"/>
      <c r="X499" s="29"/>
      <c r="Y499" s="29"/>
      <c r="Z499" s="29"/>
      <c r="AA499" s="29"/>
      <c r="AB499" s="28"/>
      <c r="AC499" s="28"/>
      <c r="AD499" s="28"/>
      <c r="AE499" s="28"/>
      <c r="AF499" s="30"/>
      <c r="AG499" s="30"/>
      <c r="AH499" s="30"/>
      <c r="AI499" s="30"/>
      <c r="AJ499" s="31"/>
      <c r="AK499" s="31"/>
      <c r="AL499" s="31"/>
      <c r="AM499" s="28"/>
      <c r="AN499" s="28"/>
      <c r="AO499" s="28"/>
      <c r="AP499" s="28"/>
      <c r="AQ499" s="28"/>
      <c r="AR499" s="28"/>
      <c r="AS499" s="28"/>
      <c r="AT499" s="28"/>
      <c r="AU499" s="32"/>
      <c r="AV499" s="46"/>
      <c r="AW499" s="33"/>
      <c r="AX499" s="34"/>
    </row>
    <row r="500" spans="1:56" s="20" customFormat="1" ht="57" hidden="1" customHeight="1" x14ac:dyDescent="0.25">
      <c r="A500" s="22"/>
      <c r="B500" s="22"/>
      <c r="C500" s="22"/>
      <c r="D500" s="22"/>
      <c r="E500" s="46"/>
      <c r="F500" s="24"/>
      <c r="G500" s="25"/>
      <c r="H500" s="25"/>
      <c r="I500" s="25" t="s">
        <v>512</v>
      </c>
      <c r="J500" s="25" t="s">
        <v>512</v>
      </c>
      <c r="K500" s="48"/>
      <c r="L500" s="47"/>
      <c r="M500" s="47"/>
      <c r="N500" s="47"/>
      <c r="O500" s="26"/>
      <c r="P500" s="26"/>
      <c r="Q500" s="26"/>
      <c r="R500" s="26"/>
      <c r="S500" s="27"/>
      <c r="T500" s="28"/>
      <c r="U500" s="28"/>
      <c r="V500" s="28"/>
      <c r="W500" s="28"/>
      <c r="X500" s="29"/>
      <c r="Y500" s="29"/>
      <c r="Z500" s="29"/>
      <c r="AA500" s="29"/>
      <c r="AB500" s="28"/>
      <c r="AC500" s="28"/>
      <c r="AD500" s="28"/>
      <c r="AE500" s="28"/>
      <c r="AF500" s="30"/>
      <c r="AG500" s="30"/>
      <c r="AH500" s="30"/>
      <c r="AI500" s="30"/>
      <c r="AJ500" s="31"/>
      <c r="AK500" s="31"/>
      <c r="AL500" s="31"/>
      <c r="AM500" s="28"/>
      <c r="AN500" s="28"/>
      <c r="AO500" s="28"/>
      <c r="AP500" s="28"/>
      <c r="AQ500" s="28"/>
      <c r="AR500" s="28"/>
      <c r="AS500" s="28"/>
      <c r="AT500" s="28"/>
      <c r="AU500" s="32"/>
      <c r="AV500" s="46"/>
      <c r="AW500" s="33"/>
      <c r="AX500" s="34"/>
    </row>
    <row r="501" spans="1:56" s="20" customFormat="1" ht="57" hidden="1" customHeight="1" x14ac:dyDescent="0.25">
      <c r="A501" s="22"/>
      <c r="B501" s="22"/>
      <c r="C501" s="22"/>
      <c r="D501" s="22"/>
      <c r="E501" s="46"/>
      <c r="F501" s="24"/>
      <c r="G501" s="25"/>
      <c r="H501" s="25"/>
      <c r="I501" s="25" t="s">
        <v>512</v>
      </c>
      <c r="J501" s="25" t="s">
        <v>512</v>
      </c>
      <c r="K501" s="48"/>
      <c r="L501" s="47"/>
      <c r="M501" s="47"/>
      <c r="N501" s="47"/>
      <c r="O501" s="26"/>
      <c r="P501" s="26"/>
      <c r="Q501" s="26"/>
      <c r="R501" s="26"/>
      <c r="S501" s="27"/>
      <c r="T501" s="28"/>
      <c r="U501" s="28"/>
      <c r="V501" s="28"/>
      <c r="W501" s="28"/>
      <c r="X501" s="29"/>
      <c r="Y501" s="29"/>
      <c r="Z501" s="29"/>
      <c r="AA501" s="29"/>
      <c r="AB501" s="28"/>
      <c r="AC501" s="28"/>
      <c r="AD501" s="28"/>
      <c r="AE501" s="28"/>
      <c r="AF501" s="30"/>
      <c r="AG501" s="30"/>
      <c r="AH501" s="30"/>
      <c r="AI501" s="30"/>
      <c r="AJ501" s="31"/>
      <c r="AK501" s="31"/>
      <c r="AL501" s="31"/>
      <c r="AM501" s="28"/>
      <c r="AN501" s="28"/>
      <c r="AO501" s="28"/>
      <c r="AP501" s="28"/>
      <c r="AQ501" s="28"/>
      <c r="AR501" s="28"/>
      <c r="AS501" s="28"/>
      <c r="AT501" s="28"/>
      <c r="AU501" s="32"/>
      <c r="AV501" s="46"/>
      <c r="AW501" s="33"/>
      <c r="AX501" s="34"/>
    </row>
    <row r="502" spans="1:56" s="20" customFormat="1" ht="57" hidden="1" customHeight="1" x14ac:dyDescent="0.25">
      <c r="A502" s="22"/>
      <c r="B502" s="22"/>
      <c r="C502" s="22"/>
      <c r="D502" s="22"/>
      <c r="E502" s="46"/>
      <c r="F502" s="24"/>
      <c r="G502" s="25"/>
      <c r="H502" s="25"/>
      <c r="I502" s="25" t="s">
        <v>512</v>
      </c>
      <c r="J502" s="25" t="s">
        <v>512</v>
      </c>
      <c r="K502" s="48"/>
      <c r="L502" s="47"/>
      <c r="M502" s="47"/>
      <c r="N502" s="47"/>
      <c r="O502" s="26"/>
      <c r="P502" s="26"/>
      <c r="Q502" s="26"/>
      <c r="R502" s="26"/>
      <c r="S502" s="27"/>
      <c r="T502" s="28"/>
      <c r="U502" s="28"/>
      <c r="V502" s="28"/>
      <c r="W502" s="28"/>
      <c r="X502" s="29"/>
      <c r="Y502" s="29"/>
      <c r="Z502" s="29"/>
      <c r="AA502" s="29"/>
      <c r="AB502" s="28"/>
      <c r="AC502" s="28"/>
      <c r="AD502" s="28"/>
      <c r="AE502" s="28"/>
      <c r="AF502" s="30"/>
      <c r="AG502" s="30"/>
      <c r="AH502" s="30"/>
      <c r="AI502" s="30"/>
      <c r="AJ502" s="31"/>
      <c r="AK502" s="31"/>
      <c r="AL502" s="31"/>
      <c r="AM502" s="28"/>
      <c r="AN502" s="28"/>
      <c r="AO502" s="28"/>
      <c r="AP502" s="28"/>
      <c r="AQ502" s="28"/>
      <c r="AR502" s="28"/>
      <c r="AS502" s="28"/>
      <c r="AT502" s="28"/>
      <c r="AU502" s="32"/>
      <c r="AV502" s="46"/>
      <c r="AW502" s="33"/>
      <c r="AX502" s="34"/>
    </row>
    <row r="503" spans="1:56" s="20" customFormat="1" ht="57" hidden="1" customHeight="1" x14ac:dyDescent="0.25">
      <c r="A503" s="22"/>
      <c r="B503" s="22"/>
      <c r="C503" s="22"/>
      <c r="D503" s="22"/>
      <c r="E503" s="46"/>
      <c r="F503" s="24"/>
      <c r="G503" s="25"/>
      <c r="H503" s="25"/>
      <c r="I503" s="25" t="s">
        <v>512</v>
      </c>
      <c r="J503" s="25" t="s">
        <v>512</v>
      </c>
      <c r="K503" s="48"/>
      <c r="L503" s="47"/>
      <c r="M503" s="47"/>
      <c r="N503" s="47"/>
      <c r="O503" s="26"/>
      <c r="P503" s="26"/>
      <c r="Q503" s="26"/>
      <c r="R503" s="26"/>
      <c r="S503" s="27"/>
      <c r="T503" s="28"/>
      <c r="U503" s="28"/>
      <c r="V503" s="28"/>
      <c r="W503" s="28"/>
      <c r="X503" s="29"/>
      <c r="Y503" s="29"/>
      <c r="Z503" s="29"/>
      <c r="AA503" s="29"/>
      <c r="AB503" s="28"/>
      <c r="AC503" s="28"/>
      <c r="AD503" s="28"/>
      <c r="AE503" s="28"/>
      <c r="AF503" s="30"/>
      <c r="AG503" s="30"/>
      <c r="AH503" s="30"/>
      <c r="AI503" s="30"/>
      <c r="AJ503" s="31"/>
      <c r="AK503" s="31"/>
      <c r="AL503" s="31"/>
      <c r="AM503" s="28"/>
      <c r="AN503" s="28"/>
      <c r="AO503" s="28"/>
      <c r="AP503" s="28"/>
      <c r="AQ503" s="28"/>
      <c r="AR503" s="28"/>
      <c r="AS503" s="28"/>
      <c r="AT503" s="28"/>
      <c r="AU503" s="32"/>
      <c r="AV503" s="46"/>
      <c r="AW503" s="33"/>
      <c r="AX503" s="34"/>
    </row>
    <row r="504" spans="1:56" s="20" customFormat="1" ht="57" hidden="1" customHeight="1" x14ac:dyDescent="0.25">
      <c r="A504" s="22"/>
      <c r="B504" s="22"/>
      <c r="C504" s="22"/>
      <c r="D504" s="22"/>
      <c r="E504" s="46"/>
      <c r="F504" s="24"/>
      <c r="G504" s="25"/>
      <c r="H504" s="25"/>
      <c r="I504" s="25" t="s">
        <v>512</v>
      </c>
      <c r="J504" s="25" t="s">
        <v>512</v>
      </c>
      <c r="K504" s="48"/>
      <c r="L504" s="47"/>
      <c r="M504" s="47"/>
      <c r="N504" s="47"/>
      <c r="O504" s="26"/>
      <c r="P504" s="26"/>
      <c r="Q504" s="26"/>
      <c r="R504" s="26"/>
      <c r="S504" s="27"/>
      <c r="T504" s="28"/>
      <c r="U504" s="28"/>
      <c r="V504" s="28"/>
      <c r="W504" s="28"/>
      <c r="X504" s="29"/>
      <c r="Y504" s="29"/>
      <c r="Z504" s="29"/>
      <c r="AA504" s="29"/>
      <c r="AB504" s="28"/>
      <c r="AC504" s="28"/>
      <c r="AD504" s="28"/>
      <c r="AE504" s="28"/>
      <c r="AF504" s="30"/>
      <c r="AG504" s="30"/>
      <c r="AH504" s="30"/>
      <c r="AI504" s="30"/>
      <c r="AJ504" s="31"/>
      <c r="AK504" s="31"/>
      <c r="AL504" s="31"/>
      <c r="AM504" s="28"/>
      <c r="AN504" s="28"/>
      <c r="AO504" s="28"/>
      <c r="AP504" s="28"/>
      <c r="AQ504" s="28"/>
      <c r="AR504" s="28"/>
      <c r="AS504" s="28"/>
      <c r="AT504" s="28"/>
      <c r="AU504" s="32"/>
      <c r="AV504" s="46"/>
      <c r="AW504" s="33"/>
      <c r="AX504" s="34"/>
    </row>
    <row r="505" spans="1:56" s="53" customFormat="1" ht="35.1" customHeight="1" x14ac:dyDescent="0.25">
      <c r="A505" s="41"/>
      <c r="B505" s="41"/>
      <c r="C505" s="41"/>
      <c r="D505" s="41"/>
      <c r="E505" s="20"/>
      <c r="F505" s="59"/>
      <c r="G505" s="60"/>
      <c r="H505" s="19"/>
      <c r="I505" s="61"/>
      <c r="J505" s="61"/>
      <c r="K505" s="62"/>
      <c r="L505" s="62"/>
      <c r="M505" s="63"/>
      <c r="N505" s="63"/>
      <c r="O505" s="62"/>
      <c r="P505" s="62"/>
      <c r="Q505" s="62"/>
      <c r="R505" s="62"/>
      <c r="S505" s="55"/>
      <c r="T505" s="55"/>
      <c r="U505" s="55"/>
      <c r="V505" s="55"/>
      <c r="W505" s="64"/>
      <c r="X505" s="64"/>
      <c r="Y505" s="64"/>
      <c r="Z505" s="64"/>
      <c r="AA505" s="55"/>
      <c r="AB505" s="55"/>
      <c r="AC505" s="55"/>
      <c r="AD505" s="55"/>
      <c r="AE505" s="64"/>
      <c r="AF505" s="64"/>
      <c r="AG505" s="64"/>
      <c r="AH505" s="64"/>
      <c r="AI505" s="65"/>
      <c r="AJ505" s="66"/>
      <c r="AK505" s="66"/>
      <c r="AL505" s="67"/>
      <c r="AM505" s="67"/>
      <c r="AN505" s="67"/>
      <c r="AO505" s="67"/>
      <c r="AP505" s="68"/>
      <c r="AQ505" s="68"/>
      <c r="AR505" s="68"/>
      <c r="AS505" s="68"/>
      <c r="AT505" s="69"/>
      <c r="AU505" s="64"/>
      <c r="AV505" s="54"/>
      <c r="AW505" s="54"/>
      <c r="AX505" s="54"/>
      <c r="AY505" s="54"/>
      <c r="AZ505" s="55"/>
      <c r="BA505" s="55"/>
      <c r="BB505" s="55"/>
      <c r="BC505" s="55"/>
      <c r="BD505" s="52"/>
    </row>
    <row r="506" spans="1:56" s="53" customFormat="1" ht="35.1" customHeight="1" x14ac:dyDescent="0.25">
      <c r="A506" s="41"/>
      <c r="B506" s="41"/>
      <c r="C506" s="41"/>
      <c r="D506" s="41"/>
      <c r="E506" s="20"/>
      <c r="F506" s="59"/>
      <c r="G506" s="60"/>
      <c r="H506" s="19"/>
      <c r="I506" s="61"/>
      <c r="J506" s="61"/>
      <c r="K506" s="62"/>
      <c r="L506" s="62"/>
      <c r="M506" s="63"/>
      <c r="N506" s="63"/>
      <c r="O506" s="62"/>
      <c r="P506" s="62"/>
      <c r="Q506" s="62"/>
      <c r="R506" s="62"/>
      <c r="S506" s="55"/>
      <c r="T506" s="55"/>
      <c r="U506" s="55"/>
      <c r="V506" s="55"/>
      <c r="W506" s="64"/>
      <c r="X506" s="64"/>
      <c r="Y506" s="64"/>
      <c r="Z506" s="64"/>
      <c r="AA506" s="55"/>
      <c r="AB506" s="55"/>
      <c r="AC506" s="55"/>
      <c r="AD506" s="55"/>
      <c r="AE506" s="64"/>
      <c r="AF506" s="64"/>
      <c r="AG506" s="64"/>
      <c r="AH506" s="64"/>
      <c r="AI506" s="65"/>
      <c r="AJ506" s="66"/>
      <c r="AK506" s="66"/>
      <c r="AL506" s="67"/>
      <c r="AM506" s="67"/>
      <c r="AN506" s="67"/>
      <c r="AO506" s="67"/>
      <c r="AP506" s="68"/>
      <c r="AQ506" s="68"/>
      <c r="AR506" s="68"/>
      <c r="AS506" s="68"/>
      <c r="AT506" s="69"/>
      <c r="AU506" s="64"/>
      <c r="AV506" s="54"/>
      <c r="AW506" s="54"/>
      <c r="AX506" s="54"/>
      <c r="AY506" s="54"/>
      <c r="AZ506" s="55"/>
      <c r="BA506" s="55"/>
      <c r="BB506" s="55"/>
      <c r="BC506" s="55"/>
      <c r="BD506" s="52"/>
    </row>
    <row r="507" spans="1:56" s="53" customFormat="1" ht="35.1" customHeight="1" x14ac:dyDescent="0.25">
      <c r="A507" s="41"/>
      <c r="B507" s="41"/>
      <c r="C507" s="41"/>
      <c r="D507" s="41"/>
      <c r="E507" s="20"/>
      <c r="F507" s="59"/>
      <c r="G507" s="60"/>
      <c r="H507" s="19"/>
      <c r="I507" s="61"/>
      <c r="J507" s="61"/>
      <c r="K507" s="62"/>
      <c r="L507" s="62"/>
      <c r="M507" s="63"/>
      <c r="N507" s="63"/>
      <c r="O507" s="62"/>
      <c r="P507" s="62"/>
      <c r="Q507" s="62"/>
      <c r="R507" s="62"/>
      <c r="S507" s="55"/>
      <c r="T507" s="55"/>
      <c r="U507" s="55"/>
      <c r="V507" s="55"/>
      <c r="W507" s="64"/>
      <c r="X507" s="64"/>
      <c r="Y507" s="64"/>
      <c r="Z507" s="64"/>
      <c r="AA507" s="55"/>
      <c r="AB507" s="55"/>
      <c r="AC507" s="55"/>
      <c r="AD507" s="55"/>
      <c r="AE507" s="64"/>
      <c r="AF507" s="64"/>
      <c r="AG507" s="64"/>
      <c r="AH507" s="64"/>
      <c r="AI507" s="65"/>
      <c r="AJ507" s="66"/>
      <c r="AK507" s="66"/>
      <c r="AL507" s="67"/>
      <c r="AM507" s="67"/>
      <c r="AN507" s="67"/>
      <c r="AO507" s="67"/>
      <c r="AP507" s="68"/>
      <c r="AQ507" s="68"/>
      <c r="AR507" s="68"/>
      <c r="AS507" s="68"/>
      <c r="AT507" s="69"/>
      <c r="AU507" s="64"/>
      <c r="AV507" s="54"/>
      <c r="AW507" s="54"/>
      <c r="AX507" s="54"/>
      <c r="AY507" s="54"/>
      <c r="AZ507" s="55"/>
      <c r="BA507" s="55"/>
      <c r="BB507" s="55"/>
      <c r="BC507" s="55"/>
      <c r="BD507" s="52"/>
    </row>
    <row r="508" spans="1:56" s="53" customFormat="1" ht="35.1" customHeight="1" x14ac:dyDescent="0.25">
      <c r="A508" s="41"/>
      <c r="B508" s="41"/>
      <c r="C508" s="41"/>
      <c r="D508" s="41"/>
      <c r="E508" s="20"/>
      <c r="F508" s="59"/>
      <c r="G508" s="60"/>
      <c r="H508" s="19"/>
      <c r="I508" s="61"/>
      <c r="J508" s="61"/>
      <c r="K508" s="62"/>
      <c r="L508" s="62"/>
      <c r="M508" s="63"/>
      <c r="N508" s="63"/>
      <c r="O508" s="62"/>
      <c r="P508" s="62"/>
      <c r="Q508" s="62"/>
      <c r="R508" s="62"/>
      <c r="S508" s="55"/>
      <c r="T508" s="55"/>
      <c r="U508" s="55"/>
      <c r="V508" s="55"/>
      <c r="W508" s="64"/>
      <c r="X508" s="64"/>
      <c r="Y508" s="64"/>
      <c r="Z508" s="64"/>
      <c r="AA508" s="55"/>
      <c r="AB508" s="55"/>
      <c r="AC508" s="55"/>
      <c r="AD508" s="55"/>
      <c r="AE508" s="64"/>
      <c r="AF508" s="64"/>
      <c r="AG508" s="64"/>
      <c r="AH508" s="64"/>
      <c r="AI508" s="65"/>
      <c r="AJ508" s="66"/>
      <c r="AK508" s="66"/>
      <c r="AL508" s="67"/>
      <c r="AM508" s="67"/>
      <c r="AN508" s="67"/>
      <c r="AO508" s="67"/>
      <c r="AP508" s="68"/>
      <c r="AQ508" s="68"/>
      <c r="AR508" s="68"/>
      <c r="AS508" s="68"/>
      <c r="AT508" s="69"/>
      <c r="AU508" s="64"/>
      <c r="AV508" s="54"/>
      <c r="AW508" s="54"/>
      <c r="AX508" s="54"/>
      <c r="AY508" s="54"/>
      <c r="AZ508" s="55"/>
      <c r="BA508" s="55"/>
      <c r="BB508" s="55"/>
      <c r="BC508" s="55"/>
      <c r="BD508" s="52"/>
    </row>
    <row r="509" spans="1:56" s="53" customFormat="1" ht="35.1" customHeight="1" x14ac:dyDescent="0.25">
      <c r="A509" s="41"/>
      <c r="B509" s="41"/>
      <c r="C509" s="41"/>
      <c r="D509" s="41"/>
      <c r="E509" s="20"/>
      <c r="F509" s="59"/>
      <c r="G509" s="60"/>
      <c r="H509" s="19"/>
      <c r="I509" s="61"/>
      <c r="J509" s="61"/>
      <c r="K509" s="62"/>
      <c r="L509" s="62"/>
      <c r="M509" s="63"/>
      <c r="N509" s="63"/>
      <c r="O509" s="62"/>
      <c r="P509" s="62"/>
      <c r="Q509" s="62"/>
      <c r="R509" s="62"/>
      <c r="S509" s="55"/>
      <c r="T509" s="55"/>
      <c r="U509" s="55"/>
      <c r="V509" s="55"/>
      <c r="W509" s="64"/>
      <c r="X509" s="64"/>
      <c r="Y509" s="64"/>
      <c r="Z509" s="64"/>
      <c r="AA509" s="55"/>
      <c r="AB509" s="55"/>
      <c r="AC509" s="55"/>
      <c r="AD509" s="55"/>
      <c r="AE509" s="64"/>
      <c r="AF509" s="64"/>
      <c r="AG509" s="64"/>
      <c r="AH509" s="64"/>
      <c r="AI509" s="65"/>
      <c r="AJ509" s="66"/>
      <c r="AK509" s="66"/>
      <c r="AL509" s="67"/>
      <c r="AM509" s="67"/>
      <c r="AN509" s="67"/>
      <c r="AO509" s="67"/>
      <c r="AP509" s="68"/>
      <c r="AQ509" s="68"/>
      <c r="AR509" s="68"/>
      <c r="AS509" s="68"/>
      <c r="AT509" s="69"/>
      <c r="AU509" s="64"/>
      <c r="AV509" s="54"/>
      <c r="AW509" s="54"/>
      <c r="AX509" s="54"/>
      <c r="AY509" s="54"/>
      <c r="AZ509" s="55"/>
      <c r="BA509" s="55"/>
      <c r="BB509" s="55"/>
      <c r="BC509" s="55"/>
      <c r="BD509" s="52"/>
    </row>
    <row r="510" spans="1:56" s="53" customFormat="1" ht="35.1" customHeight="1" x14ac:dyDescent="0.25">
      <c r="A510" s="41"/>
      <c r="B510" s="41"/>
      <c r="C510" s="41"/>
      <c r="D510" s="41"/>
      <c r="E510" s="20"/>
      <c r="F510" s="59"/>
      <c r="G510" s="60"/>
      <c r="H510" s="19"/>
      <c r="I510" s="61"/>
      <c r="J510" s="61"/>
      <c r="K510" s="62"/>
      <c r="L510" s="62"/>
      <c r="M510" s="63"/>
      <c r="N510" s="63"/>
      <c r="O510" s="62"/>
      <c r="P510" s="62"/>
      <c r="Q510" s="62"/>
      <c r="R510" s="62"/>
      <c r="S510" s="55"/>
      <c r="T510" s="55"/>
      <c r="U510" s="55"/>
      <c r="V510" s="55"/>
      <c r="W510" s="64"/>
      <c r="X510" s="64"/>
      <c r="Y510" s="64"/>
      <c r="Z510" s="64"/>
      <c r="AA510" s="55"/>
      <c r="AB510" s="55"/>
      <c r="AC510" s="55"/>
      <c r="AD510" s="55"/>
      <c r="AE510" s="64"/>
      <c r="AF510" s="64"/>
      <c r="AG510" s="64"/>
      <c r="AH510" s="64"/>
      <c r="AI510" s="65"/>
      <c r="AJ510" s="66"/>
      <c r="AK510" s="66"/>
      <c r="AL510" s="67"/>
      <c r="AM510" s="67"/>
      <c r="AN510" s="67"/>
      <c r="AO510" s="67"/>
      <c r="AP510" s="68"/>
      <c r="AQ510" s="68"/>
      <c r="AR510" s="68"/>
      <c r="AS510" s="68"/>
      <c r="AT510" s="69"/>
      <c r="AU510" s="64"/>
      <c r="AV510" s="54"/>
      <c r="AW510" s="54"/>
      <c r="AX510" s="54"/>
      <c r="AY510" s="54"/>
      <c r="AZ510" s="55"/>
      <c r="BA510" s="55"/>
      <c r="BB510" s="55"/>
      <c r="BC510" s="55"/>
      <c r="BD510" s="52"/>
    </row>
  </sheetData>
  <autoFilter ref="A1:BE504" xr:uid="{D3E2406B-D57B-4516-BC2A-E141232F1B60}">
    <filterColumn colId="6">
      <customFilters>
        <customFilter operator="notEqual" val=" "/>
      </customFilters>
    </filterColumn>
  </autoFilter>
  <conditionalFormatting sqref="H1:H1048576">
    <cfRule type="duplicateValues" dxfId="0" priority="1"/>
    <cfRule type="duplicateValues" priority="2"/>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H567"/>
  <sheetViews>
    <sheetView view="pageBreakPreview" topLeftCell="D1" zoomScale="85" zoomScaleNormal="85" zoomScaleSheetLayoutView="85" workbookViewId="0">
      <selection activeCell="D8" sqref="D8:F8"/>
    </sheetView>
  </sheetViews>
  <sheetFormatPr defaultColWidth="9.140625" defaultRowHeight="16.5" x14ac:dyDescent="0.25"/>
  <cols>
    <col min="1" max="1" width="5.42578125" style="2" hidden="1" customWidth="1"/>
    <col min="2" max="3" width="12.5703125" style="3" hidden="1" customWidth="1"/>
    <col min="4" max="4" width="43.5703125" style="4" customWidth="1"/>
    <col min="5" max="5" width="32.5703125" style="5" customWidth="1"/>
    <col min="6" max="6" width="32.7109375" style="5" customWidth="1"/>
    <col min="7" max="9" width="15" style="5" customWidth="1"/>
    <col min="10" max="10" width="15" style="153" customWidth="1"/>
    <col min="11" max="11" width="15" style="146" customWidth="1"/>
    <col min="12" max="12" width="15" style="134" customWidth="1"/>
    <col min="13" max="13" width="13" style="6" hidden="1" customWidth="1"/>
    <col min="14" max="15" width="8.140625" style="6" hidden="1" customWidth="1"/>
    <col min="16" max="16" width="7.7109375" style="6" hidden="1" customWidth="1"/>
    <col min="17" max="17" width="15.42578125" style="144" hidden="1" customWidth="1"/>
    <col min="18" max="18" width="15.85546875" style="6" hidden="1" customWidth="1"/>
    <col min="19" max="19" width="12.5703125" style="6" hidden="1" customWidth="1"/>
    <col min="20" max="20" width="14.42578125" style="144" hidden="1" customWidth="1"/>
    <col min="21" max="21" width="11.5703125" style="6" hidden="1" customWidth="1"/>
    <col min="22" max="22" width="19.140625" style="6" hidden="1" customWidth="1"/>
    <col min="23" max="23" width="17.7109375" style="6" hidden="1" customWidth="1"/>
    <col min="24" max="28" width="31" style="6" hidden="1" customWidth="1"/>
    <col min="29" max="32" width="9.140625" style="6" customWidth="1"/>
    <col min="33" max="16384" width="9.140625" style="6"/>
  </cols>
  <sheetData>
    <row r="1" spans="1:34" ht="32.25" customHeight="1" x14ac:dyDescent="0.25">
      <c r="A1" s="191" t="s">
        <v>593</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74"/>
      <c r="AC1" s="174"/>
      <c r="AD1" s="174"/>
      <c r="AE1" s="174"/>
      <c r="AF1" s="174"/>
      <c r="AG1" s="174"/>
      <c r="AH1" s="174"/>
    </row>
    <row r="2" spans="1:34" x14ac:dyDescent="0.25">
      <c r="A2" s="191"/>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74"/>
      <c r="AC2" s="174"/>
      <c r="AD2" s="174"/>
      <c r="AE2" s="174"/>
      <c r="AF2" s="174"/>
      <c r="AG2" s="174"/>
      <c r="AH2" s="174"/>
    </row>
    <row r="3" spans="1:34" ht="18.75" x14ac:dyDescent="0.25">
      <c r="A3" s="175"/>
      <c r="B3" s="175"/>
      <c r="C3" s="176"/>
      <c r="D3" s="175"/>
      <c r="E3" s="175"/>
      <c r="F3" s="175"/>
      <c r="G3" s="183"/>
      <c r="H3" s="184"/>
      <c r="I3" s="184"/>
      <c r="J3" s="185"/>
      <c r="K3" s="198" t="s">
        <v>591</v>
      </c>
      <c r="L3" s="198"/>
      <c r="M3" s="175"/>
      <c r="N3" s="175"/>
      <c r="O3" s="175"/>
      <c r="P3" s="175"/>
      <c r="Q3" s="6"/>
      <c r="R3" s="6">
        <v>0.9</v>
      </c>
      <c r="T3" s="6"/>
    </row>
    <row r="4" spans="1:34" ht="18.75" x14ac:dyDescent="0.25">
      <c r="A4" s="187"/>
      <c r="B4" s="187"/>
      <c r="C4" s="187"/>
      <c r="D4" s="187"/>
      <c r="E4" s="187"/>
      <c r="F4" s="187"/>
      <c r="G4" s="187"/>
      <c r="H4" s="187"/>
      <c r="I4" s="187"/>
      <c r="J4" s="188"/>
      <c r="K4" s="187"/>
      <c r="L4" s="187"/>
      <c r="M4" s="186"/>
      <c r="N4" s="148"/>
      <c r="O4" s="148"/>
      <c r="P4" s="148"/>
      <c r="Q4" s="148"/>
      <c r="R4" s="148">
        <v>0.9</v>
      </c>
      <c r="S4" s="148"/>
      <c r="T4" s="148"/>
      <c r="U4" s="136"/>
      <c r="V4" s="136"/>
      <c r="W4" s="136"/>
      <c r="X4" s="136"/>
      <c r="Y4" s="136"/>
      <c r="Z4" s="136"/>
      <c r="AA4" s="136"/>
      <c r="AB4" s="136"/>
    </row>
    <row r="5" spans="1:34" ht="114" customHeight="1" x14ac:dyDescent="0.25">
      <c r="A5" s="147" t="s">
        <v>0</v>
      </c>
      <c r="B5" s="147" t="s">
        <v>1</v>
      </c>
      <c r="C5" s="147"/>
      <c r="D5" s="147" t="s">
        <v>184</v>
      </c>
      <c r="E5" s="147" t="s">
        <v>3</v>
      </c>
      <c r="F5" s="149" t="s">
        <v>4</v>
      </c>
      <c r="G5" s="193" t="s">
        <v>190</v>
      </c>
      <c r="H5" s="193" t="s">
        <v>191</v>
      </c>
      <c r="I5" s="193" t="s">
        <v>543</v>
      </c>
      <c r="J5" s="194" t="s">
        <v>585</v>
      </c>
      <c r="K5" s="194" t="s">
        <v>586</v>
      </c>
      <c r="L5" s="194" t="s">
        <v>587</v>
      </c>
      <c r="M5" s="197" t="s">
        <v>175</v>
      </c>
      <c r="N5" s="197"/>
      <c r="O5" s="197"/>
      <c r="P5" s="197"/>
      <c r="Q5" s="195"/>
      <c r="R5" s="197"/>
      <c r="S5" s="196"/>
      <c r="T5" s="195"/>
      <c r="U5" s="136"/>
      <c r="V5" s="136"/>
      <c r="W5" s="136"/>
      <c r="X5" s="136"/>
      <c r="Y5" s="136"/>
      <c r="Z5" s="136"/>
      <c r="AA5" s="136"/>
      <c r="AB5" s="136"/>
    </row>
    <row r="6" spans="1:34" s="75" customFormat="1" ht="27.75" customHeight="1" x14ac:dyDescent="0.25">
      <c r="A6" s="137"/>
      <c r="B6" s="137"/>
      <c r="C6" s="137"/>
      <c r="D6" s="137" t="s">
        <v>158</v>
      </c>
      <c r="E6" s="137"/>
      <c r="F6" s="137"/>
      <c r="G6" s="193"/>
      <c r="H6" s="193"/>
      <c r="I6" s="193"/>
      <c r="J6" s="194"/>
      <c r="K6" s="194"/>
      <c r="L6" s="194"/>
      <c r="M6" s="197"/>
      <c r="N6" s="197"/>
      <c r="O6" s="197"/>
      <c r="P6" s="197"/>
      <c r="Q6" s="195"/>
      <c r="R6" s="197"/>
      <c r="S6" s="196"/>
      <c r="T6" s="195"/>
      <c r="U6" s="138">
        <v>1</v>
      </c>
      <c r="V6" s="138">
        <v>1</v>
      </c>
      <c r="W6" s="138">
        <v>1</v>
      </c>
      <c r="X6" s="138">
        <v>1</v>
      </c>
      <c r="Y6" s="138">
        <v>1</v>
      </c>
      <c r="Z6" s="138">
        <v>1</v>
      </c>
      <c r="AA6" s="138">
        <v>1</v>
      </c>
      <c r="AB6" s="138">
        <v>1</v>
      </c>
      <c r="AD6" s="75">
        <v>1</v>
      </c>
      <c r="AE6" s="75">
        <v>1</v>
      </c>
      <c r="AF6" s="75">
        <v>1</v>
      </c>
      <c r="AG6" s="75">
        <v>1</v>
      </c>
      <c r="AH6" s="75">
        <v>1</v>
      </c>
    </row>
    <row r="7" spans="1:34" s="17" customFormat="1" ht="31.5" x14ac:dyDescent="0.25">
      <c r="A7" s="139">
        <v>1</v>
      </c>
      <c r="B7" s="139" t="str">
        <f>'Đầu vào (2)'!G1</f>
        <v>TP15DT_D1</v>
      </c>
      <c r="C7" s="139" t="str">
        <f>$B$7</f>
        <v>TP15DT_D1</v>
      </c>
      <c r="D7" s="140" t="str">
        <f>'Đầu vào (2)'!H1</f>
        <v>Đường Tà Lài</v>
      </c>
      <c r="E7" s="140" t="str">
        <f>'Đầu vào (2)'!I1</f>
        <v>Quốc lộ 20</v>
      </c>
      <c r="F7" s="140" t="str">
        <f>'Đầu vào (2)'!J1</f>
        <v>Đường Nguyễn Hữu Cảnh</v>
      </c>
      <c r="G7" s="150">
        <v>4400</v>
      </c>
      <c r="H7" s="152">
        <v>3100</v>
      </c>
      <c r="I7" s="152">
        <v>2600</v>
      </c>
      <c r="J7" s="189">
        <f>VLOOKUP(C7,'[1]1. MA DO'!$E$5:$AA$1933,23,0)</f>
        <v>1.1000000000000001</v>
      </c>
      <c r="K7" s="190">
        <f>J7</f>
        <v>1.1000000000000001</v>
      </c>
      <c r="L7" s="190">
        <f>J7</f>
        <v>1.1000000000000001</v>
      </c>
      <c r="M7" s="141">
        <f>VLOOKUP(B7,'[2]Giá đề xuất ODT'!$G$11:$O$2233,6,0)</f>
        <v>3800</v>
      </c>
      <c r="N7" s="141">
        <f>VLOOKUP(B7,'[2]Giá đề xuất ODT'!$G$11:$O$2233,7,0)</f>
        <v>1500</v>
      </c>
      <c r="O7" s="141">
        <f>VLOOKUP(B7,'[2]Giá đề xuất ODT'!$G$11:$O$2233,8,0)</f>
        <v>900</v>
      </c>
      <c r="P7" s="141">
        <f>VLOOKUP(B7,'[2]Giá đề xuất ODT'!$G$11:$O$2233,9,0)</f>
        <v>700</v>
      </c>
      <c r="Q7" s="151">
        <f>VLOOKUP(B7,'[2]Giá đề xuất ODT'!$G$11:$AD$2233,21,0)</f>
        <v>4400</v>
      </c>
      <c r="R7" s="151">
        <f>VLOOKUP(B7,'[2]Giá đề xuất ODT'!$G$11:$AD$2233,22,0)</f>
        <v>1700</v>
      </c>
      <c r="S7" s="151">
        <f>VLOOKUP(B7,'[2]Giá đề xuất ODT'!$G$11:$AD$2233,23,0)</f>
        <v>1000</v>
      </c>
      <c r="T7" s="151">
        <f>VLOOKUP(B7,'[2]Giá đề xuất ODT'!$G$11:$AD$2233,24,0)</f>
        <v>810</v>
      </c>
      <c r="U7" s="135"/>
      <c r="V7" s="135" t="str">
        <f>D7</f>
        <v>Đường Tà Lài</v>
      </c>
      <c r="W7" s="135" t="str">
        <f>"đoạn từ "&amp;E7</f>
        <v>đoạn từ Quốc lộ 20</v>
      </c>
      <c r="X7" s="135" t="str">
        <f>" đến "&amp;F7</f>
        <v xml:space="preserve"> đến Đường Nguyễn Hữu Cảnh</v>
      </c>
      <c r="Y7" s="135"/>
      <c r="Z7" s="135"/>
      <c r="AA7" s="135"/>
      <c r="AB7" s="135"/>
    </row>
    <row r="8" spans="1:34" s="17" customFormat="1" ht="78.75" x14ac:dyDescent="0.25">
      <c r="A8" s="139">
        <f>A7+1</f>
        <v>2</v>
      </c>
      <c r="B8" s="139" t="s">
        <v>6</v>
      </c>
      <c r="C8" s="139" t="str">
        <f t="shared" ref="C8:C13" si="0">$B$7</f>
        <v>TP15DT_D1</v>
      </c>
      <c r="D8" s="192" t="str">
        <f>U8&amp;V8&amp;W8&amp;X8&amp;Y8&amp;"
"&amp;Z8&amp;"
"
&amp;AA8</f>
        <v>Các tuyến đường giao thông đấu nối trực tiếp ra Đường Tà Lài đoạn từ Quốc lộ 20 đến Đường Nguyễn Hữu Cảnh có hiện trạng là đường nhựa, bê tông xi măng:
- Có bề rộng ≥5m, cách đường giao thông ≤600m.
- Có bề rộng từ ≥3m đến &lt;5m, cách đường giao thông ≤400m.</v>
      </c>
      <c r="E8" s="192"/>
      <c r="F8" s="192"/>
      <c r="G8" s="152">
        <v>1700</v>
      </c>
      <c r="H8" s="152">
        <v>1200</v>
      </c>
      <c r="I8" s="152">
        <v>1000</v>
      </c>
      <c r="J8" s="189">
        <f>VLOOKUP(C8,'[1]1. MA DO'!$E$5:$AA$1933,23,0)</f>
        <v>1.1000000000000001</v>
      </c>
      <c r="K8" s="190">
        <f t="shared" ref="K8:K71" si="1">J8</f>
        <v>1.1000000000000001</v>
      </c>
      <c r="L8" s="190">
        <f t="shared" ref="L8:L71" si="2">J8</f>
        <v>1.1000000000000001</v>
      </c>
      <c r="M8" s="141">
        <f t="shared" ref="M8:P8" si="3">M7</f>
        <v>3800</v>
      </c>
      <c r="N8" s="141">
        <f t="shared" si="3"/>
        <v>1500</v>
      </c>
      <c r="O8" s="141">
        <f t="shared" si="3"/>
        <v>900</v>
      </c>
      <c r="P8" s="141">
        <f t="shared" si="3"/>
        <v>700</v>
      </c>
      <c r="Q8" s="145">
        <f>Q7</f>
        <v>4400</v>
      </c>
      <c r="R8" s="145">
        <f>R7</f>
        <v>1700</v>
      </c>
      <c r="S8" s="145">
        <f>S7</f>
        <v>1000</v>
      </c>
      <c r="T8" s="145">
        <f>T7</f>
        <v>810</v>
      </c>
      <c r="U8" s="135" t="s">
        <v>10</v>
      </c>
      <c r="V8" s="135" t="str">
        <f>D7</f>
        <v>Đường Tà Lài</v>
      </c>
      <c r="W8" s="135" t="str">
        <f>" đoạn từ "&amp;E7</f>
        <v xml:space="preserve"> đoạn từ Quốc lộ 20</v>
      </c>
      <c r="X8" s="135" t="str">
        <f>" đến "&amp;F7</f>
        <v xml:space="preserve"> đến Đường Nguyễn Hữu Cảnh</v>
      </c>
      <c r="Y8" s="135" t="s">
        <v>541</v>
      </c>
      <c r="Z8" s="142" t="s">
        <v>185</v>
      </c>
      <c r="AA8" s="142" t="s">
        <v>186</v>
      </c>
      <c r="AB8" s="135"/>
    </row>
    <row r="9" spans="1:34" s="17" customFormat="1" ht="78.75" x14ac:dyDescent="0.25">
      <c r="A9" s="139">
        <f t="shared" ref="A9:A72" si="4">A8+1</f>
        <v>3</v>
      </c>
      <c r="B9" s="139" t="s">
        <v>7</v>
      </c>
      <c r="C9" s="139" t="str">
        <f t="shared" si="0"/>
        <v>TP15DT_D1</v>
      </c>
      <c r="D9" s="192" t="str">
        <f>U9&amp;V9&amp;W9&amp;X9&amp;Y9&amp;"
"&amp;Z9&amp;"
"&amp;AA9&amp;"
"&amp;AB9</f>
        <v>Các tuyến đường giao thông đấu nối trực tiếp ra Đường Tà Lài đoạn từ Quốc lộ 20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9" s="192"/>
      <c r="F9" s="192"/>
      <c r="G9" s="152">
        <v>1000</v>
      </c>
      <c r="H9" s="152">
        <v>700</v>
      </c>
      <c r="I9" s="152">
        <v>600</v>
      </c>
      <c r="J9" s="189">
        <f>VLOOKUP(C9,'[1]1. MA DO'!$E$5:$AA$1933,23,0)</f>
        <v>1.1000000000000001</v>
      </c>
      <c r="K9" s="190">
        <f t="shared" si="1"/>
        <v>1.1000000000000001</v>
      </c>
      <c r="L9" s="190">
        <f t="shared" si="2"/>
        <v>1.1000000000000001</v>
      </c>
      <c r="M9" s="141">
        <f t="shared" ref="M9:M13" si="5">M8</f>
        <v>3800</v>
      </c>
      <c r="N9" s="141">
        <f t="shared" ref="N9:N13" si="6">N8</f>
        <v>1500</v>
      </c>
      <c r="O9" s="141">
        <f t="shared" ref="O9:O13" si="7">O8</f>
        <v>900</v>
      </c>
      <c r="P9" s="141">
        <f t="shared" ref="P9:T13" si="8">P8</f>
        <v>700</v>
      </c>
      <c r="Q9" s="145">
        <f t="shared" si="8"/>
        <v>4400</v>
      </c>
      <c r="R9" s="145">
        <f t="shared" si="8"/>
        <v>1700</v>
      </c>
      <c r="S9" s="145">
        <f t="shared" si="8"/>
        <v>1000</v>
      </c>
      <c r="T9" s="145">
        <f t="shared" si="8"/>
        <v>810</v>
      </c>
      <c r="U9" s="135" t="s">
        <v>10</v>
      </c>
      <c r="V9" s="135" t="str">
        <f>V8</f>
        <v>Đường Tà Lài</v>
      </c>
      <c r="W9" s="135" t="str">
        <f>W8</f>
        <v xml:space="preserve"> đoạn từ Quốc lộ 20</v>
      </c>
      <c r="X9" s="135" t="str">
        <f>X8</f>
        <v xml:space="preserve"> đến Đường Nguyễn Hữu Cảnh</v>
      </c>
      <c r="Y9" s="135" t="s">
        <v>541</v>
      </c>
      <c r="Z9" s="142" t="s">
        <v>187</v>
      </c>
      <c r="AA9" s="142" t="s">
        <v>188</v>
      </c>
      <c r="AB9" s="142" t="s">
        <v>189</v>
      </c>
    </row>
    <row r="10" spans="1:34" s="17" customFormat="1" ht="94.5" x14ac:dyDescent="0.25">
      <c r="A10" s="139">
        <f t="shared" si="4"/>
        <v>4</v>
      </c>
      <c r="B10" s="139" t="s">
        <v>8</v>
      </c>
      <c r="C10" s="139" t="str">
        <f t="shared" si="0"/>
        <v>TP15DT_D1</v>
      </c>
      <c r="D10" s="192" t="str">
        <f>U10&amp;V10&amp;W10&amp;X10&amp;Y10</f>
        <v>Các tuyến đường giao thông đấu nối trực tiếp ra Đường Tà Lài đoạn từ Quốc lộ 20 đến Đường Nguyễn Hữu Cảnh có hiện trạng là đường nhựa, bê tông xi măng:
- Có bề rộng từ ≥3m đến &lt;5m, cách đường giao thông &gt;600m.
- Có bề rộng &lt;3m, cách đường giao thông &gt;200m.</v>
      </c>
      <c r="E10" s="192"/>
      <c r="F10" s="192"/>
      <c r="G10" s="152">
        <v>810</v>
      </c>
      <c r="H10" s="152">
        <v>570</v>
      </c>
      <c r="I10" s="152">
        <v>490</v>
      </c>
      <c r="J10" s="189">
        <f>VLOOKUP(C10,'[1]1. MA DO'!$E$5:$AA$1933,23,0)</f>
        <v>1.1000000000000001</v>
      </c>
      <c r="K10" s="190">
        <f t="shared" si="1"/>
        <v>1.1000000000000001</v>
      </c>
      <c r="L10" s="190">
        <f t="shared" si="2"/>
        <v>1.1000000000000001</v>
      </c>
      <c r="M10" s="141">
        <f t="shared" si="5"/>
        <v>3800</v>
      </c>
      <c r="N10" s="141">
        <f t="shared" si="6"/>
        <v>1500</v>
      </c>
      <c r="O10" s="141">
        <f t="shared" si="7"/>
        <v>900</v>
      </c>
      <c r="P10" s="141">
        <f t="shared" si="8"/>
        <v>700</v>
      </c>
      <c r="Q10" s="145">
        <f t="shared" si="8"/>
        <v>4400</v>
      </c>
      <c r="R10" s="145">
        <f t="shared" si="8"/>
        <v>1700</v>
      </c>
      <c r="S10" s="145">
        <f t="shared" si="8"/>
        <v>1000</v>
      </c>
      <c r="T10" s="145">
        <f t="shared" si="8"/>
        <v>810</v>
      </c>
      <c r="U10" s="135" t="s">
        <v>10</v>
      </c>
      <c r="V10" s="135" t="str">
        <f>V9</f>
        <v>Đường Tà Lài</v>
      </c>
      <c r="W10" s="135" t="str">
        <f t="shared" ref="W10:X13" si="9">W9</f>
        <v xml:space="preserve"> đoạn từ Quốc lộ 20</v>
      </c>
      <c r="X10" s="135" t="str">
        <f>X9</f>
        <v xml:space="preserve"> đến Đường Nguyễn Hữu Cảnh</v>
      </c>
      <c r="Y10" s="135" t="s">
        <v>542</v>
      </c>
      <c r="Z10" s="135"/>
      <c r="AA10" s="135"/>
      <c r="AB10" s="135"/>
    </row>
    <row r="11" spans="1:34" s="17" customFormat="1" ht="94.5" x14ac:dyDescent="0.25">
      <c r="A11" s="139">
        <f t="shared" si="4"/>
        <v>5</v>
      </c>
      <c r="B11" s="139" t="s">
        <v>11</v>
      </c>
      <c r="C11" s="139" t="str">
        <f t="shared" si="0"/>
        <v>TP15DT_D1</v>
      </c>
      <c r="D11" s="192" t="str">
        <f>U11&amp;V11&amp;W11&amp;X11&amp;Y11&amp;"
"&amp;Z11&amp;"
"
&amp;AA11</f>
        <v>Các tuyến đường giao thông không đấu nối trực tiếp và thông ra Đường Tà Lài đoạn từ Quốc lộ 20 đến Đường Nguyễn Hữu Cảnh có hiện trạng là đường nhựa, bê tông xi măng:
- Có bề rộng ≥5m, cách đường giao thông ≤600m.
- Có bề rộng từ ≥3m đến &lt;5m, cách đường giao thông ≤400m.</v>
      </c>
      <c r="E11" s="192"/>
      <c r="F11" s="192"/>
      <c r="G11" s="152">
        <v>1500</v>
      </c>
      <c r="H11" s="152">
        <v>1100</v>
      </c>
      <c r="I11" s="152">
        <v>900</v>
      </c>
      <c r="J11" s="189">
        <f>VLOOKUP(C11,'[1]1. MA DO'!$E$5:$AA$1933,23,0)</f>
        <v>1.1000000000000001</v>
      </c>
      <c r="K11" s="190">
        <f t="shared" si="1"/>
        <v>1.1000000000000001</v>
      </c>
      <c r="L11" s="190">
        <f t="shared" si="2"/>
        <v>1.1000000000000001</v>
      </c>
      <c r="M11" s="141">
        <f t="shared" si="5"/>
        <v>3800</v>
      </c>
      <c r="N11" s="141">
        <f t="shared" si="6"/>
        <v>1500</v>
      </c>
      <c r="O11" s="141">
        <f t="shared" si="7"/>
        <v>900</v>
      </c>
      <c r="P11" s="141">
        <f t="shared" si="8"/>
        <v>700</v>
      </c>
      <c r="Q11" s="145">
        <f t="shared" si="8"/>
        <v>4400</v>
      </c>
      <c r="R11" s="145">
        <f t="shared" si="8"/>
        <v>1700</v>
      </c>
      <c r="S11" s="145">
        <f t="shared" si="8"/>
        <v>1000</v>
      </c>
      <c r="T11" s="145">
        <f t="shared" si="8"/>
        <v>810</v>
      </c>
      <c r="U11" s="135" t="s">
        <v>174</v>
      </c>
      <c r="V11" s="135" t="str">
        <f>V10</f>
        <v>Đường Tà Lài</v>
      </c>
      <c r="W11" s="135" t="str">
        <f t="shared" si="9"/>
        <v xml:space="preserve"> đoạn từ Quốc lộ 20</v>
      </c>
      <c r="X11" s="135" t="str">
        <f t="shared" si="9"/>
        <v xml:space="preserve"> đến Đường Nguyễn Hữu Cảnh</v>
      </c>
      <c r="Y11" s="135" t="s">
        <v>541</v>
      </c>
      <c r="Z11" s="142" t="s">
        <v>185</v>
      </c>
      <c r="AA11" s="142" t="s">
        <v>186</v>
      </c>
      <c r="AB11" s="135"/>
    </row>
    <row r="12" spans="1:34" s="17" customFormat="1" ht="94.5" x14ac:dyDescent="0.25">
      <c r="A12" s="139">
        <f t="shared" si="4"/>
        <v>6</v>
      </c>
      <c r="B12" s="139" t="s">
        <v>12</v>
      </c>
      <c r="C12" s="139" t="str">
        <f t="shared" si="0"/>
        <v>TP15DT_D1</v>
      </c>
      <c r="D12" s="192" t="str">
        <f>U12&amp;V12&amp;W12&amp;X12&amp;Y12&amp;"
"&amp;Z12&amp;"
"
&amp;AA12&amp;"
"&amp;AB12</f>
        <v>Các tuyến đường giao thông không đấu nối trực tiếp và thông ra Đường Tà Lài đoạn từ Quốc lộ 20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E12" s="192"/>
      <c r="F12" s="192"/>
      <c r="G12" s="152">
        <v>900</v>
      </c>
      <c r="H12" s="152">
        <v>630</v>
      </c>
      <c r="I12" s="152">
        <v>540</v>
      </c>
      <c r="J12" s="189">
        <f>VLOOKUP(C12,'[1]1. MA DO'!$E$5:$AA$1933,23,0)</f>
        <v>1.1000000000000001</v>
      </c>
      <c r="K12" s="190">
        <f t="shared" si="1"/>
        <v>1.1000000000000001</v>
      </c>
      <c r="L12" s="190">
        <f t="shared" si="2"/>
        <v>1.1000000000000001</v>
      </c>
      <c r="M12" s="141">
        <f t="shared" si="5"/>
        <v>3800</v>
      </c>
      <c r="N12" s="141">
        <f t="shared" si="6"/>
        <v>1500</v>
      </c>
      <c r="O12" s="141">
        <f t="shared" si="7"/>
        <v>900</v>
      </c>
      <c r="P12" s="141">
        <f t="shared" si="8"/>
        <v>700</v>
      </c>
      <c r="Q12" s="145">
        <f t="shared" si="8"/>
        <v>4400</v>
      </c>
      <c r="R12" s="145">
        <f t="shared" si="8"/>
        <v>1700</v>
      </c>
      <c r="S12" s="145">
        <f t="shared" si="8"/>
        <v>1000</v>
      </c>
      <c r="T12" s="145">
        <f t="shared" si="8"/>
        <v>810</v>
      </c>
      <c r="U12" s="135" t="s">
        <v>174</v>
      </c>
      <c r="V12" s="135" t="str">
        <f>V11</f>
        <v>Đường Tà Lài</v>
      </c>
      <c r="W12" s="135" t="str">
        <f t="shared" si="9"/>
        <v xml:space="preserve"> đoạn từ Quốc lộ 20</v>
      </c>
      <c r="X12" s="135" t="str">
        <f t="shared" si="9"/>
        <v xml:space="preserve"> đến Đường Nguyễn Hữu Cảnh</v>
      </c>
      <c r="Y12" s="135" t="s">
        <v>541</v>
      </c>
      <c r="Z12" s="142" t="s">
        <v>187</v>
      </c>
      <c r="AA12" s="142" t="s">
        <v>188</v>
      </c>
      <c r="AB12" s="142" t="s">
        <v>189</v>
      </c>
    </row>
    <row r="13" spans="1:34" s="17" customFormat="1" ht="94.5" x14ac:dyDescent="0.25">
      <c r="A13" s="139">
        <f t="shared" si="4"/>
        <v>7</v>
      </c>
      <c r="B13" s="139" t="s">
        <v>13</v>
      </c>
      <c r="C13" s="139" t="str">
        <f t="shared" si="0"/>
        <v>TP15DT_D1</v>
      </c>
      <c r="D13" s="192" t="str">
        <f>U13&amp;V13&amp;W13&amp;X13&amp;Y13</f>
        <v>Các tuyến đường giao thông không đấu nối trực tiếp và thông ra Đường Tà Lài đoạn từ Quốc lộ 20 đến Đường Nguyễn Hữu Cảnh có hiện trạng là đường nhựa, bê tông xi măng:
- Có bề rộng từ ≥3m đến &lt;5m, cách đường giao thông &gt;600m.
- Có bề rộng &lt;3m, cách đường giao thông &gt;200m.</v>
      </c>
      <c r="E13" s="192"/>
      <c r="F13" s="192"/>
      <c r="G13" s="152">
        <v>730</v>
      </c>
      <c r="H13" s="152">
        <v>510</v>
      </c>
      <c r="I13" s="152">
        <v>440</v>
      </c>
      <c r="J13" s="189">
        <f>VLOOKUP(C13,'[1]1. MA DO'!$E$5:$AA$1933,23,0)</f>
        <v>1.1000000000000001</v>
      </c>
      <c r="K13" s="190">
        <f t="shared" si="1"/>
        <v>1.1000000000000001</v>
      </c>
      <c r="L13" s="190">
        <f t="shared" si="2"/>
        <v>1.1000000000000001</v>
      </c>
      <c r="M13" s="141">
        <f t="shared" si="5"/>
        <v>3800</v>
      </c>
      <c r="N13" s="141">
        <f t="shared" si="6"/>
        <v>1500</v>
      </c>
      <c r="O13" s="141">
        <f t="shared" si="7"/>
        <v>900</v>
      </c>
      <c r="P13" s="141">
        <f t="shared" si="8"/>
        <v>700</v>
      </c>
      <c r="Q13" s="145">
        <f t="shared" si="8"/>
        <v>4400</v>
      </c>
      <c r="R13" s="145">
        <f t="shared" si="8"/>
        <v>1700</v>
      </c>
      <c r="S13" s="145">
        <f t="shared" si="8"/>
        <v>1000</v>
      </c>
      <c r="T13" s="145">
        <f t="shared" si="8"/>
        <v>810</v>
      </c>
      <c r="U13" s="135" t="s">
        <v>174</v>
      </c>
      <c r="V13" s="135" t="str">
        <f>V12</f>
        <v>Đường Tà Lài</v>
      </c>
      <c r="W13" s="135" t="str">
        <f t="shared" si="9"/>
        <v xml:space="preserve"> đoạn từ Quốc lộ 20</v>
      </c>
      <c r="X13" s="135" t="str">
        <f t="shared" si="9"/>
        <v xml:space="preserve"> đến Đường Nguyễn Hữu Cảnh</v>
      </c>
      <c r="Y13" s="135" t="s">
        <v>542</v>
      </c>
      <c r="Z13" s="135"/>
      <c r="AA13" s="135"/>
      <c r="AB13" s="135"/>
    </row>
    <row r="14" spans="1:34" s="17" customFormat="1" ht="31.5" x14ac:dyDescent="0.25">
      <c r="A14" s="139">
        <f t="shared" si="4"/>
        <v>8</v>
      </c>
      <c r="B14" s="139" t="str">
        <f>'Đầu vào (2)'!G8</f>
        <v>TP15DT_D2</v>
      </c>
      <c r="C14" s="139" t="str">
        <f>$B$14</f>
        <v>TP15DT_D2</v>
      </c>
      <c r="D14" s="140" t="str">
        <f>'Đầu vào (2)'!H8</f>
        <v>Đường Tà Lài</v>
      </c>
      <c r="E14" s="140" t="str">
        <f>'Đầu vào (2)'!I8</f>
        <v>Đường Nguyễn Hữu Cảnh</v>
      </c>
      <c r="F14" s="140" t="str">
        <f>'Đầu vào (2)'!J8</f>
        <v>Đường vào Khu công nghiệp Tân Phú</v>
      </c>
      <c r="G14" s="150">
        <v>3300</v>
      </c>
      <c r="H14" s="152">
        <v>2300</v>
      </c>
      <c r="I14" s="152">
        <v>2000</v>
      </c>
      <c r="J14" s="189">
        <f>VLOOKUP(C14,'[1]1. MA DO'!$E$5:$AA$1933,23,0)</f>
        <v>1.1000000000000001</v>
      </c>
      <c r="K14" s="190">
        <f t="shared" si="1"/>
        <v>1.1000000000000001</v>
      </c>
      <c r="L14" s="190">
        <f t="shared" si="2"/>
        <v>1.1000000000000001</v>
      </c>
      <c r="M14" s="141">
        <f>'Đầu vào (2)'!K8</f>
        <v>2500</v>
      </c>
      <c r="N14" s="141">
        <f>'Đầu vào (2)'!L8</f>
        <v>800</v>
      </c>
      <c r="O14" s="141">
        <f>'Đầu vào (2)'!M8</f>
        <v>500</v>
      </c>
      <c r="P14" s="141">
        <f>'Đầu vào (2)'!N8</f>
        <v>350</v>
      </c>
      <c r="Q14" s="151">
        <f>VLOOKUP(B14,'[2]Giá đề xuất ODT'!$G$11:$AD$2233,21,0)</f>
        <v>3300</v>
      </c>
      <c r="R14" s="151">
        <f>VLOOKUP(B14,'[2]Giá đề xuất ODT'!$G$11:$AD$2233,22,0)</f>
        <v>1000</v>
      </c>
      <c r="S14" s="151">
        <f>VLOOKUP(B14,'[2]Giá đề xuất ODT'!$G$11:$AD$2233,23,0)</f>
        <v>650</v>
      </c>
      <c r="T14" s="151">
        <f>VLOOKUP(B14,'[2]Giá đề xuất ODT'!$G$11:$AD$2233,24,0)</f>
        <v>460</v>
      </c>
      <c r="U14" s="135"/>
      <c r="V14" s="135" t="str">
        <f>D14</f>
        <v>Đường Tà Lài</v>
      </c>
      <c r="W14" s="135" t="str">
        <f>" đoạn từ "&amp;E14</f>
        <v xml:space="preserve"> đoạn từ Đường Nguyễn Hữu Cảnh</v>
      </c>
      <c r="X14" s="135" t="str">
        <f>" đến "&amp;F14</f>
        <v xml:space="preserve"> đến Đường vào Khu công nghiệp Tân Phú</v>
      </c>
      <c r="Y14" s="135"/>
      <c r="Z14" s="135"/>
      <c r="AA14" s="135"/>
      <c r="AB14" s="135"/>
    </row>
    <row r="15" spans="1:34" s="17" customFormat="1" ht="78.75" x14ac:dyDescent="0.25">
      <c r="A15" s="139">
        <f t="shared" si="4"/>
        <v>9</v>
      </c>
      <c r="B15" s="139" t="str">
        <f t="shared" ref="B15:B20" si="10">B8</f>
        <v>VT2</v>
      </c>
      <c r="C15" s="139" t="str">
        <f t="shared" ref="C15:C20" si="11">$B$14</f>
        <v>TP15DT_D2</v>
      </c>
      <c r="D15" s="192" t="str">
        <f>U15&amp;V15&amp;W15&amp;X15&amp;Y15&amp;"
"&amp;Z15&amp;"
"
&amp;AA15</f>
        <v>Các tuyến đường giao thông đấu nối trực tiếp ra Đường Tà Lài đoạn từ Đường Nguyễn Hữu Cảnh đến Đường vào Khu công nghiệp Tân Phú có hiện trạng là đường nhựa, bê tông xi măng:
- Có bề rộng ≥5m, cách đường giao thông ≤600m.
- Có bề rộng từ ≥3m đến &lt;5m, cách đường giao thông ≤400m.</v>
      </c>
      <c r="E15" s="192"/>
      <c r="F15" s="192"/>
      <c r="G15" s="152">
        <v>1000</v>
      </c>
      <c r="H15" s="152">
        <v>700</v>
      </c>
      <c r="I15" s="152">
        <v>600</v>
      </c>
      <c r="J15" s="189">
        <f>VLOOKUP(C15,'[1]1. MA DO'!$E$5:$AA$1933,23,0)</f>
        <v>1.1000000000000001</v>
      </c>
      <c r="K15" s="190">
        <f t="shared" si="1"/>
        <v>1.1000000000000001</v>
      </c>
      <c r="L15" s="190">
        <f t="shared" si="2"/>
        <v>1.1000000000000001</v>
      </c>
      <c r="M15" s="141">
        <f t="shared" ref="M15:M20" si="12">M14</f>
        <v>2500</v>
      </c>
      <c r="N15" s="141">
        <f t="shared" ref="N15:N20" si="13">N14</f>
        <v>800</v>
      </c>
      <c r="O15" s="141">
        <f t="shared" ref="O15:O20" si="14">O14</f>
        <v>500</v>
      </c>
      <c r="P15" s="141">
        <f t="shared" ref="P15:T20" si="15">P14</f>
        <v>350</v>
      </c>
      <c r="Q15" s="145">
        <f t="shared" si="15"/>
        <v>3300</v>
      </c>
      <c r="R15" s="145">
        <f t="shared" si="15"/>
        <v>1000</v>
      </c>
      <c r="S15" s="145">
        <f t="shared" si="15"/>
        <v>650</v>
      </c>
      <c r="T15" s="145">
        <f t="shared" si="15"/>
        <v>460</v>
      </c>
      <c r="U15" s="135" t="str">
        <f t="shared" ref="U15:U20" si="16">U8</f>
        <v xml:space="preserve">Các tuyến đường giao thông đấu nối trực tiếp ra </v>
      </c>
      <c r="V15" s="135" t="str">
        <f t="shared" ref="V15:X19" si="17">V14</f>
        <v>Đường Tà Lài</v>
      </c>
      <c r="W15" s="135" t="str">
        <f t="shared" si="17"/>
        <v xml:space="preserve"> đoạn từ Đường Nguyễn Hữu Cảnh</v>
      </c>
      <c r="X15" s="135" t="str">
        <f t="shared" si="17"/>
        <v xml:space="preserve"> đến Đường vào Khu công nghiệp Tân Phú</v>
      </c>
      <c r="Y15" s="135" t="s">
        <v>541</v>
      </c>
      <c r="Z15" s="135" t="str">
        <f>Z8</f>
        <v>- Có bề rộng ≥5m, cách đường giao thông ≤600m.</v>
      </c>
      <c r="AA15" s="135" t="str">
        <f>AA8</f>
        <v>- Có bề rộng từ ≥3m đến &lt;5m, cách đường giao thông ≤400m.</v>
      </c>
      <c r="AB15" s="135">
        <f>AB8</f>
        <v>0</v>
      </c>
    </row>
    <row r="16" spans="1:34" s="17" customFormat="1" ht="78.75" x14ac:dyDescent="0.25">
      <c r="A16" s="139">
        <f t="shared" si="4"/>
        <v>10</v>
      </c>
      <c r="B16" s="139" t="str">
        <f t="shared" si="10"/>
        <v>VT3</v>
      </c>
      <c r="C16" s="139" t="str">
        <f t="shared" si="11"/>
        <v>TP15DT_D2</v>
      </c>
      <c r="D16" s="192" t="str">
        <f>U16&amp;V16&amp;W16&amp;X16&amp;Y16&amp;"
"&amp;Z16&amp;"
"&amp;AA16&amp;"
"&amp;AB16</f>
        <v>Các tuyến đường giao thông đấu nối trực tiếp ra Đường Tà Lài đoạn từ Đường Nguyễn Hữu Cảnh đến Đường vào Khu công nghiệp Tân Phú có hiện trạng là đường nhựa, bê tông xi măng:
- Có bề rộng ≥5m, cách đường giao thông &gt;600m.
- Có bề rộng từ ≥3m đến &lt;5m, cách đường giao thông từ &gt;400m đến ≤600m.
- Có bề rộng &lt;3m, cách đường giao thông ≤200m.</v>
      </c>
      <c r="E16" s="192"/>
      <c r="F16" s="192"/>
      <c r="G16" s="152">
        <v>650</v>
      </c>
      <c r="H16" s="152">
        <v>460</v>
      </c>
      <c r="I16" s="152">
        <v>390</v>
      </c>
      <c r="J16" s="189">
        <f>VLOOKUP(C16,'[1]1. MA DO'!$E$5:$AA$1933,23,0)</f>
        <v>1.1000000000000001</v>
      </c>
      <c r="K16" s="190">
        <f t="shared" si="1"/>
        <v>1.1000000000000001</v>
      </c>
      <c r="L16" s="190">
        <f t="shared" si="2"/>
        <v>1.1000000000000001</v>
      </c>
      <c r="M16" s="141">
        <f t="shared" si="12"/>
        <v>2500</v>
      </c>
      <c r="N16" s="141">
        <f t="shared" si="13"/>
        <v>800</v>
      </c>
      <c r="O16" s="141">
        <f t="shared" si="14"/>
        <v>500</v>
      </c>
      <c r="P16" s="141">
        <f t="shared" si="15"/>
        <v>350</v>
      </c>
      <c r="Q16" s="145">
        <f t="shared" si="15"/>
        <v>3300</v>
      </c>
      <c r="R16" s="145">
        <f t="shared" si="15"/>
        <v>1000</v>
      </c>
      <c r="S16" s="145">
        <f t="shared" si="15"/>
        <v>650</v>
      </c>
      <c r="T16" s="145">
        <f t="shared" si="15"/>
        <v>460</v>
      </c>
      <c r="U16" s="135" t="str">
        <f t="shared" si="16"/>
        <v xml:space="preserve">Các tuyến đường giao thông đấu nối trực tiếp ra </v>
      </c>
      <c r="V16" s="135" t="str">
        <f t="shared" si="17"/>
        <v>Đường Tà Lài</v>
      </c>
      <c r="W16" s="135" t="str">
        <f t="shared" si="17"/>
        <v xml:space="preserve"> đoạn từ Đường Nguyễn Hữu Cảnh</v>
      </c>
      <c r="X16" s="135" t="str">
        <f t="shared" si="17"/>
        <v xml:space="preserve"> đến Đường vào Khu công nghiệp Tân Phú</v>
      </c>
      <c r="Y16" s="135" t="s">
        <v>541</v>
      </c>
      <c r="Z16" s="135" t="str">
        <f t="shared" ref="Z16:AB16" si="18">Z9</f>
        <v>- Có bề rộng ≥5m, cách đường giao thông &gt;600m.</v>
      </c>
      <c r="AA16" s="135" t="str">
        <f t="shared" si="18"/>
        <v>- Có bề rộng từ ≥3m đến &lt;5m, cách đường giao thông từ &gt;400m đến ≤600m.</v>
      </c>
      <c r="AB16" s="135" t="str">
        <f t="shared" si="18"/>
        <v>- Có bề rộng &lt;3m, cách đường giao thông ≤200m.</v>
      </c>
    </row>
    <row r="17" spans="1:28" s="17" customFormat="1" ht="94.5" x14ac:dyDescent="0.25">
      <c r="A17" s="139">
        <f t="shared" si="4"/>
        <v>11</v>
      </c>
      <c r="B17" s="139" t="str">
        <f t="shared" si="10"/>
        <v>VT4</v>
      </c>
      <c r="C17" s="139" t="str">
        <f t="shared" si="11"/>
        <v>TP15DT_D2</v>
      </c>
      <c r="D17" s="192" t="str">
        <f>U17&amp;V17&amp;W17&amp;X17&amp;Y17</f>
        <v>Các tuyến đường giao thông đấu nối trực tiếp ra Đường Tà Lài đoạn từ Đường Nguyễn Hữu Cảnh đến Đường vào Khu công nghiệp Tân Phú có hiện trạng là đường nhựa, bê tông xi măng:
- Có bề rộng từ ≥3m đến &lt;5m, cách đường giao thông &gt;600m.
- Có bề rộng &lt;3m, cách đường giao thông &gt;200m.</v>
      </c>
      <c r="E17" s="192"/>
      <c r="F17" s="192"/>
      <c r="G17" s="152">
        <v>460</v>
      </c>
      <c r="H17" s="152">
        <v>320</v>
      </c>
      <c r="I17" s="152">
        <v>280</v>
      </c>
      <c r="J17" s="189">
        <f>VLOOKUP(C17,'[1]1. MA DO'!$E$5:$AA$1933,23,0)</f>
        <v>1.1000000000000001</v>
      </c>
      <c r="K17" s="190">
        <f t="shared" si="1"/>
        <v>1.1000000000000001</v>
      </c>
      <c r="L17" s="190">
        <f t="shared" si="2"/>
        <v>1.1000000000000001</v>
      </c>
      <c r="M17" s="141">
        <f t="shared" si="12"/>
        <v>2500</v>
      </c>
      <c r="N17" s="141">
        <f t="shared" si="13"/>
        <v>800</v>
      </c>
      <c r="O17" s="141">
        <f t="shared" si="14"/>
        <v>500</v>
      </c>
      <c r="P17" s="141">
        <f t="shared" si="15"/>
        <v>350</v>
      </c>
      <c r="Q17" s="145">
        <f t="shared" si="15"/>
        <v>3300</v>
      </c>
      <c r="R17" s="145">
        <f t="shared" si="15"/>
        <v>1000</v>
      </c>
      <c r="S17" s="145">
        <f t="shared" si="15"/>
        <v>650</v>
      </c>
      <c r="T17" s="145">
        <f t="shared" si="15"/>
        <v>460</v>
      </c>
      <c r="U17" s="135" t="str">
        <f t="shared" si="16"/>
        <v xml:space="preserve">Các tuyến đường giao thông đấu nối trực tiếp ra </v>
      </c>
      <c r="V17" s="135" t="str">
        <f t="shared" si="17"/>
        <v>Đường Tà Lài</v>
      </c>
      <c r="W17" s="135" t="str">
        <f t="shared" si="17"/>
        <v xml:space="preserve"> đoạn từ Đường Nguyễn Hữu Cảnh</v>
      </c>
      <c r="X17" s="135" t="str">
        <f t="shared" si="17"/>
        <v xml:space="preserve"> đến Đường vào Khu công nghiệp Tân Phú</v>
      </c>
      <c r="Y17" s="135" t="s">
        <v>542</v>
      </c>
      <c r="Z17" s="135">
        <f t="shared" ref="Z17:AB17" si="19">Z10</f>
        <v>0</v>
      </c>
      <c r="AA17" s="135">
        <f t="shared" si="19"/>
        <v>0</v>
      </c>
      <c r="AB17" s="135">
        <f t="shared" si="19"/>
        <v>0</v>
      </c>
    </row>
    <row r="18" spans="1:28" s="17" customFormat="1" ht="94.5" x14ac:dyDescent="0.25">
      <c r="A18" s="139">
        <f t="shared" si="4"/>
        <v>12</v>
      </c>
      <c r="B18" s="139" t="str">
        <f t="shared" si="10"/>
        <v>VT2*0,8</v>
      </c>
      <c r="C18" s="139" t="str">
        <f t="shared" si="11"/>
        <v>TP15DT_D2</v>
      </c>
      <c r="D18" s="192" t="str">
        <f>U18&amp;V18&amp;W18&amp;X18&amp;Y18&amp;"
"&amp;Z18&amp;"
"
&amp;AA18</f>
        <v>Các tuyến đường giao thông không đấu nối trực tiếp và thông ra Đường Tà Lài đoạn từ Đường Nguyễn Hữu Cảnh đến Đường vào Khu công nghiệp Tân Phú có hiện trạng là đường nhựa, bê tông xi măng:
- Có bề rộng ≥5m, cách đường giao thông ≤600m.
- Có bề rộng từ ≥3m đến &lt;5m, cách đường giao thông ≤400m.</v>
      </c>
      <c r="E18" s="192"/>
      <c r="F18" s="192"/>
      <c r="G18" s="152">
        <v>900</v>
      </c>
      <c r="H18" s="152">
        <v>630</v>
      </c>
      <c r="I18" s="152">
        <v>540</v>
      </c>
      <c r="J18" s="189">
        <f>VLOOKUP(C18,'[1]1. MA DO'!$E$5:$AA$1933,23,0)</f>
        <v>1.1000000000000001</v>
      </c>
      <c r="K18" s="190">
        <f t="shared" si="1"/>
        <v>1.1000000000000001</v>
      </c>
      <c r="L18" s="190">
        <f t="shared" si="2"/>
        <v>1.1000000000000001</v>
      </c>
      <c r="M18" s="141">
        <f t="shared" si="12"/>
        <v>2500</v>
      </c>
      <c r="N18" s="141">
        <f t="shared" si="13"/>
        <v>800</v>
      </c>
      <c r="O18" s="141">
        <f t="shared" si="14"/>
        <v>500</v>
      </c>
      <c r="P18" s="141">
        <f t="shared" si="15"/>
        <v>350</v>
      </c>
      <c r="Q18" s="145">
        <f t="shared" si="15"/>
        <v>3300</v>
      </c>
      <c r="R18" s="145">
        <f t="shared" si="15"/>
        <v>1000</v>
      </c>
      <c r="S18" s="145">
        <f t="shared" si="15"/>
        <v>650</v>
      </c>
      <c r="T18" s="145">
        <f t="shared" si="15"/>
        <v>460</v>
      </c>
      <c r="U18" s="135" t="str">
        <f t="shared" si="16"/>
        <v xml:space="preserve">Các tuyến đường giao thông không đấu nối trực tiếp và thông ra </v>
      </c>
      <c r="V18" s="135" t="str">
        <f t="shared" si="17"/>
        <v>Đường Tà Lài</v>
      </c>
      <c r="W18" s="135" t="str">
        <f t="shared" si="17"/>
        <v xml:space="preserve"> đoạn từ Đường Nguyễn Hữu Cảnh</v>
      </c>
      <c r="X18" s="135" t="str">
        <f t="shared" si="17"/>
        <v xml:space="preserve"> đến Đường vào Khu công nghiệp Tân Phú</v>
      </c>
      <c r="Y18" s="135" t="s">
        <v>541</v>
      </c>
      <c r="Z18" s="135" t="str">
        <f t="shared" ref="Z18:AB18" si="20">Z11</f>
        <v>- Có bề rộng ≥5m, cách đường giao thông ≤600m.</v>
      </c>
      <c r="AA18" s="135" t="str">
        <f t="shared" si="20"/>
        <v>- Có bề rộng từ ≥3m đến &lt;5m, cách đường giao thông ≤400m.</v>
      </c>
      <c r="AB18" s="135">
        <f t="shared" si="20"/>
        <v>0</v>
      </c>
    </row>
    <row r="19" spans="1:28" s="17" customFormat="1" ht="94.5" x14ac:dyDescent="0.25">
      <c r="A19" s="139">
        <f t="shared" si="4"/>
        <v>13</v>
      </c>
      <c r="B19" s="139" t="str">
        <f t="shared" si="10"/>
        <v>VT3*0,8</v>
      </c>
      <c r="C19" s="139" t="str">
        <f t="shared" si="11"/>
        <v>TP15DT_D2</v>
      </c>
      <c r="D19" s="192" t="str">
        <f>U19&amp;V19&amp;W19&amp;X19&amp;Y19&amp;"
"&amp;Z19&amp;"
"
&amp;AA19&amp;"
"&amp;AB19</f>
        <v>Các tuyến đường giao thông không đấu nối trực tiếp và thông ra Đường Tà Lài đoạn từ Đường Nguyễn Hữu Cảnh đến Đường vào Khu công nghiệp Tân Phú có hiện trạng là đường nhựa, bê tông xi măng:
- Có bề rộng ≥5m, cách đường giao thông &gt;600m.
- Có bề rộng từ ≥3m đến &lt;5m, cách đường giao thông từ &gt;400m đến ≤600m.
- Có bề rộng &lt;3m, cách đường giao thông ≤200m.</v>
      </c>
      <c r="E19" s="192"/>
      <c r="F19" s="192"/>
      <c r="G19" s="152">
        <v>590</v>
      </c>
      <c r="H19" s="152">
        <v>410</v>
      </c>
      <c r="I19" s="152">
        <v>350</v>
      </c>
      <c r="J19" s="189">
        <f>VLOOKUP(C19,'[1]1. MA DO'!$E$5:$AA$1933,23,0)</f>
        <v>1.1000000000000001</v>
      </c>
      <c r="K19" s="190">
        <f t="shared" si="1"/>
        <v>1.1000000000000001</v>
      </c>
      <c r="L19" s="190">
        <f t="shared" si="2"/>
        <v>1.1000000000000001</v>
      </c>
      <c r="M19" s="141">
        <f t="shared" si="12"/>
        <v>2500</v>
      </c>
      <c r="N19" s="141">
        <f t="shared" si="13"/>
        <v>800</v>
      </c>
      <c r="O19" s="141">
        <f t="shared" si="14"/>
        <v>500</v>
      </c>
      <c r="P19" s="141">
        <f t="shared" si="15"/>
        <v>350</v>
      </c>
      <c r="Q19" s="145">
        <f t="shared" si="15"/>
        <v>3300</v>
      </c>
      <c r="R19" s="145">
        <f t="shared" si="15"/>
        <v>1000</v>
      </c>
      <c r="S19" s="145">
        <f t="shared" si="15"/>
        <v>650</v>
      </c>
      <c r="T19" s="145">
        <f t="shared" si="15"/>
        <v>460</v>
      </c>
      <c r="U19" s="135" t="str">
        <f t="shared" si="16"/>
        <v xml:space="preserve">Các tuyến đường giao thông không đấu nối trực tiếp và thông ra </v>
      </c>
      <c r="V19" s="135" t="str">
        <f t="shared" si="17"/>
        <v>Đường Tà Lài</v>
      </c>
      <c r="W19" s="135" t="str">
        <f t="shared" si="17"/>
        <v xml:space="preserve"> đoạn từ Đường Nguyễn Hữu Cảnh</v>
      </c>
      <c r="X19" s="135" t="str">
        <f t="shared" si="17"/>
        <v xml:space="preserve"> đến Đường vào Khu công nghiệp Tân Phú</v>
      </c>
      <c r="Y19" s="135" t="s">
        <v>541</v>
      </c>
      <c r="Z19" s="135" t="str">
        <f t="shared" ref="Z19:AB19" si="21">Z12</f>
        <v>- Có bề rộng ≥5m, cách đường giao thông &gt;600m.</v>
      </c>
      <c r="AA19" s="135" t="str">
        <f t="shared" si="21"/>
        <v>- Có bề rộng từ ≥3m đến &lt;5m, cách đường giao thông từ &gt;400m đến ≤600m.</v>
      </c>
      <c r="AB19" s="135" t="str">
        <f t="shared" si="21"/>
        <v>- Có bề rộng &lt;3m, cách đường giao thông ≤200m.</v>
      </c>
    </row>
    <row r="20" spans="1:28" s="17" customFormat="1" ht="94.5" x14ac:dyDescent="0.25">
      <c r="A20" s="139">
        <f t="shared" si="4"/>
        <v>14</v>
      </c>
      <c r="B20" s="139" t="str">
        <f t="shared" si="10"/>
        <v>VT4*0,8</v>
      </c>
      <c r="C20" s="139" t="str">
        <f t="shared" si="11"/>
        <v>TP15DT_D2</v>
      </c>
      <c r="D20" s="192" t="str">
        <f>U20&amp;V20&amp;W20&amp;X20&amp;Y20</f>
        <v>Các tuyến đường giao thông không đấu nối trực tiếp và thông ra Đường Tà Lài đoạn từ Đường Nguyễn Hữu Cảnh đến Đường vào Khu công nghiệp Tân Phú có hiện trạng là đường nhựa, bê tông xi măng:
- Có bề rộng từ ≥3m đến &lt;5m, cách đường giao thông &gt;600m.
- Có bề rộng &lt;3m, cách đường giao thông &gt;200m.</v>
      </c>
      <c r="E20" s="192"/>
      <c r="F20" s="192"/>
      <c r="G20" s="152">
        <v>410</v>
      </c>
      <c r="H20" s="152">
        <v>290</v>
      </c>
      <c r="I20" s="152">
        <v>250</v>
      </c>
      <c r="J20" s="189">
        <f>VLOOKUP(C20,'[1]1. MA DO'!$E$5:$AA$1933,23,0)</f>
        <v>1.1000000000000001</v>
      </c>
      <c r="K20" s="190">
        <f t="shared" si="1"/>
        <v>1.1000000000000001</v>
      </c>
      <c r="L20" s="190">
        <f t="shared" si="2"/>
        <v>1.1000000000000001</v>
      </c>
      <c r="M20" s="141">
        <f t="shared" si="12"/>
        <v>2500</v>
      </c>
      <c r="N20" s="141">
        <f t="shared" si="13"/>
        <v>800</v>
      </c>
      <c r="O20" s="141">
        <f t="shared" si="14"/>
        <v>500</v>
      </c>
      <c r="P20" s="141">
        <f t="shared" si="15"/>
        <v>350</v>
      </c>
      <c r="Q20" s="145">
        <f t="shared" si="15"/>
        <v>3300</v>
      </c>
      <c r="R20" s="145">
        <f t="shared" si="15"/>
        <v>1000</v>
      </c>
      <c r="S20" s="145">
        <f t="shared" si="15"/>
        <v>650</v>
      </c>
      <c r="T20" s="145">
        <f t="shared" si="15"/>
        <v>460</v>
      </c>
      <c r="U20" s="135" t="str">
        <f t="shared" si="16"/>
        <v xml:space="preserve">Các tuyến đường giao thông không đấu nối trực tiếp và thông ra </v>
      </c>
      <c r="V20" s="135" t="str">
        <f>V19</f>
        <v>Đường Tà Lài</v>
      </c>
      <c r="W20" s="135" t="str">
        <f t="shared" ref="W20:X20" si="22">W19</f>
        <v xml:space="preserve"> đoạn từ Đường Nguyễn Hữu Cảnh</v>
      </c>
      <c r="X20" s="135" t="str">
        <f t="shared" si="22"/>
        <v xml:space="preserve"> đến Đường vào Khu công nghiệp Tân Phú</v>
      </c>
      <c r="Y20" s="135" t="s">
        <v>542</v>
      </c>
      <c r="Z20" s="135">
        <f t="shared" ref="Z20:AB20" si="23">Z13</f>
        <v>0</v>
      </c>
      <c r="AA20" s="135">
        <f t="shared" si="23"/>
        <v>0</v>
      </c>
      <c r="AB20" s="135">
        <f t="shared" si="23"/>
        <v>0</v>
      </c>
    </row>
    <row r="21" spans="1:28" s="17" customFormat="1" ht="47.25" x14ac:dyDescent="0.25">
      <c r="A21" s="139">
        <f t="shared" si="4"/>
        <v>15</v>
      </c>
      <c r="B21" s="139" t="str">
        <f>'Đầu vào (2)'!G15</f>
        <v>TP15DT_D3</v>
      </c>
      <c r="C21" s="139" t="str">
        <f>$B$21</f>
        <v>TP15DT_D3</v>
      </c>
      <c r="D21" s="140" t="str">
        <f>'Đầu vào (2)'!H15</f>
        <v>Đường Tà Lài</v>
      </c>
      <c r="E21" s="140" t="str">
        <f>'Đầu vào (2)'!I15</f>
        <v xml:space="preserve">Đường vào Khu công nghiệp Tân Phú </v>
      </c>
      <c r="F21" s="140" t="str">
        <f>'Đầu vào (2)'!J15</f>
        <v>Hết trường tiểu học Phạm Văn Đồng</v>
      </c>
      <c r="G21" s="150">
        <v>2200</v>
      </c>
      <c r="H21" s="152">
        <v>1500</v>
      </c>
      <c r="I21" s="152">
        <v>1300</v>
      </c>
      <c r="J21" s="189">
        <f>VLOOKUP(C21,'[1]1. MA DO'!$E$5:$AA$1933,23,0)</f>
        <v>1.1000000000000001</v>
      </c>
      <c r="K21" s="190">
        <f t="shared" si="1"/>
        <v>1.1000000000000001</v>
      </c>
      <c r="L21" s="190">
        <f t="shared" si="2"/>
        <v>1.1000000000000001</v>
      </c>
      <c r="M21" s="141">
        <f>'Đầu vào (2)'!K15</f>
        <v>1700</v>
      </c>
      <c r="N21" s="141">
        <f>'Đầu vào (2)'!L15</f>
        <v>500</v>
      </c>
      <c r="O21" s="141">
        <f>'Đầu vào (2)'!M15</f>
        <v>400</v>
      </c>
      <c r="P21" s="141">
        <f>'Đầu vào (2)'!N15</f>
        <v>250</v>
      </c>
      <c r="Q21" s="151">
        <f>VLOOKUP(B21,'[2]Giá đề xuất ODT'!$G$11:$AD$2233,21,0)</f>
        <v>2200</v>
      </c>
      <c r="R21" s="151">
        <f>VLOOKUP(B21,'[2]Giá đề xuất ODT'!$G$11:$AD$2233,22,0)</f>
        <v>650</v>
      </c>
      <c r="S21" s="151">
        <f>VLOOKUP(B21,'[2]Giá đề xuất ODT'!$G$11:$AD$2233,23,0)</f>
        <v>520</v>
      </c>
      <c r="T21" s="151">
        <f>VLOOKUP(B21,'[2]Giá đề xuất ODT'!$G$11:$AD$2233,24,0)</f>
        <v>330</v>
      </c>
      <c r="U21" s="135"/>
      <c r="V21" s="135" t="str">
        <f>D21</f>
        <v>Đường Tà Lài</v>
      </c>
      <c r="W21" s="135" t="str">
        <f>" đoạn từ "&amp;E21</f>
        <v xml:space="preserve"> đoạn từ Đường vào Khu công nghiệp Tân Phú </v>
      </c>
      <c r="X21" s="135" t="str">
        <f>" đến "&amp;F21</f>
        <v xml:space="preserve"> đến Hết trường tiểu học Phạm Văn Đồng</v>
      </c>
      <c r="Y21" s="135"/>
      <c r="Z21" s="135"/>
      <c r="AA21" s="135"/>
      <c r="AB21" s="135">
        <v>0</v>
      </c>
    </row>
    <row r="22" spans="1:28" s="17" customFormat="1" ht="78.75" x14ac:dyDescent="0.25">
      <c r="A22" s="139">
        <f t="shared" si="4"/>
        <v>16</v>
      </c>
      <c r="B22" s="139" t="str">
        <f>B15</f>
        <v>VT2</v>
      </c>
      <c r="C22" s="139" t="str">
        <f t="shared" ref="C22:C27" si="24">$B$21</f>
        <v>TP15DT_D3</v>
      </c>
      <c r="D22" s="192" t="str">
        <f>U22&amp;V22&amp;W22&amp;X22&amp;Y22&amp;"
"&amp;Z22&amp;"
"
&amp;AA22</f>
        <v>Các tuyến đường giao thông đấu nối trực tiếp ra Đường Tà Lài đoạn từ Đường vào Khu công nghiệp Tân Phú  đến Hết trường tiểu học Phạm Văn Đồng có hiện trạng là đường nhựa, bê tông xi măng:
- Có bề rộng ≥5m, cách đường giao thông ≤600m.
- Có bề rộng từ ≥3m đến &lt;5m, cách đường giao thông ≤400m.</v>
      </c>
      <c r="E22" s="192"/>
      <c r="F22" s="192"/>
      <c r="G22" s="152">
        <v>650</v>
      </c>
      <c r="H22" s="152">
        <v>460</v>
      </c>
      <c r="I22" s="152">
        <v>390</v>
      </c>
      <c r="J22" s="189">
        <f>VLOOKUP(C22,'[1]1. MA DO'!$E$5:$AA$1933,23,0)</f>
        <v>1.1000000000000001</v>
      </c>
      <c r="K22" s="190">
        <f t="shared" si="1"/>
        <v>1.1000000000000001</v>
      </c>
      <c r="L22" s="190">
        <f t="shared" si="2"/>
        <v>1.1000000000000001</v>
      </c>
      <c r="M22" s="141">
        <f t="shared" ref="M22:M27" si="25">M21</f>
        <v>1700</v>
      </c>
      <c r="N22" s="141">
        <f t="shared" ref="N22:N27" si="26">N21</f>
        <v>500</v>
      </c>
      <c r="O22" s="141">
        <f t="shared" ref="O22:O27" si="27">O21</f>
        <v>400</v>
      </c>
      <c r="P22" s="141">
        <f t="shared" ref="P22:T27" si="28">P21</f>
        <v>250</v>
      </c>
      <c r="Q22" s="145">
        <f t="shared" si="28"/>
        <v>2200</v>
      </c>
      <c r="R22" s="145">
        <f t="shared" si="28"/>
        <v>650</v>
      </c>
      <c r="S22" s="145">
        <f t="shared" si="28"/>
        <v>520</v>
      </c>
      <c r="T22" s="145">
        <f t="shared" si="28"/>
        <v>330</v>
      </c>
      <c r="U22" s="135" t="str">
        <f t="shared" ref="U22:U27" si="29">U15</f>
        <v xml:space="preserve">Các tuyến đường giao thông đấu nối trực tiếp ra </v>
      </c>
      <c r="V22" s="135" t="str">
        <f>V21</f>
        <v>Đường Tà Lài</v>
      </c>
      <c r="W22" s="135" t="str">
        <f t="shared" ref="W22:X22" si="30">W21</f>
        <v xml:space="preserve"> đoạn từ Đường vào Khu công nghiệp Tân Phú </v>
      </c>
      <c r="X22" s="135" t="str">
        <f t="shared" si="30"/>
        <v xml:space="preserve"> đến Hết trường tiểu học Phạm Văn Đồng</v>
      </c>
      <c r="Y22" s="135" t="s">
        <v>541</v>
      </c>
      <c r="Z22" s="135" t="str">
        <f>Z15</f>
        <v>- Có bề rộng ≥5m, cách đường giao thông ≤600m.</v>
      </c>
      <c r="AA22" s="135" t="str">
        <f>AA15</f>
        <v>- Có bề rộng từ ≥3m đến &lt;5m, cách đường giao thông ≤400m.</v>
      </c>
      <c r="AB22" s="135">
        <f>AB15</f>
        <v>0</v>
      </c>
    </row>
    <row r="23" spans="1:28" s="17" customFormat="1" ht="78.75" x14ac:dyDescent="0.25">
      <c r="A23" s="139">
        <f t="shared" si="4"/>
        <v>17</v>
      </c>
      <c r="B23" s="139" t="str">
        <f t="shared" ref="B23:B27" si="31">B16</f>
        <v>VT3</v>
      </c>
      <c r="C23" s="139" t="str">
        <f t="shared" si="24"/>
        <v>TP15DT_D3</v>
      </c>
      <c r="D23" s="192" t="str">
        <f>U23&amp;V23&amp;W23&amp;X23&amp;Y23&amp;"
"&amp;Z23&amp;"
"&amp;AA23&amp;"
"&amp;AB23</f>
        <v>Các tuyến đường giao thông đấu nối trực tiếp ra Đường Tà Lài đoạn từ Đường vào Khu công nghiệp Tân Phú  đến Hết trường tiểu học Phạm Văn Đồng có hiện trạng là đường nhựa, bê tông xi măng:
- Có bề rộng ≥5m, cách đường giao thông &gt;600m.
- Có bề rộng từ ≥3m đến &lt;5m, cách đường giao thông từ &gt;400m đến ≤600m.
- Có bề rộng &lt;3m, cách đường giao thông ≤200m.</v>
      </c>
      <c r="E23" s="192"/>
      <c r="F23" s="192"/>
      <c r="G23" s="152">
        <v>520</v>
      </c>
      <c r="H23" s="152">
        <v>360</v>
      </c>
      <c r="I23" s="152">
        <v>310</v>
      </c>
      <c r="J23" s="189">
        <f>VLOOKUP(C23,'[1]1. MA DO'!$E$5:$AA$1933,23,0)</f>
        <v>1.1000000000000001</v>
      </c>
      <c r="K23" s="190">
        <f t="shared" si="1"/>
        <v>1.1000000000000001</v>
      </c>
      <c r="L23" s="190">
        <f t="shared" si="2"/>
        <v>1.1000000000000001</v>
      </c>
      <c r="M23" s="141">
        <f t="shared" si="25"/>
        <v>1700</v>
      </c>
      <c r="N23" s="141">
        <f t="shared" si="26"/>
        <v>500</v>
      </c>
      <c r="O23" s="141">
        <f t="shared" si="27"/>
        <v>400</v>
      </c>
      <c r="P23" s="141">
        <f t="shared" si="28"/>
        <v>250</v>
      </c>
      <c r="Q23" s="145">
        <f t="shared" si="28"/>
        <v>2200</v>
      </c>
      <c r="R23" s="145">
        <f t="shared" si="28"/>
        <v>650</v>
      </c>
      <c r="S23" s="145">
        <f t="shared" si="28"/>
        <v>520</v>
      </c>
      <c r="T23" s="145">
        <f t="shared" si="28"/>
        <v>330</v>
      </c>
      <c r="U23" s="135" t="str">
        <f t="shared" si="29"/>
        <v xml:space="preserve">Các tuyến đường giao thông đấu nối trực tiếp ra </v>
      </c>
      <c r="V23" s="135" t="str">
        <f t="shared" ref="V23:W27" si="32">V22</f>
        <v>Đường Tà Lài</v>
      </c>
      <c r="W23" s="135" t="str">
        <f t="shared" si="32"/>
        <v xml:space="preserve"> đoạn từ Đường vào Khu công nghiệp Tân Phú </v>
      </c>
      <c r="X23" s="135" t="str">
        <f t="shared" ref="X23:X27" si="33">X22</f>
        <v xml:space="preserve"> đến Hết trường tiểu học Phạm Văn Đồng</v>
      </c>
      <c r="Y23" s="135" t="s">
        <v>541</v>
      </c>
      <c r="Z23" s="135" t="str">
        <f t="shared" ref="Z23:AB23" si="34">Z16</f>
        <v>- Có bề rộng ≥5m, cách đường giao thông &gt;600m.</v>
      </c>
      <c r="AA23" s="135" t="str">
        <f t="shared" si="34"/>
        <v>- Có bề rộng từ ≥3m đến &lt;5m, cách đường giao thông từ &gt;400m đến ≤600m.</v>
      </c>
      <c r="AB23" s="135" t="str">
        <f t="shared" si="34"/>
        <v>- Có bề rộng &lt;3m, cách đường giao thông ≤200m.</v>
      </c>
    </row>
    <row r="24" spans="1:28" s="17" customFormat="1" ht="94.5" x14ac:dyDescent="0.25">
      <c r="A24" s="139">
        <f t="shared" si="4"/>
        <v>18</v>
      </c>
      <c r="B24" s="139" t="str">
        <f t="shared" si="31"/>
        <v>VT4</v>
      </c>
      <c r="C24" s="139" t="str">
        <f t="shared" si="24"/>
        <v>TP15DT_D3</v>
      </c>
      <c r="D24" s="192" t="str">
        <f>U24&amp;V24&amp;W24&amp;X24&amp;Y24</f>
        <v>Các tuyến đường giao thông đấu nối trực tiếp ra Đường Tà Lài đoạn từ Đường vào Khu công nghiệp Tân Phú  đến Hết trường tiểu học Phạm Văn Đồng có hiện trạng là đường nhựa, bê tông xi măng:
- Có bề rộng từ ≥3m đến &lt;5m, cách đường giao thông &gt;600m.
- Có bề rộng &lt;3m, cách đường giao thông &gt;200m.</v>
      </c>
      <c r="E24" s="192"/>
      <c r="F24" s="192"/>
      <c r="G24" s="152">
        <v>330</v>
      </c>
      <c r="H24" s="152">
        <v>230</v>
      </c>
      <c r="I24" s="152">
        <v>200</v>
      </c>
      <c r="J24" s="189">
        <f>VLOOKUP(C24,'[1]1. MA DO'!$E$5:$AA$1933,23,0)</f>
        <v>1.1000000000000001</v>
      </c>
      <c r="K24" s="190">
        <f t="shared" si="1"/>
        <v>1.1000000000000001</v>
      </c>
      <c r="L24" s="190">
        <f t="shared" si="2"/>
        <v>1.1000000000000001</v>
      </c>
      <c r="M24" s="141">
        <f t="shared" si="25"/>
        <v>1700</v>
      </c>
      <c r="N24" s="141">
        <f t="shared" si="26"/>
        <v>500</v>
      </c>
      <c r="O24" s="141">
        <f t="shared" si="27"/>
        <v>400</v>
      </c>
      <c r="P24" s="141">
        <f t="shared" si="28"/>
        <v>250</v>
      </c>
      <c r="Q24" s="145">
        <f t="shared" si="28"/>
        <v>2200</v>
      </c>
      <c r="R24" s="145">
        <f t="shared" si="28"/>
        <v>650</v>
      </c>
      <c r="S24" s="145">
        <f t="shared" si="28"/>
        <v>520</v>
      </c>
      <c r="T24" s="145">
        <f t="shared" si="28"/>
        <v>330</v>
      </c>
      <c r="U24" s="135" t="str">
        <f t="shared" si="29"/>
        <v xml:space="preserve">Các tuyến đường giao thông đấu nối trực tiếp ra </v>
      </c>
      <c r="V24" s="135" t="str">
        <f t="shared" si="32"/>
        <v>Đường Tà Lài</v>
      </c>
      <c r="W24" s="135" t="str">
        <f t="shared" si="32"/>
        <v xml:space="preserve"> đoạn từ Đường vào Khu công nghiệp Tân Phú </v>
      </c>
      <c r="X24" s="135" t="str">
        <f t="shared" si="33"/>
        <v xml:space="preserve"> đến Hết trường tiểu học Phạm Văn Đồng</v>
      </c>
      <c r="Y24" s="135" t="s">
        <v>542</v>
      </c>
      <c r="Z24" s="135">
        <f t="shared" ref="Z24:AB24" si="35">Z17</f>
        <v>0</v>
      </c>
      <c r="AA24" s="135">
        <f t="shared" si="35"/>
        <v>0</v>
      </c>
      <c r="AB24" s="135">
        <f t="shared" si="35"/>
        <v>0</v>
      </c>
    </row>
    <row r="25" spans="1:28" s="17" customFormat="1" ht="94.5" x14ac:dyDescent="0.25">
      <c r="A25" s="139">
        <f t="shared" si="4"/>
        <v>19</v>
      </c>
      <c r="B25" s="139" t="str">
        <f t="shared" si="31"/>
        <v>VT2*0,8</v>
      </c>
      <c r="C25" s="139" t="str">
        <f t="shared" si="24"/>
        <v>TP15DT_D3</v>
      </c>
      <c r="D25" s="192" t="str">
        <f>U25&amp;V25&amp;W25&amp;X25&amp;Y25&amp;"
"&amp;Z25&amp;"
"
&amp;AA25</f>
        <v>Các tuyến đường giao thông không đấu nối trực tiếp và thông ra Đường Tà Lài đoạn từ Đường vào Khu công nghiệp Tân Phú  đến Hết trường tiểu học Phạm Văn Đồng có hiện trạng là đường nhựa, bê tông xi măng:
- Có bề rộng ≥5m, cách đường giao thông ≤600m.
- Có bề rộng từ ≥3m đến &lt;5m, cách đường giao thông ≤400m.</v>
      </c>
      <c r="E25" s="192"/>
      <c r="F25" s="192"/>
      <c r="G25" s="152">
        <v>590</v>
      </c>
      <c r="H25" s="152">
        <v>410</v>
      </c>
      <c r="I25" s="152">
        <v>350</v>
      </c>
      <c r="J25" s="189">
        <f>VLOOKUP(C25,'[1]1. MA DO'!$E$5:$AA$1933,23,0)</f>
        <v>1.1000000000000001</v>
      </c>
      <c r="K25" s="190">
        <f t="shared" si="1"/>
        <v>1.1000000000000001</v>
      </c>
      <c r="L25" s="190">
        <f t="shared" si="2"/>
        <v>1.1000000000000001</v>
      </c>
      <c r="M25" s="141">
        <f t="shared" si="25"/>
        <v>1700</v>
      </c>
      <c r="N25" s="141">
        <f t="shared" si="26"/>
        <v>500</v>
      </c>
      <c r="O25" s="141">
        <f t="shared" si="27"/>
        <v>400</v>
      </c>
      <c r="P25" s="141">
        <f t="shared" si="28"/>
        <v>250</v>
      </c>
      <c r="Q25" s="145">
        <f t="shared" si="28"/>
        <v>2200</v>
      </c>
      <c r="R25" s="145">
        <f t="shared" si="28"/>
        <v>650</v>
      </c>
      <c r="S25" s="145">
        <f t="shared" si="28"/>
        <v>520</v>
      </c>
      <c r="T25" s="145">
        <f t="shared" si="28"/>
        <v>330</v>
      </c>
      <c r="U25" s="135" t="str">
        <f t="shared" si="29"/>
        <v xml:space="preserve">Các tuyến đường giao thông không đấu nối trực tiếp và thông ra </v>
      </c>
      <c r="V25" s="135" t="str">
        <f t="shared" si="32"/>
        <v>Đường Tà Lài</v>
      </c>
      <c r="W25" s="135" t="str">
        <f t="shared" si="32"/>
        <v xml:space="preserve"> đoạn từ Đường vào Khu công nghiệp Tân Phú </v>
      </c>
      <c r="X25" s="135" t="str">
        <f t="shared" si="33"/>
        <v xml:space="preserve"> đến Hết trường tiểu học Phạm Văn Đồng</v>
      </c>
      <c r="Y25" s="135" t="s">
        <v>541</v>
      </c>
      <c r="Z25" s="135" t="str">
        <f t="shared" ref="Z25:AB25" si="36">Z18</f>
        <v>- Có bề rộng ≥5m, cách đường giao thông ≤600m.</v>
      </c>
      <c r="AA25" s="135" t="str">
        <f t="shared" si="36"/>
        <v>- Có bề rộng từ ≥3m đến &lt;5m, cách đường giao thông ≤400m.</v>
      </c>
      <c r="AB25" s="135">
        <f t="shared" si="36"/>
        <v>0</v>
      </c>
    </row>
    <row r="26" spans="1:28" s="17" customFormat="1" ht="94.5" x14ac:dyDescent="0.25">
      <c r="A26" s="139">
        <f t="shared" si="4"/>
        <v>20</v>
      </c>
      <c r="B26" s="139" t="str">
        <f t="shared" si="31"/>
        <v>VT3*0,8</v>
      </c>
      <c r="C26" s="139" t="str">
        <f t="shared" si="24"/>
        <v>TP15DT_D3</v>
      </c>
      <c r="D26" s="192" t="str">
        <f>U26&amp;V26&amp;W26&amp;X26&amp;Y26&amp;"
"&amp;Z26&amp;"
"
&amp;AA26&amp;"
"&amp;AB26</f>
        <v>Các tuyến đường giao thông không đấu nối trực tiếp và thông ra Đường Tà Lài đoạn từ Đường vào Khu công nghiệp Tân Phú  đến Hết trường tiểu học Phạm Văn Đồng có hiện trạng là đường nhựa, bê tông xi măng:
- Có bề rộng ≥5m, cách đường giao thông &gt;600m.
- Có bề rộng từ ≥3m đến &lt;5m, cách đường giao thông từ &gt;400m đến ≤600m.
- Có bề rộng &lt;3m, cách đường giao thông ≤200m.</v>
      </c>
      <c r="E26" s="192"/>
      <c r="F26" s="192"/>
      <c r="G26" s="152">
        <v>470</v>
      </c>
      <c r="H26" s="152">
        <v>330</v>
      </c>
      <c r="I26" s="152">
        <v>280</v>
      </c>
      <c r="J26" s="189">
        <f>VLOOKUP(C26,'[1]1. MA DO'!$E$5:$AA$1933,23,0)</f>
        <v>1.1000000000000001</v>
      </c>
      <c r="K26" s="190">
        <f t="shared" si="1"/>
        <v>1.1000000000000001</v>
      </c>
      <c r="L26" s="190">
        <f t="shared" si="2"/>
        <v>1.1000000000000001</v>
      </c>
      <c r="M26" s="141">
        <f t="shared" si="25"/>
        <v>1700</v>
      </c>
      <c r="N26" s="141">
        <f t="shared" si="26"/>
        <v>500</v>
      </c>
      <c r="O26" s="141">
        <f t="shared" si="27"/>
        <v>400</v>
      </c>
      <c r="P26" s="141">
        <f t="shared" si="28"/>
        <v>250</v>
      </c>
      <c r="Q26" s="145">
        <f t="shared" si="28"/>
        <v>2200</v>
      </c>
      <c r="R26" s="145">
        <f t="shared" si="28"/>
        <v>650</v>
      </c>
      <c r="S26" s="145">
        <f t="shared" si="28"/>
        <v>520</v>
      </c>
      <c r="T26" s="145">
        <f t="shared" si="28"/>
        <v>330</v>
      </c>
      <c r="U26" s="135" t="str">
        <f t="shared" si="29"/>
        <v xml:space="preserve">Các tuyến đường giao thông không đấu nối trực tiếp và thông ra </v>
      </c>
      <c r="V26" s="135" t="str">
        <f t="shared" si="32"/>
        <v>Đường Tà Lài</v>
      </c>
      <c r="W26" s="135" t="str">
        <f t="shared" si="32"/>
        <v xml:space="preserve"> đoạn từ Đường vào Khu công nghiệp Tân Phú </v>
      </c>
      <c r="X26" s="135" t="str">
        <f t="shared" si="33"/>
        <v xml:space="preserve"> đến Hết trường tiểu học Phạm Văn Đồng</v>
      </c>
      <c r="Y26" s="135" t="s">
        <v>541</v>
      </c>
      <c r="Z26" s="135" t="str">
        <f t="shared" ref="Z26:AB26" si="37">Z19</f>
        <v>- Có bề rộng ≥5m, cách đường giao thông &gt;600m.</v>
      </c>
      <c r="AA26" s="135" t="str">
        <f t="shared" si="37"/>
        <v>- Có bề rộng từ ≥3m đến &lt;5m, cách đường giao thông từ &gt;400m đến ≤600m.</v>
      </c>
      <c r="AB26" s="135" t="str">
        <f t="shared" si="37"/>
        <v>- Có bề rộng &lt;3m, cách đường giao thông ≤200m.</v>
      </c>
    </row>
    <row r="27" spans="1:28" s="17" customFormat="1" ht="94.5" x14ac:dyDescent="0.25">
      <c r="A27" s="139">
        <f t="shared" si="4"/>
        <v>21</v>
      </c>
      <c r="B27" s="139" t="str">
        <f t="shared" si="31"/>
        <v>VT4*0,8</v>
      </c>
      <c r="C27" s="139" t="str">
        <f t="shared" si="24"/>
        <v>TP15DT_D3</v>
      </c>
      <c r="D27" s="192" t="str">
        <f>U27&amp;V27&amp;W27&amp;X27&amp;Y27</f>
        <v>Các tuyến đường giao thông không đấu nối trực tiếp và thông ra Đường Tà Lài đoạn từ Đường vào Khu công nghiệp Tân Phú  đến Hết trường tiểu học Phạm Văn Đồng có hiện trạng là đường nhựa, bê tông xi măng:
- Có bề rộng từ ≥3m đến &lt;5m, cách đường giao thông &gt;600m.
- Có bề rộng &lt;3m, cách đường giao thông &gt;200m.</v>
      </c>
      <c r="E27" s="192"/>
      <c r="F27" s="192"/>
      <c r="G27" s="152">
        <v>300</v>
      </c>
      <c r="H27" s="152">
        <v>210</v>
      </c>
      <c r="I27" s="152">
        <v>180</v>
      </c>
      <c r="J27" s="189">
        <f>VLOOKUP(C27,'[1]1. MA DO'!$E$5:$AA$1933,23,0)</f>
        <v>1.1000000000000001</v>
      </c>
      <c r="K27" s="190">
        <f t="shared" si="1"/>
        <v>1.1000000000000001</v>
      </c>
      <c r="L27" s="190">
        <f t="shared" si="2"/>
        <v>1.1000000000000001</v>
      </c>
      <c r="M27" s="141">
        <f t="shared" si="25"/>
        <v>1700</v>
      </c>
      <c r="N27" s="141">
        <f t="shared" si="26"/>
        <v>500</v>
      </c>
      <c r="O27" s="141">
        <f t="shared" si="27"/>
        <v>400</v>
      </c>
      <c r="P27" s="141">
        <f t="shared" si="28"/>
        <v>250</v>
      </c>
      <c r="Q27" s="145">
        <f t="shared" si="28"/>
        <v>2200</v>
      </c>
      <c r="R27" s="145">
        <f t="shared" si="28"/>
        <v>650</v>
      </c>
      <c r="S27" s="145">
        <f t="shared" si="28"/>
        <v>520</v>
      </c>
      <c r="T27" s="145">
        <f t="shared" si="28"/>
        <v>330</v>
      </c>
      <c r="U27" s="135" t="str">
        <f t="shared" si="29"/>
        <v xml:space="preserve">Các tuyến đường giao thông không đấu nối trực tiếp và thông ra </v>
      </c>
      <c r="V27" s="135" t="str">
        <f t="shared" si="32"/>
        <v>Đường Tà Lài</v>
      </c>
      <c r="W27" s="135" t="str">
        <f t="shared" si="32"/>
        <v xml:space="preserve"> đoạn từ Đường vào Khu công nghiệp Tân Phú </v>
      </c>
      <c r="X27" s="135" t="str">
        <f t="shared" si="33"/>
        <v xml:space="preserve"> đến Hết trường tiểu học Phạm Văn Đồng</v>
      </c>
      <c r="Y27" s="135" t="s">
        <v>542</v>
      </c>
      <c r="Z27" s="135">
        <f t="shared" ref="Z27:AB27" si="38">Z20</f>
        <v>0</v>
      </c>
      <c r="AA27" s="135">
        <f t="shared" si="38"/>
        <v>0</v>
      </c>
      <c r="AB27" s="135">
        <f t="shared" si="38"/>
        <v>0</v>
      </c>
    </row>
    <row r="28" spans="1:28" s="17" customFormat="1" ht="47.25" x14ac:dyDescent="0.25">
      <c r="A28" s="139">
        <f t="shared" si="4"/>
        <v>22</v>
      </c>
      <c r="B28" s="139" t="str">
        <f>'Đầu vào (2)'!G22</f>
        <v>TP6NT2_D1</v>
      </c>
      <c r="C28" s="139" t="str">
        <f>$B$28</f>
        <v>TP6NT2_D1</v>
      </c>
      <c r="D28" s="140" t="str">
        <f>'Đầu vào (2)'!H22</f>
        <v>Đường Tà Lài</v>
      </c>
      <c r="E28" s="140" t="str">
        <f>'Đầu vào (2)'!I22</f>
        <v>Hết trường tiểu học Phạm Văn Đồng</v>
      </c>
      <c r="F28" s="140" t="str">
        <f>'Đầu vào (2)'!J22</f>
        <v>Giáp ranh xã Tà Lài</v>
      </c>
      <c r="G28" s="150">
        <v>780</v>
      </c>
      <c r="H28" s="152">
        <v>550</v>
      </c>
      <c r="I28" s="152">
        <v>470</v>
      </c>
      <c r="J28" s="189">
        <f>VLOOKUP(C28,'[1]1. MA DO'!$E$5:$AA$1933,23,0)</f>
        <v>1.1200000000000001</v>
      </c>
      <c r="K28" s="190">
        <f t="shared" si="1"/>
        <v>1.1200000000000001</v>
      </c>
      <c r="L28" s="190">
        <f t="shared" si="2"/>
        <v>1.1200000000000001</v>
      </c>
      <c r="M28" s="141">
        <f>'Đầu vào (2)'!K22</f>
        <v>600</v>
      </c>
      <c r="N28" s="141">
        <f>'Đầu vào (2)'!L22</f>
        <v>300</v>
      </c>
      <c r="O28" s="141">
        <f>'Đầu vào (2)'!M22</f>
        <v>250</v>
      </c>
      <c r="P28" s="141">
        <f>'Đầu vào (2)'!N22</f>
        <v>160</v>
      </c>
      <c r="Q28" s="151">
        <f>VLOOKUP(B28,'[2]Giá đề xuất ODT'!$G$11:$AD$2233,21,0)</f>
        <v>780</v>
      </c>
      <c r="R28" s="151">
        <f>VLOOKUP(B28,'[2]Giá đề xuất ODT'!$G$11:$AD$2233,22,0)</f>
        <v>390</v>
      </c>
      <c r="S28" s="151">
        <f>VLOOKUP(B28,'[2]Giá đề xuất ODT'!$G$11:$AD$2233,23,0)</f>
        <v>330</v>
      </c>
      <c r="T28" s="151">
        <f>VLOOKUP(B28,'[2]Giá đề xuất ODT'!$G$11:$AD$2233,24,0)</f>
        <v>210</v>
      </c>
      <c r="U28" s="135"/>
      <c r="V28" s="135" t="str">
        <f>D28</f>
        <v>Đường Tà Lài</v>
      </c>
      <c r="W28" s="135" t="str">
        <f>" đoạn từ "&amp;E28</f>
        <v xml:space="preserve"> đoạn từ Hết trường tiểu học Phạm Văn Đồng</v>
      </c>
      <c r="X28" s="135" t="str">
        <f>" đến "&amp;F28</f>
        <v xml:space="preserve"> đến Giáp ranh xã Tà Lài</v>
      </c>
      <c r="Y28" s="135"/>
      <c r="Z28" s="135"/>
      <c r="AA28" s="135"/>
      <c r="AB28" s="135">
        <v>0</v>
      </c>
    </row>
    <row r="29" spans="1:28" s="17" customFormat="1" ht="78.75" x14ac:dyDescent="0.25">
      <c r="A29" s="139">
        <f t="shared" si="4"/>
        <v>23</v>
      </c>
      <c r="B29" s="139" t="str">
        <f t="shared" ref="B29:B34" si="39">B22</f>
        <v>VT2</v>
      </c>
      <c r="C29" s="139" t="str">
        <f t="shared" ref="C29:C34" si="40">$B$28</f>
        <v>TP6NT2_D1</v>
      </c>
      <c r="D29" s="192" t="str">
        <f>U29&amp;V29&amp;W29&amp;X29&amp;Y29&amp;"
"&amp;Z29&amp;"
"
&amp;AA29</f>
        <v>Các tuyến đường giao thông đấu nối trực tiếp ra Đường Tà Lài đoạn từ Hết trường tiểu học Phạm Văn Đồng đến Giáp ranh xã Tà Lài có hiện trạng là đường nhựa, bê tông xi măng:
- Có bề rộng ≥5m, cách đường giao thông ≤1.000m.
- Có bề rộng từ ≥3m đến &lt;5m, cách đường giao thông ≤500m.</v>
      </c>
      <c r="E29" s="192"/>
      <c r="F29" s="192"/>
      <c r="G29" s="152">
        <v>390</v>
      </c>
      <c r="H29" s="152">
        <v>270</v>
      </c>
      <c r="I29" s="152">
        <v>230</v>
      </c>
      <c r="J29" s="189">
        <f>VLOOKUP(C29,'[1]1. MA DO'!$E$5:$AA$1933,23,0)</f>
        <v>1.1200000000000001</v>
      </c>
      <c r="K29" s="190">
        <f t="shared" si="1"/>
        <v>1.1200000000000001</v>
      </c>
      <c r="L29" s="190">
        <f t="shared" si="2"/>
        <v>1.1200000000000001</v>
      </c>
      <c r="M29" s="141">
        <f t="shared" ref="M29:M34" si="41">M28</f>
        <v>600</v>
      </c>
      <c r="N29" s="141">
        <f t="shared" ref="N29:N34" si="42">N28</f>
        <v>300</v>
      </c>
      <c r="O29" s="141">
        <f t="shared" ref="O29:O34" si="43">O28</f>
        <v>250</v>
      </c>
      <c r="P29" s="141">
        <f t="shared" ref="P29:T34" si="44">P28</f>
        <v>160</v>
      </c>
      <c r="Q29" s="145">
        <f t="shared" si="44"/>
        <v>780</v>
      </c>
      <c r="R29" s="145">
        <f t="shared" si="44"/>
        <v>390</v>
      </c>
      <c r="S29" s="145">
        <f t="shared" si="44"/>
        <v>330</v>
      </c>
      <c r="T29" s="145">
        <f t="shared" si="44"/>
        <v>210</v>
      </c>
      <c r="U29" s="135" t="str">
        <f t="shared" ref="U29:U34" si="45">U22</f>
        <v xml:space="preserve">Các tuyến đường giao thông đấu nối trực tiếp ra </v>
      </c>
      <c r="V29" s="135" t="str">
        <f t="shared" ref="V29:W34" si="46">V28</f>
        <v>Đường Tà Lài</v>
      </c>
      <c r="W29" s="135" t="str">
        <f t="shared" si="46"/>
        <v xml:space="preserve"> đoạn từ Hết trường tiểu học Phạm Văn Đồng</v>
      </c>
      <c r="X29" s="135" t="str">
        <f t="shared" ref="X29:X34" si="47">X28</f>
        <v xml:space="preserve"> đến Giáp ranh xã Tà Lài</v>
      </c>
      <c r="Y29" s="17" t="s">
        <v>541</v>
      </c>
      <c r="Z29" s="154" t="s">
        <v>198</v>
      </c>
      <c r="AA29" s="154" t="s">
        <v>199</v>
      </c>
      <c r="AB29" s="17">
        <v>0</v>
      </c>
    </row>
    <row r="30" spans="1:28" s="17" customFormat="1" ht="78.75" x14ac:dyDescent="0.25">
      <c r="A30" s="139">
        <f t="shared" si="4"/>
        <v>24</v>
      </c>
      <c r="B30" s="139" t="str">
        <f t="shared" si="39"/>
        <v>VT3</v>
      </c>
      <c r="C30" s="139" t="str">
        <f t="shared" si="40"/>
        <v>TP6NT2_D1</v>
      </c>
      <c r="D30" s="192" t="str">
        <f>U30&amp;V30&amp;W30&amp;X30&amp;Y30&amp;"
"&amp;Z30&amp;"
"&amp;AA30&amp;"
"&amp;AB30</f>
        <v>Các tuyến đường giao thông đấu nối trực tiếp ra Đường Tà Lài đoạn từ Hết trường tiểu học Phạm Văn Đồng đến Giáp ranh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E30" s="192"/>
      <c r="F30" s="192"/>
      <c r="G30" s="152">
        <v>330</v>
      </c>
      <c r="H30" s="152">
        <v>230</v>
      </c>
      <c r="I30" s="152">
        <v>200</v>
      </c>
      <c r="J30" s="189">
        <f>VLOOKUP(C30,'[1]1. MA DO'!$E$5:$AA$1933,23,0)</f>
        <v>1.1200000000000001</v>
      </c>
      <c r="K30" s="190">
        <f t="shared" si="1"/>
        <v>1.1200000000000001</v>
      </c>
      <c r="L30" s="190">
        <f t="shared" si="2"/>
        <v>1.1200000000000001</v>
      </c>
      <c r="M30" s="141">
        <f t="shared" si="41"/>
        <v>600</v>
      </c>
      <c r="N30" s="141">
        <f t="shared" si="42"/>
        <v>300</v>
      </c>
      <c r="O30" s="141">
        <f t="shared" si="43"/>
        <v>250</v>
      </c>
      <c r="P30" s="141">
        <f t="shared" si="44"/>
        <v>160</v>
      </c>
      <c r="Q30" s="145">
        <f t="shared" si="44"/>
        <v>780</v>
      </c>
      <c r="R30" s="145">
        <f t="shared" si="44"/>
        <v>390</v>
      </c>
      <c r="S30" s="145">
        <f t="shared" si="44"/>
        <v>330</v>
      </c>
      <c r="T30" s="145">
        <f t="shared" si="44"/>
        <v>210</v>
      </c>
      <c r="U30" s="135" t="str">
        <f t="shared" si="45"/>
        <v xml:space="preserve">Các tuyến đường giao thông đấu nối trực tiếp ra </v>
      </c>
      <c r="V30" s="135" t="str">
        <f t="shared" si="46"/>
        <v>Đường Tà Lài</v>
      </c>
      <c r="W30" s="135" t="str">
        <f t="shared" si="46"/>
        <v xml:space="preserve"> đoạn từ Hết trường tiểu học Phạm Văn Đồng</v>
      </c>
      <c r="X30" s="135" t="str">
        <f t="shared" si="47"/>
        <v xml:space="preserve"> đến Giáp ranh xã Tà Lài</v>
      </c>
      <c r="Y30" s="17" t="s">
        <v>541</v>
      </c>
      <c r="Z30" s="154" t="s">
        <v>200</v>
      </c>
      <c r="AA30" s="154" t="s">
        <v>201</v>
      </c>
      <c r="AB30" s="154" t="s">
        <v>189</v>
      </c>
    </row>
    <row r="31" spans="1:28" s="17" customFormat="1" ht="94.5" x14ac:dyDescent="0.25">
      <c r="A31" s="139">
        <f t="shared" si="4"/>
        <v>25</v>
      </c>
      <c r="B31" s="139" t="str">
        <f t="shared" si="39"/>
        <v>VT4</v>
      </c>
      <c r="C31" s="139" t="str">
        <f t="shared" si="40"/>
        <v>TP6NT2_D1</v>
      </c>
      <c r="D31" s="192" t="str">
        <f>U31&amp;V31&amp;W31&amp;X31&amp;Y31</f>
        <v>Các tuyến đường giao thông đấu nối trực tiếp ra Đường Tà Lài đoạn từ Hết trường tiểu học Phạm Văn Đồng đến Giáp ranh xã Tà Lài có hiện trạng là đường nhựa, bê tông xi măng:
- Có bề rộng từ ≥3m đến &lt;5m, cách đường giao thông &gt;1.000m.
- Có bề rộng &lt;3m, cách đường giao thông &gt;200m.</v>
      </c>
      <c r="E31" s="192"/>
      <c r="F31" s="192"/>
      <c r="G31" s="152">
        <v>210</v>
      </c>
      <c r="H31" s="152">
        <v>150</v>
      </c>
      <c r="I31" s="152">
        <v>130</v>
      </c>
      <c r="J31" s="189">
        <f>VLOOKUP(C31,'[1]1. MA DO'!$E$5:$AA$1933,23,0)</f>
        <v>1.1200000000000001</v>
      </c>
      <c r="K31" s="190">
        <f t="shared" si="1"/>
        <v>1.1200000000000001</v>
      </c>
      <c r="L31" s="190">
        <f t="shared" si="2"/>
        <v>1.1200000000000001</v>
      </c>
      <c r="M31" s="141">
        <f t="shared" si="41"/>
        <v>600</v>
      </c>
      <c r="N31" s="141">
        <f t="shared" si="42"/>
        <v>300</v>
      </c>
      <c r="O31" s="141">
        <f t="shared" si="43"/>
        <v>250</v>
      </c>
      <c r="P31" s="141">
        <f t="shared" si="44"/>
        <v>160</v>
      </c>
      <c r="Q31" s="145">
        <f t="shared" si="44"/>
        <v>780</v>
      </c>
      <c r="R31" s="145">
        <f t="shared" si="44"/>
        <v>390</v>
      </c>
      <c r="S31" s="145">
        <f t="shared" si="44"/>
        <v>330</v>
      </c>
      <c r="T31" s="145">
        <f t="shared" si="44"/>
        <v>210</v>
      </c>
      <c r="U31" s="135" t="str">
        <f t="shared" si="45"/>
        <v xml:space="preserve">Các tuyến đường giao thông đấu nối trực tiếp ra </v>
      </c>
      <c r="V31" s="135" t="str">
        <f t="shared" si="46"/>
        <v>Đường Tà Lài</v>
      </c>
      <c r="W31" s="135" t="str">
        <f t="shared" si="46"/>
        <v xml:space="preserve"> đoạn từ Hết trường tiểu học Phạm Văn Đồng</v>
      </c>
      <c r="X31" s="135" t="str">
        <f t="shared" si="47"/>
        <v xml:space="preserve"> đến Giáp ranh xã Tà Lài</v>
      </c>
      <c r="Y31" s="17" t="s">
        <v>554</v>
      </c>
      <c r="Z31" s="17">
        <v>0</v>
      </c>
      <c r="AA31" s="17">
        <v>0</v>
      </c>
      <c r="AB31" s="17">
        <v>0</v>
      </c>
    </row>
    <row r="32" spans="1:28" s="17" customFormat="1" ht="94.5" x14ac:dyDescent="0.25">
      <c r="A32" s="139">
        <f t="shared" si="4"/>
        <v>26</v>
      </c>
      <c r="B32" s="139" t="str">
        <f t="shared" si="39"/>
        <v>VT2*0,8</v>
      </c>
      <c r="C32" s="139" t="str">
        <f t="shared" si="40"/>
        <v>TP6NT2_D1</v>
      </c>
      <c r="D32" s="192" t="str">
        <f>U32&amp;V32&amp;W32&amp;X32&amp;Y32&amp;"
"&amp;Z32&amp;"
"
&amp;AA32</f>
        <v>Các tuyến đường giao thông không đấu nối trực tiếp và thông ra Đường Tà Lài đoạn từ Hết trường tiểu học Phạm Văn Đồng đến Giáp ranh xã Tà Lài có hiện trạng là đường nhựa, bê tông xi măng:
- Có bề rộng ≥5m, cách đường giao thông ≤1.000m.
- Có bề rộng từ ≥3m đến &lt;5m, cách đường giao thông ≤500m.</v>
      </c>
      <c r="E32" s="192"/>
      <c r="F32" s="192"/>
      <c r="G32" s="152">
        <v>350</v>
      </c>
      <c r="H32" s="152">
        <v>250</v>
      </c>
      <c r="I32" s="152">
        <v>210</v>
      </c>
      <c r="J32" s="189">
        <f>VLOOKUP(C32,'[1]1. MA DO'!$E$5:$AA$1933,23,0)</f>
        <v>1.1200000000000001</v>
      </c>
      <c r="K32" s="190">
        <f t="shared" si="1"/>
        <v>1.1200000000000001</v>
      </c>
      <c r="L32" s="190">
        <f t="shared" si="2"/>
        <v>1.1200000000000001</v>
      </c>
      <c r="M32" s="141">
        <f t="shared" si="41"/>
        <v>600</v>
      </c>
      <c r="N32" s="141">
        <f t="shared" si="42"/>
        <v>300</v>
      </c>
      <c r="O32" s="141">
        <f t="shared" si="43"/>
        <v>250</v>
      </c>
      <c r="P32" s="141">
        <f t="shared" si="44"/>
        <v>160</v>
      </c>
      <c r="Q32" s="145">
        <f t="shared" si="44"/>
        <v>780</v>
      </c>
      <c r="R32" s="145">
        <f t="shared" si="44"/>
        <v>390</v>
      </c>
      <c r="S32" s="145">
        <f t="shared" si="44"/>
        <v>330</v>
      </c>
      <c r="T32" s="145">
        <f t="shared" si="44"/>
        <v>210</v>
      </c>
      <c r="U32" s="135" t="str">
        <f t="shared" si="45"/>
        <v xml:space="preserve">Các tuyến đường giao thông không đấu nối trực tiếp và thông ra </v>
      </c>
      <c r="V32" s="135" t="str">
        <f t="shared" si="46"/>
        <v>Đường Tà Lài</v>
      </c>
      <c r="W32" s="135" t="str">
        <f t="shared" si="46"/>
        <v xml:space="preserve"> đoạn từ Hết trường tiểu học Phạm Văn Đồng</v>
      </c>
      <c r="X32" s="135" t="str">
        <f t="shared" si="47"/>
        <v xml:space="preserve"> đến Giáp ranh xã Tà Lài</v>
      </c>
      <c r="Y32" s="17" t="s">
        <v>541</v>
      </c>
      <c r="Z32" s="154" t="s">
        <v>198</v>
      </c>
      <c r="AA32" s="154" t="s">
        <v>199</v>
      </c>
      <c r="AB32" s="17">
        <v>0</v>
      </c>
    </row>
    <row r="33" spans="1:28" s="17" customFormat="1" ht="94.5" x14ac:dyDescent="0.25">
      <c r="A33" s="139">
        <f t="shared" si="4"/>
        <v>27</v>
      </c>
      <c r="B33" s="139" t="str">
        <f t="shared" si="39"/>
        <v>VT3*0,8</v>
      </c>
      <c r="C33" s="139" t="str">
        <f t="shared" si="40"/>
        <v>TP6NT2_D1</v>
      </c>
      <c r="D33" s="192" t="str">
        <f>U33&amp;V33&amp;W33&amp;X33&amp;Y33&amp;"
"&amp;Z33&amp;"
"
&amp;AA33&amp;"
"&amp;AB33</f>
        <v>Các tuyến đường giao thông không đấu nối trực tiếp và thông ra Đường Tà Lài đoạn từ Hết trường tiểu học Phạm Văn Đồng đến Giáp ranh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E33" s="192"/>
      <c r="F33" s="192"/>
      <c r="G33" s="152">
        <v>300</v>
      </c>
      <c r="H33" s="152">
        <v>210</v>
      </c>
      <c r="I33" s="152">
        <v>180</v>
      </c>
      <c r="J33" s="189">
        <f>VLOOKUP(C33,'[1]1. MA DO'!$E$5:$AA$1933,23,0)</f>
        <v>1.1200000000000001</v>
      </c>
      <c r="K33" s="190">
        <f t="shared" si="1"/>
        <v>1.1200000000000001</v>
      </c>
      <c r="L33" s="190">
        <f t="shared" si="2"/>
        <v>1.1200000000000001</v>
      </c>
      <c r="M33" s="141">
        <f t="shared" si="41"/>
        <v>600</v>
      </c>
      <c r="N33" s="141">
        <f t="shared" si="42"/>
        <v>300</v>
      </c>
      <c r="O33" s="141">
        <f t="shared" si="43"/>
        <v>250</v>
      </c>
      <c r="P33" s="141">
        <f t="shared" si="44"/>
        <v>160</v>
      </c>
      <c r="Q33" s="145">
        <f t="shared" si="44"/>
        <v>780</v>
      </c>
      <c r="R33" s="145">
        <f t="shared" si="44"/>
        <v>390</v>
      </c>
      <c r="S33" s="145">
        <f t="shared" si="44"/>
        <v>330</v>
      </c>
      <c r="T33" s="145">
        <f t="shared" si="44"/>
        <v>210</v>
      </c>
      <c r="U33" s="135" t="str">
        <f t="shared" si="45"/>
        <v xml:space="preserve">Các tuyến đường giao thông không đấu nối trực tiếp và thông ra </v>
      </c>
      <c r="V33" s="135" t="str">
        <f t="shared" si="46"/>
        <v>Đường Tà Lài</v>
      </c>
      <c r="W33" s="135" t="str">
        <f t="shared" si="46"/>
        <v xml:space="preserve"> đoạn từ Hết trường tiểu học Phạm Văn Đồng</v>
      </c>
      <c r="X33" s="135" t="str">
        <f t="shared" si="47"/>
        <v xml:space="preserve"> đến Giáp ranh xã Tà Lài</v>
      </c>
      <c r="Y33" s="17" t="s">
        <v>541</v>
      </c>
      <c r="Z33" s="154" t="s">
        <v>200</v>
      </c>
      <c r="AA33" s="154" t="s">
        <v>201</v>
      </c>
      <c r="AB33" s="154" t="s">
        <v>189</v>
      </c>
    </row>
    <row r="34" spans="1:28" s="17" customFormat="1" ht="94.5" x14ac:dyDescent="0.25">
      <c r="A34" s="139">
        <f t="shared" si="4"/>
        <v>28</v>
      </c>
      <c r="B34" s="139" t="str">
        <f t="shared" si="39"/>
        <v>VT4*0,8</v>
      </c>
      <c r="C34" s="139" t="str">
        <f t="shared" si="40"/>
        <v>TP6NT2_D1</v>
      </c>
      <c r="D34" s="192" t="str">
        <f>U34&amp;V34&amp;W34&amp;X34&amp;Y34</f>
        <v>Các tuyến đường giao thông không đấu nối trực tiếp và thông ra Đường Tà Lài đoạn từ Hết trường tiểu học Phạm Văn Đồng đến Giáp ranh xã Tà Lài có hiện trạng là đường nhựa, bê tông xi măng:
- Có bề rộng từ ≥3m đến &lt;5m, cách đường giao thông &gt;1.000m.
- Có bề rộng &lt;3m, cách đường giao thông &gt;200m.</v>
      </c>
      <c r="E34" s="192"/>
      <c r="F34" s="192"/>
      <c r="G34" s="152">
        <v>190</v>
      </c>
      <c r="H34" s="152">
        <v>130</v>
      </c>
      <c r="I34" s="152">
        <v>110</v>
      </c>
      <c r="J34" s="189">
        <f>VLOOKUP(C34,'[1]1. MA DO'!$E$5:$AA$1933,23,0)</f>
        <v>1.1200000000000001</v>
      </c>
      <c r="K34" s="190">
        <f t="shared" si="1"/>
        <v>1.1200000000000001</v>
      </c>
      <c r="L34" s="190">
        <f t="shared" si="2"/>
        <v>1.1200000000000001</v>
      </c>
      <c r="M34" s="141">
        <f t="shared" si="41"/>
        <v>600</v>
      </c>
      <c r="N34" s="141">
        <f t="shared" si="42"/>
        <v>300</v>
      </c>
      <c r="O34" s="141">
        <f t="shared" si="43"/>
        <v>250</v>
      </c>
      <c r="P34" s="141">
        <f t="shared" si="44"/>
        <v>160</v>
      </c>
      <c r="Q34" s="145">
        <f t="shared" si="44"/>
        <v>780</v>
      </c>
      <c r="R34" s="145">
        <f t="shared" si="44"/>
        <v>390</v>
      </c>
      <c r="S34" s="145">
        <f t="shared" si="44"/>
        <v>330</v>
      </c>
      <c r="T34" s="145">
        <f t="shared" si="44"/>
        <v>210</v>
      </c>
      <c r="U34" s="135" t="str">
        <f t="shared" si="45"/>
        <v xml:space="preserve">Các tuyến đường giao thông không đấu nối trực tiếp và thông ra </v>
      </c>
      <c r="V34" s="135" t="str">
        <f t="shared" si="46"/>
        <v>Đường Tà Lài</v>
      </c>
      <c r="W34" s="135" t="str">
        <f t="shared" si="46"/>
        <v xml:space="preserve"> đoạn từ Hết trường tiểu học Phạm Văn Đồng</v>
      </c>
      <c r="X34" s="135" t="str">
        <f t="shared" si="47"/>
        <v xml:space="preserve"> đến Giáp ranh xã Tà Lài</v>
      </c>
      <c r="Y34" s="17" t="s">
        <v>554</v>
      </c>
      <c r="Z34" s="17">
        <v>0</v>
      </c>
      <c r="AA34" s="17">
        <v>0</v>
      </c>
      <c r="AB34" s="17">
        <v>0</v>
      </c>
    </row>
    <row r="35" spans="1:28" s="39" customFormat="1" ht="63" x14ac:dyDescent="0.25">
      <c r="A35" s="139">
        <f t="shared" si="4"/>
        <v>29</v>
      </c>
      <c r="B35" s="139" t="str">
        <f>'Đầu vào (2)'!G29</f>
        <v>TP12NT2</v>
      </c>
      <c r="C35" s="139" t="str">
        <f>$B$35</f>
        <v>TP12NT2</v>
      </c>
      <c r="D35" s="140" t="str">
        <f>'Đầu vào (2)'!H29</f>
        <v>Đường từ ngã 3 đi bến đồ Phú Tân đến ngã ba giáp ranh xã Tà Lài</v>
      </c>
      <c r="E35" s="140"/>
      <c r="F35" s="140"/>
      <c r="G35" s="150">
        <v>590</v>
      </c>
      <c r="H35" s="152">
        <v>410</v>
      </c>
      <c r="I35" s="152">
        <v>350</v>
      </c>
      <c r="J35" s="189">
        <f>VLOOKUP(C35,'[1]1. MA DO'!$E$5:$AA$1933,23,0)</f>
        <v>1.1299999999999999</v>
      </c>
      <c r="K35" s="190">
        <f t="shared" si="1"/>
        <v>1.1299999999999999</v>
      </c>
      <c r="L35" s="190">
        <f t="shared" si="2"/>
        <v>1.1299999999999999</v>
      </c>
      <c r="M35" s="141">
        <f>'Đầu vào (2)'!K29</f>
        <v>400</v>
      </c>
      <c r="N35" s="141">
        <f>'Đầu vào (2)'!L29</f>
        <v>200</v>
      </c>
      <c r="O35" s="141">
        <f>'Đầu vào (2)'!M29</f>
        <v>170</v>
      </c>
      <c r="P35" s="141">
        <f>'Đầu vào (2)'!N29</f>
        <v>150</v>
      </c>
      <c r="Q35" s="151">
        <f>VLOOKUP(B35,'[2]Giá đề xuất ODT'!$G$11:$AD$2233,21,0)</f>
        <v>590</v>
      </c>
      <c r="R35" s="151">
        <f>VLOOKUP(B35,'[2]Giá đề xuất ODT'!$G$11:$AD$2233,22,0)</f>
        <v>300</v>
      </c>
      <c r="S35" s="151">
        <f>VLOOKUP(B35,'[2]Giá đề xuất ODT'!$G$11:$AD$2233,23,0)</f>
        <v>250</v>
      </c>
      <c r="T35" s="151">
        <f>VLOOKUP(B35,'[2]Giá đề xuất ODT'!$G$11:$AD$2233,24,0)</f>
        <v>220</v>
      </c>
      <c r="U35" s="135"/>
      <c r="V35" s="135" t="str">
        <f>D35</f>
        <v>Đường từ ngã 3 đi bến đồ Phú Tân đến ngã ba giáp ranh xã Tà Lài</v>
      </c>
      <c r="W35" s="135"/>
      <c r="X35" s="135"/>
      <c r="Y35" s="135"/>
      <c r="Z35" s="135"/>
      <c r="AA35" s="135"/>
      <c r="AB35" s="135">
        <v>0</v>
      </c>
    </row>
    <row r="36" spans="1:28" s="39" customFormat="1" ht="78.75" x14ac:dyDescent="0.25">
      <c r="A36" s="139">
        <f t="shared" si="4"/>
        <v>30</v>
      </c>
      <c r="B36" s="139" t="str">
        <f t="shared" ref="B36:B41" si="48">B29</f>
        <v>VT2</v>
      </c>
      <c r="C36" s="139" t="str">
        <f t="shared" ref="C36:C41" si="49">$B$35</f>
        <v>TP12NT2</v>
      </c>
      <c r="D36" s="192" t="str">
        <f>U36&amp;V36&amp;W36&amp;X36&amp;Y36&amp;"
"&amp;Z36&amp;"
"
&amp;AA36</f>
        <v>Các tuyến đường giao thông đấu nối trực tiếp ra Đường từ ngã 3 đi bến đồ Phú Tân đến ngã ba giáp ranh xã Tà Lài có hiện trạng là đường nhựa, bê tông xi măng:
- Có bề rộng ≥5m, cách đường giao thông ≤1.000m.
- Có bề rộng từ ≥3m đến &lt;5m, cách đường giao thông ≤500m.</v>
      </c>
      <c r="E36" s="192"/>
      <c r="F36" s="192"/>
      <c r="G36" s="152">
        <v>300</v>
      </c>
      <c r="H36" s="152">
        <v>210</v>
      </c>
      <c r="I36" s="152">
        <v>180</v>
      </c>
      <c r="J36" s="189">
        <f>VLOOKUP(C36,'[1]1. MA DO'!$E$5:$AA$1933,23,0)</f>
        <v>1.1299999999999999</v>
      </c>
      <c r="K36" s="190">
        <f t="shared" si="1"/>
        <v>1.1299999999999999</v>
      </c>
      <c r="L36" s="190">
        <f t="shared" si="2"/>
        <v>1.1299999999999999</v>
      </c>
      <c r="M36" s="141">
        <f t="shared" ref="M36:M41" si="50">M35</f>
        <v>400</v>
      </c>
      <c r="N36" s="141">
        <f t="shared" ref="N36:N41" si="51">N35</f>
        <v>200</v>
      </c>
      <c r="O36" s="141">
        <f t="shared" ref="O36:O41" si="52">O35</f>
        <v>170</v>
      </c>
      <c r="P36" s="141">
        <f t="shared" ref="P36:T41" si="53">P35</f>
        <v>150</v>
      </c>
      <c r="Q36" s="145">
        <f t="shared" si="53"/>
        <v>590</v>
      </c>
      <c r="R36" s="145">
        <f t="shared" si="53"/>
        <v>300</v>
      </c>
      <c r="S36" s="145">
        <f t="shared" si="53"/>
        <v>250</v>
      </c>
      <c r="T36" s="145">
        <f t="shared" si="53"/>
        <v>220</v>
      </c>
      <c r="U36" s="135" t="str">
        <f t="shared" ref="U36:U41" si="54">U29</f>
        <v xml:space="preserve">Các tuyến đường giao thông đấu nối trực tiếp ra </v>
      </c>
      <c r="V36" s="135" t="str">
        <f t="shared" ref="V36:V41" si="55">V35</f>
        <v>Đường từ ngã 3 đi bến đồ Phú Tân đến ngã ba giáp ranh xã Tà Lài</v>
      </c>
      <c r="W36" s="135"/>
      <c r="X36" s="135"/>
      <c r="Y36" s="17" t="s">
        <v>541</v>
      </c>
      <c r="Z36" s="154" t="s">
        <v>198</v>
      </c>
      <c r="AA36" s="154" t="s">
        <v>199</v>
      </c>
      <c r="AB36" s="17">
        <v>0</v>
      </c>
    </row>
    <row r="37" spans="1:28" s="39" customFormat="1" ht="78.75" x14ac:dyDescent="0.25">
      <c r="A37" s="139">
        <f t="shared" si="4"/>
        <v>31</v>
      </c>
      <c r="B37" s="139" t="str">
        <f t="shared" si="48"/>
        <v>VT3</v>
      </c>
      <c r="C37" s="139" t="str">
        <f t="shared" si="49"/>
        <v>TP12NT2</v>
      </c>
      <c r="D37" s="192" t="str">
        <f>U37&amp;V37&amp;W37&amp;X37&amp;Y37&amp;"
"&amp;Z37&amp;"
"&amp;AA37&amp;"
"&amp;AB37</f>
        <v>Các tuyến đường giao thông đấu nối trực tiếp ra Đường từ ngã 3 đi bến đồ Phú Tân đến ngã ba giáp ranh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E37" s="192"/>
      <c r="F37" s="192"/>
      <c r="G37" s="152">
        <v>250</v>
      </c>
      <c r="H37" s="152">
        <v>180</v>
      </c>
      <c r="I37" s="152">
        <v>150</v>
      </c>
      <c r="J37" s="189">
        <f>VLOOKUP(C37,'[1]1. MA DO'!$E$5:$AA$1933,23,0)</f>
        <v>1.1299999999999999</v>
      </c>
      <c r="K37" s="190">
        <f t="shared" si="1"/>
        <v>1.1299999999999999</v>
      </c>
      <c r="L37" s="190">
        <f t="shared" si="2"/>
        <v>1.1299999999999999</v>
      </c>
      <c r="M37" s="141">
        <f t="shared" si="50"/>
        <v>400</v>
      </c>
      <c r="N37" s="141">
        <f t="shared" si="51"/>
        <v>200</v>
      </c>
      <c r="O37" s="141">
        <f t="shared" si="52"/>
        <v>170</v>
      </c>
      <c r="P37" s="141">
        <f t="shared" si="53"/>
        <v>150</v>
      </c>
      <c r="Q37" s="145">
        <f t="shared" si="53"/>
        <v>590</v>
      </c>
      <c r="R37" s="145">
        <f t="shared" si="53"/>
        <v>300</v>
      </c>
      <c r="S37" s="145">
        <f t="shared" si="53"/>
        <v>250</v>
      </c>
      <c r="T37" s="145">
        <f t="shared" si="53"/>
        <v>220</v>
      </c>
      <c r="U37" s="135" t="str">
        <f t="shared" si="54"/>
        <v xml:space="preserve">Các tuyến đường giao thông đấu nối trực tiếp ra </v>
      </c>
      <c r="V37" s="135" t="str">
        <f t="shared" si="55"/>
        <v>Đường từ ngã 3 đi bến đồ Phú Tân đến ngã ba giáp ranh xã Tà Lài</v>
      </c>
      <c r="W37" s="135"/>
      <c r="X37" s="135"/>
      <c r="Y37" s="17" t="s">
        <v>541</v>
      </c>
      <c r="Z37" s="154" t="s">
        <v>200</v>
      </c>
      <c r="AA37" s="154" t="s">
        <v>201</v>
      </c>
      <c r="AB37" s="154" t="s">
        <v>189</v>
      </c>
    </row>
    <row r="38" spans="1:28" s="39" customFormat="1" ht="94.5" x14ac:dyDescent="0.25">
      <c r="A38" s="139">
        <f t="shared" si="4"/>
        <v>32</v>
      </c>
      <c r="B38" s="139" t="str">
        <f t="shared" si="48"/>
        <v>VT4</v>
      </c>
      <c r="C38" s="139" t="str">
        <f t="shared" si="49"/>
        <v>TP12NT2</v>
      </c>
      <c r="D38" s="192" t="str">
        <f>U38&amp;V38&amp;W38&amp;X38&amp;Y38</f>
        <v>Các tuyến đường giao thông đấu nối trực tiếp ra Đường từ ngã 3 đi bến đồ Phú Tân đến ngã ba giáp ranh xã Tà Lài có hiện trạng là đường nhựa, bê tông xi măng:
- Có bề rộng từ ≥3m đến &lt;5m, cách đường giao thông &gt;1.000m.
- Có bề rộng &lt;3m, cách đường giao thông &gt;200m.</v>
      </c>
      <c r="E38" s="192"/>
      <c r="F38" s="192"/>
      <c r="G38" s="152">
        <v>220</v>
      </c>
      <c r="H38" s="152">
        <v>150</v>
      </c>
      <c r="I38" s="152">
        <v>130</v>
      </c>
      <c r="J38" s="189">
        <f>VLOOKUP(C38,'[1]1. MA DO'!$E$5:$AA$1933,23,0)</f>
        <v>1.1299999999999999</v>
      </c>
      <c r="K38" s="190">
        <f t="shared" si="1"/>
        <v>1.1299999999999999</v>
      </c>
      <c r="L38" s="190">
        <f t="shared" si="2"/>
        <v>1.1299999999999999</v>
      </c>
      <c r="M38" s="141">
        <f t="shared" si="50"/>
        <v>400</v>
      </c>
      <c r="N38" s="141">
        <f t="shared" si="51"/>
        <v>200</v>
      </c>
      <c r="O38" s="141">
        <f t="shared" si="52"/>
        <v>170</v>
      </c>
      <c r="P38" s="141">
        <f t="shared" si="53"/>
        <v>150</v>
      </c>
      <c r="Q38" s="145">
        <f t="shared" si="53"/>
        <v>590</v>
      </c>
      <c r="R38" s="145">
        <f t="shared" si="53"/>
        <v>300</v>
      </c>
      <c r="S38" s="145">
        <f t="shared" si="53"/>
        <v>250</v>
      </c>
      <c r="T38" s="145">
        <f t="shared" si="53"/>
        <v>220</v>
      </c>
      <c r="U38" s="135" t="str">
        <f t="shared" si="54"/>
        <v xml:space="preserve">Các tuyến đường giao thông đấu nối trực tiếp ra </v>
      </c>
      <c r="V38" s="135" t="str">
        <f t="shared" si="55"/>
        <v>Đường từ ngã 3 đi bến đồ Phú Tân đến ngã ba giáp ranh xã Tà Lài</v>
      </c>
      <c r="W38" s="135"/>
      <c r="X38" s="135"/>
      <c r="Y38" s="17" t="s">
        <v>554</v>
      </c>
      <c r="Z38" s="17">
        <v>0</v>
      </c>
      <c r="AA38" s="17">
        <v>0</v>
      </c>
      <c r="AB38" s="17">
        <v>0</v>
      </c>
    </row>
    <row r="39" spans="1:28" s="39" customFormat="1" ht="94.5" x14ac:dyDescent="0.25">
      <c r="A39" s="139">
        <f t="shared" si="4"/>
        <v>33</v>
      </c>
      <c r="B39" s="139" t="str">
        <f t="shared" si="48"/>
        <v>VT2*0,8</v>
      </c>
      <c r="C39" s="139" t="str">
        <f t="shared" si="49"/>
        <v>TP12NT2</v>
      </c>
      <c r="D39" s="192" t="str">
        <f>U39&amp;V39&amp;W39&amp;X39&amp;Y39&amp;"
"&amp;Z39&amp;"
"
&amp;AA39</f>
        <v>Các tuyến đường giao thông không đấu nối trực tiếp và thông ra Đường từ ngã 3 đi bến đồ Phú Tân đến ngã ba giáp ranh xã Tà Lài có hiện trạng là đường nhựa, bê tông xi măng:
- Có bề rộng ≥5m, cách đường giao thông ≤1.000m.
- Có bề rộng từ ≥3m đến &lt;5m, cách đường giao thông ≤500m.</v>
      </c>
      <c r="E39" s="192"/>
      <c r="F39" s="192"/>
      <c r="G39" s="152">
        <v>270</v>
      </c>
      <c r="H39" s="152">
        <v>190</v>
      </c>
      <c r="I39" s="152">
        <v>160</v>
      </c>
      <c r="J39" s="189">
        <f>VLOOKUP(C39,'[1]1. MA DO'!$E$5:$AA$1933,23,0)</f>
        <v>1.1299999999999999</v>
      </c>
      <c r="K39" s="190">
        <f t="shared" si="1"/>
        <v>1.1299999999999999</v>
      </c>
      <c r="L39" s="190">
        <f t="shared" si="2"/>
        <v>1.1299999999999999</v>
      </c>
      <c r="M39" s="141">
        <f t="shared" si="50"/>
        <v>400</v>
      </c>
      <c r="N39" s="141">
        <f t="shared" si="51"/>
        <v>200</v>
      </c>
      <c r="O39" s="141">
        <f t="shared" si="52"/>
        <v>170</v>
      </c>
      <c r="P39" s="141">
        <f t="shared" si="53"/>
        <v>150</v>
      </c>
      <c r="Q39" s="145">
        <f t="shared" si="53"/>
        <v>590</v>
      </c>
      <c r="R39" s="145">
        <f t="shared" si="53"/>
        <v>300</v>
      </c>
      <c r="S39" s="145">
        <f t="shared" si="53"/>
        <v>250</v>
      </c>
      <c r="T39" s="145">
        <f t="shared" si="53"/>
        <v>220</v>
      </c>
      <c r="U39" s="135" t="str">
        <f t="shared" si="54"/>
        <v xml:space="preserve">Các tuyến đường giao thông không đấu nối trực tiếp và thông ra </v>
      </c>
      <c r="V39" s="135" t="str">
        <f t="shared" si="55"/>
        <v>Đường từ ngã 3 đi bến đồ Phú Tân đến ngã ba giáp ranh xã Tà Lài</v>
      </c>
      <c r="W39" s="135"/>
      <c r="X39" s="135"/>
      <c r="Y39" s="17" t="s">
        <v>541</v>
      </c>
      <c r="Z39" s="154" t="s">
        <v>198</v>
      </c>
      <c r="AA39" s="154" t="s">
        <v>199</v>
      </c>
      <c r="AB39" s="17">
        <v>0</v>
      </c>
    </row>
    <row r="40" spans="1:28" s="39" customFormat="1" ht="94.5" x14ac:dyDescent="0.25">
      <c r="A40" s="139">
        <f t="shared" si="4"/>
        <v>34</v>
      </c>
      <c r="B40" s="139" t="str">
        <f t="shared" si="48"/>
        <v>VT3*0,8</v>
      </c>
      <c r="C40" s="139" t="str">
        <f t="shared" si="49"/>
        <v>TP12NT2</v>
      </c>
      <c r="D40" s="192" t="str">
        <f>U40&amp;V40&amp;W40&amp;X40&amp;Y40&amp;"
"&amp;Z40&amp;"
"
&amp;AA40&amp;"
"&amp;AB40</f>
        <v>Các tuyến đường giao thông không đấu nối trực tiếp và thông ra Đường từ ngã 3 đi bến đồ Phú Tân đến ngã ba giáp ranh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E40" s="192"/>
      <c r="F40" s="192"/>
      <c r="G40" s="152">
        <v>230</v>
      </c>
      <c r="H40" s="152">
        <v>160</v>
      </c>
      <c r="I40" s="152">
        <v>140</v>
      </c>
      <c r="J40" s="189">
        <f>VLOOKUP(C40,'[1]1. MA DO'!$E$5:$AA$1933,23,0)</f>
        <v>1.1299999999999999</v>
      </c>
      <c r="K40" s="190">
        <f t="shared" si="1"/>
        <v>1.1299999999999999</v>
      </c>
      <c r="L40" s="190">
        <f t="shared" si="2"/>
        <v>1.1299999999999999</v>
      </c>
      <c r="M40" s="141">
        <f t="shared" si="50"/>
        <v>400</v>
      </c>
      <c r="N40" s="141">
        <f t="shared" si="51"/>
        <v>200</v>
      </c>
      <c r="O40" s="141">
        <f t="shared" si="52"/>
        <v>170</v>
      </c>
      <c r="P40" s="141">
        <f t="shared" si="53"/>
        <v>150</v>
      </c>
      <c r="Q40" s="145">
        <f t="shared" si="53"/>
        <v>590</v>
      </c>
      <c r="R40" s="145">
        <f t="shared" si="53"/>
        <v>300</v>
      </c>
      <c r="S40" s="145">
        <f t="shared" si="53"/>
        <v>250</v>
      </c>
      <c r="T40" s="145">
        <f t="shared" si="53"/>
        <v>220</v>
      </c>
      <c r="U40" s="135" t="str">
        <f t="shared" si="54"/>
        <v xml:space="preserve">Các tuyến đường giao thông không đấu nối trực tiếp và thông ra </v>
      </c>
      <c r="V40" s="135" t="str">
        <f t="shared" si="55"/>
        <v>Đường từ ngã 3 đi bến đồ Phú Tân đến ngã ba giáp ranh xã Tà Lài</v>
      </c>
      <c r="W40" s="135"/>
      <c r="X40" s="135"/>
      <c r="Y40" s="17" t="s">
        <v>541</v>
      </c>
      <c r="Z40" s="154" t="s">
        <v>200</v>
      </c>
      <c r="AA40" s="154" t="s">
        <v>201</v>
      </c>
      <c r="AB40" s="154" t="s">
        <v>189</v>
      </c>
    </row>
    <row r="41" spans="1:28" s="39" customFormat="1" ht="94.5" x14ac:dyDescent="0.25">
      <c r="A41" s="139">
        <f t="shared" si="4"/>
        <v>35</v>
      </c>
      <c r="B41" s="139" t="str">
        <f t="shared" si="48"/>
        <v>VT4*0,8</v>
      </c>
      <c r="C41" s="139" t="str">
        <f t="shared" si="49"/>
        <v>TP12NT2</v>
      </c>
      <c r="D41" s="192" t="str">
        <f>U41&amp;V41&amp;W41&amp;X41&amp;Y41</f>
        <v>Các tuyến đường giao thông không đấu nối trực tiếp và thông ra Đường từ ngã 3 đi bến đồ Phú Tân đến ngã ba giáp ranh xã Tà Lài có hiện trạng là đường nhựa, bê tông xi măng:
- Có bề rộng từ ≥3m đến &lt;5m, cách đường giao thông &gt;1.000m.
- Có bề rộng &lt;3m, cách đường giao thông &gt;200m.</v>
      </c>
      <c r="E41" s="192"/>
      <c r="F41" s="192"/>
      <c r="G41" s="152">
        <v>200</v>
      </c>
      <c r="H41" s="152">
        <v>140</v>
      </c>
      <c r="I41" s="152">
        <v>120</v>
      </c>
      <c r="J41" s="189">
        <f>VLOOKUP(C41,'[1]1. MA DO'!$E$5:$AA$1933,23,0)</f>
        <v>1.1299999999999999</v>
      </c>
      <c r="K41" s="190">
        <f t="shared" si="1"/>
        <v>1.1299999999999999</v>
      </c>
      <c r="L41" s="190">
        <f t="shared" si="2"/>
        <v>1.1299999999999999</v>
      </c>
      <c r="M41" s="141">
        <f t="shared" si="50"/>
        <v>400</v>
      </c>
      <c r="N41" s="141">
        <f t="shared" si="51"/>
        <v>200</v>
      </c>
      <c r="O41" s="141">
        <f t="shared" si="52"/>
        <v>170</v>
      </c>
      <c r="P41" s="141">
        <f t="shared" si="53"/>
        <v>150</v>
      </c>
      <c r="Q41" s="145">
        <f t="shared" si="53"/>
        <v>590</v>
      </c>
      <c r="R41" s="145">
        <f t="shared" si="53"/>
        <v>300</v>
      </c>
      <c r="S41" s="145">
        <f t="shared" si="53"/>
        <v>250</v>
      </c>
      <c r="T41" s="145">
        <f t="shared" si="53"/>
        <v>220</v>
      </c>
      <c r="U41" s="135" t="str">
        <f t="shared" si="54"/>
        <v xml:space="preserve">Các tuyến đường giao thông không đấu nối trực tiếp và thông ra </v>
      </c>
      <c r="V41" s="135" t="str">
        <f t="shared" si="55"/>
        <v>Đường từ ngã 3 đi bến đồ Phú Tân đến ngã ba giáp ranh xã Tà Lài</v>
      </c>
      <c r="W41" s="135"/>
      <c r="X41" s="135"/>
      <c r="Y41" s="17" t="s">
        <v>554</v>
      </c>
      <c r="Z41" s="17">
        <v>0</v>
      </c>
      <c r="AA41" s="17">
        <v>0</v>
      </c>
      <c r="AB41" s="17">
        <v>0</v>
      </c>
    </row>
    <row r="42" spans="1:28" s="39" customFormat="1" ht="47.25" x14ac:dyDescent="0.25">
      <c r="A42" s="139">
        <f t="shared" si="4"/>
        <v>36</v>
      </c>
      <c r="B42" s="139" t="str">
        <f>'Đầu vào (2)'!G36</f>
        <v>TP13NT2</v>
      </c>
      <c r="C42" s="139" t="str">
        <f>$B$42</f>
        <v>TP13NT2</v>
      </c>
      <c r="D42" s="140" t="str">
        <f>'Đầu vào (2)'!H36</f>
        <v xml:space="preserve">Đường chợ Phú Lộc đi xã Phú Tân huyện Định Quán cũ </v>
      </c>
      <c r="E42" s="140" t="str">
        <f>'Đầu vào (2)'!I36</f>
        <v>Ngã 3</v>
      </c>
      <c r="F42" s="140" t="str">
        <f>'Đầu vào (2)'!J36</f>
        <v>Bến đò Phú Tân đến giáp ranh xã Phú Vinh</v>
      </c>
      <c r="G42" s="150">
        <v>590</v>
      </c>
      <c r="H42" s="152">
        <v>410</v>
      </c>
      <c r="I42" s="152">
        <v>350</v>
      </c>
      <c r="J42" s="189">
        <f>VLOOKUP(C42,'[1]1. MA DO'!$E$5:$AA$1933,23,0)</f>
        <v>1.1299999999999999</v>
      </c>
      <c r="K42" s="190">
        <f t="shared" si="1"/>
        <v>1.1299999999999999</v>
      </c>
      <c r="L42" s="190">
        <f t="shared" si="2"/>
        <v>1.1299999999999999</v>
      </c>
      <c r="M42" s="141">
        <f>'Đầu vào (2)'!K36</f>
        <v>400</v>
      </c>
      <c r="N42" s="141">
        <f>'Đầu vào (2)'!L36</f>
        <v>200</v>
      </c>
      <c r="O42" s="141">
        <f>'Đầu vào (2)'!M36</f>
        <v>170</v>
      </c>
      <c r="P42" s="141">
        <f>'Đầu vào (2)'!N36</f>
        <v>150</v>
      </c>
      <c r="Q42" s="151">
        <f>VLOOKUP(B42,'[2]Giá đề xuất ODT'!$G$11:$AD$2233,21,0)</f>
        <v>590</v>
      </c>
      <c r="R42" s="151">
        <f>VLOOKUP(B42,'[2]Giá đề xuất ODT'!$G$11:$AD$2233,22,0)</f>
        <v>300</v>
      </c>
      <c r="S42" s="151">
        <f>VLOOKUP(B42,'[2]Giá đề xuất ODT'!$G$11:$AD$2233,23,0)</f>
        <v>250</v>
      </c>
      <c r="T42" s="151">
        <f>VLOOKUP(B42,'[2]Giá đề xuất ODT'!$G$11:$AD$2233,24,0)</f>
        <v>220</v>
      </c>
      <c r="U42" s="135"/>
      <c r="V42" s="135" t="str">
        <f>D42</f>
        <v xml:space="preserve">Đường chợ Phú Lộc đi xã Phú Tân huyện Định Quán cũ </v>
      </c>
      <c r="W42" s="135" t="str">
        <f>" đoạn từ "&amp;E42</f>
        <v xml:space="preserve"> đoạn từ Ngã 3</v>
      </c>
      <c r="X42" s="135" t="str">
        <f>" đến "&amp;F42</f>
        <v xml:space="preserve"> đến Bến đò Phú Tân đến giáp ranh xã Phú Vinh</v>
      </c>
      <c r="Y42" s="135"/>
      <c r="Z42" s="135"/>
      <c r="AA42" s="135"/>
      <c r="AB42" s="135">
        <v>0</v>
      </c>
    </row>
    <row r="43" spans="1:28" s="39" customFormat="1" ht="78.75" x14ac:dyDescent="0.25">
      <c r="A43" s="139">
        <f t="shared" si="4"/>
        <v>37</v>
      </c>
      <c r="B43" s="139" t="str">
        <f t="shared" ref="B43:B48" si="56">B36</f>
        <v>VT2</v>
      </c>
      <c r="C43" s="139" t="str">
        <f t="shared" ref="C43:C48" si="57">$B$42</f>
        <v>TP13NT2</v>
      </c>
      <c r="D43" s="192" t="str">
        <f>U43&amp;V43&amp;W43&amp;X43&amp;Y43&amp;"
"&amp;Z43&amp;"
"
&amp;AA43</f>
        <v>Các tuyến đường giao thông đấu nối trực tiếp ra Đường chợ Phú Lộc đi xã Phú Tân huyện Định Quán cũ  đoạn từ Ngã 3 đến Bến đò Phú Tân đến giáp ranh xã Phú Vinh có hiện trạng là đường nhựa, bê tông xi măng:
- Có bề rộng ≥5m, cách đường giao thông ≤1.000m.
- Có bề rộng từ ≥3m đến &lt;5m, cách đường giao thông ≤500m.</v>
      </c>
      <c r="E43" s="192"/>
      <c r="F43" s="192"/>
      <c r="G43" s="152">
        <v>300</v>
      </c>
      <c r="H43" s="152">
        <v>210</v>
      </c>
      <c r="I43" s="152">
        <v>180</v>
      </c>
      <c r="J43" s="189">
        <f>VLOOKUP(C43,'[1]1. MA DO'!$E$5:$AA$1933,23,0)</f>
        <v>1.1299999999999999</v>
      </c>
      <c r="K43" s="190">
        <f t="shared" si="1"/>
        <v>1.1299999999999999</v>
      </c>
      <c r="L43" s="190">
        <f t="shared" si="2"/>
        <v>1.1299999999999999</v>
      </c>
      <c r="M43" s="141">
        <f t="shared" ref="M43:M48" si="58">M42</f>
        <v>400</v>
      </c>
      <c r="N43" s="141">
        <f t="shared" ref="N43:N48" si="59">N42</f>
        <v>200</v>
      </c>
      <c r="O43" s="141">
        <f t="shared" ref="O43:O48" si="60">O42</f>
        <v>170</v>
      </c>
      <c r="P43" s="141">
        <f t="shared" ref="P43:T48" si="61">P42</f>
        <v>150</v>
      </c>
      <c r="Q43" s="145">
        <f t="shared" si="61"/>
        <v>590</v>
      </c>
      <c r="R43" s="145">
        <f t="shared" si="61"/>
        <v>300</v>
      </c>
      <c r="S43" s="145">
        <f t="shared" si="61"/>
        <v>250</v>
      </c>
      <c r="T43" s="145">
        <f t="shared" si="61"/>
        <v>220</v>
      </c>
      <c r="U43" s="135" t="str">
        <f t="shared" ref="U43:U48" si="62">U36</f>
        <v xml:space="preserve">Các tuyến đường giao thông đấu nối trực tiếp ra </v>
      </c>
      <c r="V43" s="135" t="str">
        <f t="shared" ref="V43:W48" si="63">V42</f>
        <v xml:space="preserve">Đường chợ Phú Lộc đi xã Phú Tân huyện Định Quán cũ </v>
      </c>
      <c r="W43" s="135" t="str">
        <f t="shared" si="63"/>
        <v xml:space="preserve"> đoạn từ Ngã 3</v>
      </c>
      <c r="X43" s="135" t="str">
        <f t="shared" ref="X43:X48" si="64">X42</f>
        <v xml:space="preserve"> đến Bến đò Phú Tân đến giáp ranh xã Phú Vinh</v>
      </c>
      <c r="Y43" s="17" t="s">
        <v>541</v>
      </c>
      <c r="Z43" s="154" t="s">
        <v>198</v>
      </c>
      <c r="AA43" s="154" t="s">
        <v>199</v>
      </c>
      <c r="AB43" s="17">
        <v>0</v>
      </c>
    </row>
    <row r="44" spans="1:28" s="39" customFormat="1" ht="78.75" x14ac:dyDescent="0.25">
      <c r="A44" s="139">
        <f t="shared" si="4"/>
        <v>38</v>
      </c>
      <c r="B44" s="139" t="str">
        <f t="shared" si="56"/>
        <v>VT3</v>
      </c>
      <c r="C44" s="139" t="str">
        <f t="shared" si="57"/>
        <v>TP13NT2</v>
      </c>
      <c r="D44" s="192" t="str">
        <f>U44&amp;V44&amp;W44&amp;X44&amp;Y44&amp;"
"&amp;Z44&amp;"
"&amp;AA44&amp;"
"&amp;AB44</f>
        <v>Các tuyến đường giao thông đấu nối trực tiếp ra Đường chợ Phú Lộc đi xã Phú Tân huyện Định Quán cũ  đoạn từ Ngã 3 đến Bến đò Phú Tân đến giáp ranh xã Phú Vinh có hiện trạng là đường nhựa, bê tông xi măng:
- Có bề rộng ≥5m, cách đường giao thông &gt;1.000m.
- Có bề rộng từ ≥3m đến &lt;5m, cách đường giao thông từ &gt;500m đến ≤1.000m.
- Có bề rộng &lt;3m, cách đường giao thông ≤200m.</v>
      </c>
      <c r="E44" s="192"/>
      <c r="F44" s="192"/>
      <c r="G44" s="152">
        <v>250</v>
      </c>
      <c r="H44" s="152">
        <v>180</v>
      </c>
      <c r="I44" s="152">
        <v>150</v>
      </c>
      <c r="J44" s="189">
        <f>VLOOKUP(C44,'[1]1. MA DO'!$E$5:$AA$1933,23,0)</f>
        <v>1.1299999999999999</v>
      </c>
      <c r="K44" s="190">
        <f t="shared" si="1"/>
        <v>1.1299999999999999</v>
      </c>
      <c r="L44" s="190">
        <f t="shared" si="2"/>
        <v>1.1299999999999999</v>
      </c>
      <c r="M44" s="141">
        <f t="shared" si="58"/>
        <v>400</v>
      </c>
      <c r="N44" s="141">
        <f t="shared" si="59"/>
        <v>200</v>
      </c>
      <c r="O44" s="141">
        <f t="shared" si="60"/>
        <v>170</v>
      </c>
      <c r="P44" s="141">
        <f t="shared" si="61"/>
        <v>150</v>
      </c>
      <c r="Q44" s="145">
        <f t="shared" si="61"/>
        <v>590</v>
      </c>
      <c r="R44" s="145">
        <f t="shared" si="61"/>
        <v>300</v>
      </c>
      <c r="S44" s="145">
        <f t="shared" si="61"/>
        <v>250</v>
      </c>
      <c r="T44" s="145">
        <f t="shared" si="61"/>
        <v>220</v>
      </c>
      <c r="U44" s="135" t="str">
        <f t="shared" si="62"/>
        <v xml:space="preserve">Các tuyến đường giao thông đấu nối trực tiếp ra </v>
      </c>
      <c r="V44" s="135" t="str">
        <f t="shared" si="63"/>
        <v xml:space="preserve">Đường chợ Phú Lộc đi xã Phú Tân huyện Định Quán cũ </v>
      </c>
      <c r="W44" s="135" t="str">
        <f t="shared" si="63"/>
        <v xml:space="preserve"> đoạn từ Ngã 3</v>
      </c>
      <c r="X44" s="135" t="str">
        <f t="shared" si="64"/>
        <v xml:space="preserve"> đến Bến đò Phú Tân đến giáp ranh xã Phú Vinh</v>
      </c>
      <c r="Y44" s="17" t="s">
        <v>541</v>
      </c>
      <c r="Z44" s="154" t="s">
        <v>200</v>
      </c>
      <c r="AA44" s="154" t="s">
        <v>201</v>
      </c>
      <c r="AB44" s="154" t="s">
        <v>189</v>
      </c>
    </row>
    <row r="45" spans="1:28" s="39" customFormat="1" ht="94.5" x14ac:dyDescent="0.25">
      <c r="A45" s="139">
        <f t="shared" si="4"/>
        <v>39</v>
      </c>
      <c r="B45" s="139" t="str">
        <f t="shared" si="56"/>
        <v>VT4</v>
      </c>
      <c r="C45" s="139" t="str">
        <f t="shared" si="57"/>
        <v>TP13NT2</v>
      </c>
      <c r="D45" s="192" t="str">
        <f>U45&amp;V45&amp;W45&amp;X45&amp;Y45</f>
        <v>Các tuyến đường giao thông đấu nối trực tiếp ra Đường chợ Phú Lộc đi xã Phú Tân huyện Định Quán cũ  đoạn từ Ngã 3 đến Bến đò Phú Tân đến giáp ranh xã Phú Vinh có hiện trạng là đường nhựa, bê tông xi măng:
- Có bề rộng từ ≥3m đến &lt;5m, cách đường giao thông &gt;1.000m.
- Có bề rộng &lt;3m, cách đường giao thông &gt;200m.</v>
      </c>
      <c r="E45" s="192"/>
      <c r="F45" s="192"/>
      <c r="G45" s="152">
        <v>220</v>
      </c>
      <c r="H45" s="152">
        <v>150</v>
      </c>
      <c r="I45" s="152">
        <v>130</v>
      </c>
      <c r="J45" s="189">
        <f>VLOOKUP(C45,'[1]1. MA DO'!$E$5:$AA$1933,23,0)</f>
        <v>1.1299999999999999</v>
      </c>
      <c r="K45" s="190">
        <f t="shared" si="1"/>
        <v>1.1299999999999999</v>
      </c>
      <c r="L45" s="190">
        <f t="shared" si="2"/>
        <v>1.1299999999999999</v>
      </c>
      <c r="M45" s="141">
        <f t="shared" si="58"/>
        <v>400</v>
      </c>
      <c r="N45" s="141">
        <f t="shared" si="59"/>
        <v>200</v>
      </c>
      <c r="O45" s="141">
        <f t="shared" si="60"/>
        <v>170</v>
      </c>
      <c r="P45" s="141">
        <f t="shared" si="61"/>
        <v>150</v>
      </c>
      <c r="Q45" s="145">
        <f t="shared" si="61"/>
        <v>590</v>
      </c>
      <c r="R45" s="145">
        <f t="shared" si="61"/>
        <v>300</v>
      </c>
      <c r="S45" s="145">
        <f t="shared" si="61"/>
        <v>250</v>
      </c>
      <c r="T45" s="145">
        <f t="shared" si="61"/>
        <v>220</v>
      </c>
      <c r="U45" s="135" t="str">
        <f t="shared" si="62"/>
        <v xml:space="preserve">Các tuyến đường giao thông đấu nối trực tiếp ra </v>
      </c>
      <c r="V45" s="135" t="str">
        <f t="shared" si="63"/>
        <v xml:space="preserve">Đường chợ Phú Lộc đi xã Phú Tân huyện Định Quán cũ </v>
      </c>
      <c r="W45" s="135" t="str">
        <f t="shared" si="63"/>
        <v xml:space="preserve"> đoạn từ Ngã 3</v>
      </c>
      <c r="X45" s="135" t="str">
        <f t="shared" si="64"/>
        <v xml:space="preserve"> đến Bến đò Phú Tân đến giáp ranh xã Phú Vinh</v>
      </c>
      <c r="Y45" s="17" t="s">
        <v>554</v>
      </c>
      <c r="Z45" s="17">
        <v>0</v>
      </c>
      <c r="AA45" s="17">
        <v>0</v>
      </c>
      <c r="AB45" s="17">
        <v>0</v>
      </c>
    </row>
    <row r="46" spans="1:28" s="39" customFormat="1" ht="94.5" x14ac:dyDescent="0.25">
      <c r="A46" s="139">
        <f t="shared" si="4"/>
        <v>40</v>
      </c>
      <c r="B46" s="139" t="str">
        <f t="shared" si="56"/>
        <v>VT2*0,8</v>
      </c>
      <c r="C46" s="139" t="str">
        <f t="shared" si="57"/>
        <v>TP13NT2</v>
      </c>
      <c r="D46" s="192" t="str">
        <f>U46&amp;V46&amp;W46&amp;X46&amp;Y46&amp;"
"&amp;Z46&amp;"
"
&amp;AA46</f>
        <v>Các tuyến đường giao thông không đấu nối trực tiếp và thông ra Đường chợ Phú Lộc đi xã Phú Tân huyện Định Quán cũ  đoạn từ Ngã 3 đến Bến đò Phú Tân đến giáp ranh xã Phú Vinh có hiện trạng là đường nhựa, bê tông xi măng:
- Có bề rộng ≥5m, cách đường giao thông ≤1.000m.
- Có bề rộng từ ≥3m đến &lt;5m, cách đường giao thông ≤500m.</v>
      </c>
      <c r="E46" s="192"/>
      <c r="F46" s="192"/>
      <c r="G46" s="152">
        <v>270</v>
      </c>
      <c r="H46" s="152">
        <v>190</v>
      </c>
      <c r="I46" s="152">
        <v>160</v>
      </c>
      <c r="J46" s="189">
        <f>VLOOKUP(C46,'[1]1. MA DO'!$E$5:$AA$1933,23,0)</f>
        <v>1.1299999999999999</v>
      </c>
      <c r="K46" s="190">
        <f t="shared" si="1"/>
        <v>1.1299999999999999</v>
      </c>
      <c r="L46" s="190">
        <f t="shared" si="2"/>
        <v>1.1299999999999999</v>
      </c>
      <c r="M46" s="141">
        <f t="shared" si="58"/>
        <v>400</v>
      </c>
      <c r="N46" s="141">
        <f t="shared" si="59"/>
        <v>200</v>
      </c>
      <c r="O46" s="141">
        <f t="shared" si="60"/>
        <v>170</v>
      </c>
      <c r="P46" s="141">
        <f t="shared" si="61"/>
        <v>150</v>
      </c>
      <c r="Q46" s="145">
        <f t="shared" si="61"/>
        <v>590</v>
      </c>
      <c r="R46" s="145">
        <f t="shared" si="61"/>
        <v>300</v>
      </c>
      <c r="S46" s="145">
        <f t="shared" si="61"/>
        <v>250</v>
      </c>
      <c r="T46" s="145">
        <f t="shared" si="61"/>
        <v>220</v>
      </c>
      <c r="U46" s="135" t="str">
        <f t="shared" si="62"/>
        <v xml:space="preserve">Các tuyến đường giao thông không đấu nối trực tiếp và thông ra </v>
      </c>
      <c r="V46" s="135" t="str">
        <f t="shared" si="63"/>
        <v xml:space="preserve">Đường chợ Phú Lộc đi xã Phú Tân huyện Định Quán cũ </v>
      </c>
      <c r="W46" s="135" t="str">
        <f t="shared" si="63"/>
        <v xml:space="preserve"> đoạn từ Ngã 3</v>
      </c>
      <c r="X46" s="135" t="str">
        <f t="shared" si="64"/>
        <v xml:space="preserve"> đến Bến đò Phú Tân đến giáp ranh xã Phú Vinh</v>
      </c>
      <c r="Y46" s="17" t="s">
        <v>541</v>
      </c>
      <c r="Z46" s="154" t="s">
        <v>198</v>
      </c>
      <c r="AA46" s="154" t="s">
        <v>199</v>
      </c>
      <c r="AB46" s="17">
        <v>0</v>
      </c>
    </row>
    <row r="47" spans="1:28" s="39" customFormat="1" ht="94.5" x14ac:dyDescent="0.25">
      <c r="A47" s="139">
        <f t="shared" si="4"/>
        <v>41</v>
      </c>
      <c r="B47" s="139" t="str">
        <f t="shared" si="56"/>
        <v>VT3*0,8</v>
      </c>
      <c r="C47" s="139" t="str">
        <f t="shared" si="57"/>
        <v>TP13NT2</v>
      </c>
      <c r="D47" s="192" t="str">
        <f>U47&amp;V47&amp;W47&amp;X47&amp;Y47&amp;"
"&amp;Z47&amp;"
"
&amp;AA47&amp;"
"&amp;AB47</f>
        <v>Các tuyến đường giao thông không đấu nối trực tiếp và thông ra Đường chợ Phú Lộc đi xã Phú Tân huyện Định Quán cũ  đoạn từ Ngã 3 đến Bến đò Phú Tân đến giáp ranh xã Phú Vinh có hiện trạng là đường nhựa, bê tông xi măng:
- Có bề rộng ≥5m, cách đường giao thông &gt;1.000m.
- Có bề rộng từ ≥3m đến &lt;5m, cách đường giao thông từ &gt;500m đến ≤1.000m.
- Có bề rộng &lt;3m, cách đường giao thông ≤200m.</v>
      </c>
      <c r="E47" s="192"/>
      <c r="F47" s="192"/>
      <c r="G47" s="152">
        <v>230</v>
      </c>
      <c r="H47" s="152">
        <v>160</v>
      </c>
      <c r="I47" s="152">
        <v>140</v>
      </c>
      <c r="J47" s="189">
        <f>VLOOKUP(C47,'[1]1. MA DO'!$E$5:$AA$1933,23,0)</f>
        <v>1.1299999999999999</v>
      </c>
      <c r="K47" s="190">
        <f t="shared" si="1"/>
        <v>1.1299999999999999</v>
      </c>
      <c r="L47" s="190">
        <f t="shared" si="2"/>
        <v>1.1299999999999999</v>
      </c>
      <c r="M47" s="141">
        <f t="shared" si="58"/>
        <v>400</v>
      </c>
      <c r="N47" s="141">
        <f t="shared" si="59"/>
        <v>200</v>
      </c>
      <c r="O47" s="141">
        <f t="shared" si="60"/>
        <v>170</v>
      </c>
      <c r="P47" s="141">
        <f t="shared" si="61"/>
        <v>150</v>
      </c>
      <c r="Q47" s="145">
        <f t="shared" si="61"/>
        <v>590</v>
      </c>
      <c r="R47" s="145">
        <f t="shared" si="61"/>
        <v>300</v>
      </c>
      <c r="S47" s="145">
        <f t="shared" si="61"/>
        <v>250</v>
      </c>
      <c r="T47" s="145">
        <f t="shared" si="61"/>
        <v>220</v>
      </c>
      <c r="U47" s="135" t="str">
        <f t="shared" si="62"/>
        <v xml:space="preserve">Các tuyến đường giao thông không đấu nối trực tiếp và thông ra </v>
      </c>
      <c r="V47" s="135" t="str">
        <f t="shared" si="63"/>
        <v xml:space="preserve">Đường chợ Phú Lộc đi xã Phú Tân huyện Định Quán cũ </v>
      </c>
      <c r="W47" s="135" t="str">
        <f t="shared" si="63"/>
        <v xml:space="preserve"> đoạn từ Ngã 3</v>
      </c>
      <c r="X47" s="135" t="str">
        <f t="shared" si="64"/>
        <v xml:space="preserve"> đến Bến đò Phú Tân đến giáp ranh xã Phú Vinh</v>
      </c>
      <c r="Y47" s="17" t="s">
        <v>541</v>
      </c>
      <c r="Z47" s="154" t="s">
        <v>200</v>
      </c>
      <c r="AA47" s="154" t="s">
        <v>201</v>
      </c>
      <c r="AB47" s="154" t="s">
        <v>189</v>
      </c>
    </row>
    <row r="48" spans="1:28" s="39" customFormat="1" ht="94.5" x14ac:dyDescent="0.25">
      <c r="A48" s="139">
        <f t="shared" si="4"/>
        <v>42</v>
      </c>
      <c r="B48" s="139" t="str">
        <f t="shared" si="56"/>
        <v>VT4*0,8</v>
      </c>
      <c r="C48" s="139" t="str">
        <f t="shared" si="57"/>
        <v>TP13NT2</v>
      </c>
      <c r="D48" s="192" t="str">
        <f>U48&amp;V48&amp;W48&amp;X48&amp;Y48</f>
        <v>Các tuyến đường giao thông không đấu nối trực tiếp và thông ra Đường chợ Phú Lộc đi xã Phú Tân huyện Định Quán cũ  đoạn từ Ngã 3 đến Bến đò Phú Tân đến giáp ranh xã Phú Vinh có hiện trạng là đường nhựa, bê tông xi măng:
- Có bề rộng từ ≥3m đến &lt;5m, cách đường giao thông &gt;1.000m.
- Có bề rộng &lt;3m, cách đường giao thông &gt;200m.</v>
      </c>
      <c r="E48" s="192"/>
      <c r="F48" s="192"/>
      <c r="G48" s="152">
        <v>200</v>
      </c>
      <c r="H48" s="152">
        <v>140</v>
      </c>
      <c r="I48" s="152">
        <v>120</v>
      </c>
      <c r="J48" s="189">
        <f>VLOOKUP(C48,'[1]1. MA DO'!$E$5:$AA$1933,23,0)</f>
        <v>1.1299999999999999</v>
      </c>
      <c r="K48" s="190">
        <f t="shared" si="1"/>
        <v>1.1299999999999999</v>
      </c>
      <c r="L48" s="190">
        <f t="shared" si="2"/>
        <v>1.1299999999999999</v>
      </c>
      <c r="M48" s="141">
        <f t="shared" si="58"/>
        <v>400</v>
      </c>
      <c r="N48" s="141">
        <f t="shared" si="59"/>
        <v>200</v>
      </c>
      <c r="O48" s="141">
        <f t="shared" si="60"/>
        <v>170</v>
      </c>
      <c r="P48" s="141">
        <f t="shared" si="61"/>
        <v>150</v>
      </c>
      <c r="Q48" s="145">
        <f t="shared" si="61"/>
        <v>590</v>
      </c>
      <c r="R48" s="145">
        <f t="shared" si="61"/>
        <v>300</v>
      </c>
      <c r="S48" s="145">
        <f t="shared" si="61"/>
        <v>250</v>
      </c>
      <c r="T48" s="145">
        <f t="shared" si="61"/>
        <v>220</v>
      </c>
      <c r="U48" s="135" t="str">
        <f t="shared" si="62"/>
        <v xml:space="preserve">Các tuyến đường giao thông không đấu nối trực tiếp và thông ra </v>
      </c>
      <c r="V48" s="135" t="str">
        <f t="shared" si="63"/>
        <v xml:space="preserve">Đường chợ Phú Lộc đi xã Phú Tân huyện Định Quán cũ </v>
      </c>
      <c r="W48" s="135" t="str">
        <f t="shared" si="63"/>
        <v xml:space="preserve"> đoạn từ Ngã 3</v>
      </c>
      <c r="X48" s="135" t="str">
        <f t="shared" si="64"/>
        <v xml:space="preserve"> đến Bến đò Phú Tân đến giáp ranh xã Phú Vinh</v>
      </c>
      <c r="Y48" s="17" t="s">
        <v>554</v>
      </c>
      <c r="Z48" s="17">
        <v>0</v>
      </c>
      <c r="AA48" s="17">
        <v>0</v>
      </c>
      <c r="AB48" s="17">
        <v>0</v>
      </c>
    </row>
    <row r="49" spans="1:28" s="39" customFormat="1" ht="47.25" x14ac:dyDescent="0.25">
      <c r="A49" s="139">
        <f t="shared" si="4"/>
        <v>43</v>
      </c>
      <c r="B49" s="139" t="str">
        <f>'Đầu vào (2)'!G43</f>
        <v>TP47NT</v>
      </c>
      <c r="C49" s="139" t="str">
        <f>$B$49</f>
        <v>TP47NT</v>
      </c>
      <c r="D49" s="140" t="str">
        <f>'Đầu vào (2)'!H43</f>
        <v xml:space="preserve">Đoạn giao từ đường Tà Lài đến ngã 3 đi bến đò Phú Tân </v>
      </c>
      <c r="E49" s="140"/>
      <c r="F49" s="140"/>
      <c r="G49" s="150">
        <v>640</v>
      </c>
      <c r="H49" s="152">
        <v>450</v>
      </c>
      <c r="I49" s="152">
        <v>380</v>
      </c>
      <c r="J49" s="189">
        <f>VLOOKUP(C49,'[1]1. MA DO'!$E$5:$AA$1933,23,0)</f>
        <v>1.1299999999999999</v>
      </c>
      <c r="K49" s="190">
        <f t="shared" si="1"/>
        <v>1.1299999999999999</v>
      </c>
      <c r="L49" s="190">
        <f t="shared" si="2"/>
        <v>1.1299999999999999</v>
      </c>
      <c r="M49" s="141">
        <f>'Đầu vào (2)'!K43</f>
        <v>550</v>
      </c>
      <c r="N49" s="141">
        <f>'Đầu vào (2)'!L43</f>
        <v>270</v>
      </c>
      <c r="O49" s="141">
        <f>'Đầu vào (2)'!M43</f>
        <v>200</v>
      </c>
      <c r="P49" s="141">
        <f>'Đầu vào (2)'!N43</f>
        <v>160</v>
      </c>
      <c r="Q49" s="151">
        <f>VLOOKUP(B49,'[2]Giá đề xuất ODT'!$G$11:$AD$2233,21,0)</f>
        <v>640</v>
      </c>
      <c r="R49" s="151">
        <f>VLOOKUP(B49,'[2]Giá đề xuất ODT'!$G$11:$AD$2233,22,0)</f>
        <v>320</v>
      </c>
      <c r="S49" s="151">
        <f>VLOOKUP(B49,'[2]Giá đề xuất ODT'!$G$11:$AD$2233,23,0)</f>
        <v>230</v>
      </c>
      <c r="T49" s="151">
        <f>VLOOKUP(B49,'[2]Giá đề xuất ODT'!$G$11:$AD$2233,24,0)</f>
        <v>190</v>
      </c>
      <c r="U49" s="135"/>
      <c r="V49" s="135" t="str">
        <f>D49</f>
        <v xml:space="preserve">Đoạn giao từ đường Tà Lài đến ngã 3 đi bến đò Phú Tân </v>
      </c>
      <c r="W49" s="135"/>
      <c r="X49" s="135"/>
      <c r="Y49" s="135"/>
      <c r="Z49" s="135"/>
      <c r="AA49" s="135"/>
      <c r="AB49" s="135">
        <v>0</v>
      </c>
    </row>
    <row r="50" spans="1:28" s="39" customFormat="1" ht="78.75" x14ac:dyDescent="0.25">
      <c r="A50" s="139">
        <f t="shared" si="4"/>
        <v>44</v>
      </c>
      <c r="B50" s="139" t="str">
        <f t="shared" ref="B50:B55" si="65">B43</f>
        <v>VT2</v>
      </c>
      <c r="C50" s="139" t="str">
        <f t="shared" ref="C50:C55" si="66">$B$49</f>
        <v>TP47NT</v>
      </c>
      <c r="D50" s="192" t="str">
        <f>U50&amp;V50&amp;W50&amp;X50&amp;Y50&amp;"
"&amp;Z50&amp;"
"
&amp;AA50</f>
        <v>Các tuyến đường giao thông đấu nối trực tiếp ra Đoạn giao từ đường Tà Lài đến ngã 3 đi bến đò Phú Tân  có hiện trạng là đường nhựa, bê tông xi măng:
- Có bề rộng ≥5m, cách đường giao thông ≤1.000m.
- Có bề rộng từ ≥3m đến &lt;5m, cách đường giao thông ≤500m.</v>
      </c>
      <c r="E50" s="192"/>
      <c r="F50" s="192"/>
      <c r="G50" s="152">
        <v>320</v>
      </c>
      <c r="H50" s="152">
        <v>220</v>
      </c>
      <c r="I50" s="152">
        <v>190</v>
      </c>
      <c r="J50" s="189">
        <f>VLOOKUP(C50,'[1]1. MA DO'!$E$5:$AA$1933,23,0)</f>
        <v>1.1299999999999999</v>
      </c>
      <c r="K50" s="190">
        <f t="shared" si="1"/>
        <v>1.1299999999999999</v>
      </c>
      <c r="L50" s="190">
        <f t="shared" si="2"/>
        <v>1.1299999999999999</v>
      </c>
      <c r="M50" s="141">
        <f t="shared" ref="M50:M55" si="67">M49</f>
        <v>550</v>
      </c>
      <c r="N50" s="141">
        <f t="shared" ref="N50:N55" si="68">N49</f>
        <v>270</v>
      </c>
      <c r="O50" s="141">
        <f t="shared" ref="O50:O55" si="69">O49</f>
        <v>200</v>
      </c>
      <c r="P50" s="141">
        <f t="shared" ref="P50:T55" si="70">P49</f>
        <v>160</v>
      </c>
      <c r="Q50" s="145">
        <f t="shared" si="70"/>
        <v>640</v>
      </c>
      <c r="R50" s="145">
        <f t="shared" si="70"/>
        <v>320</v>
      </c>
      <c r="S50" s="145">
        <f t="shared" si="70"/>
        <v>230</v>
      </c>
      <c r="T50" s="145">
        <f t="shared" si="70"/>
        <v>190</v>
      </c>
      <c r="U50" s="135" t="str">
        <f t="shared" ref="U50:U55" si="71">U43</f>
        <v xml:space="preserve">Các tuyến đường giao thông đấu nối trực tiếp ra </v>
      </c>
      <c r="V50" s="135" t="str">
        <f t="shared" ref="V50:V55" si="72">V49</f>
        <v xml:space="preserve">Đoạn giao từ đường Tà Lài đến ngã 3 đi bến đò Phú Tân </v>
      </c>
      <c r="W50" s="135"/>
      <c r="X50" s="135"/>
      <c r="Y50" s="17" t="s">
        <v>541</v>
      </c>
      <c r="Z50" s="154" t="s">
        <v>198</v>
      </c>
      <c r="AA50" s="154" t="s">
        <v>199</v>
      </c>
      <c r="AB50" s="17">
        <v>0</v>
      </c>
    </row>
    <row r="51" spans="1:28" s="39" customFormat="1" ht="78.75" x14ac:dyDescent="0.25">
      <c r="A51" s="139">
        <f t="shared" si="4"/>
        <v>45</v>
      </c>
      <c r="B51" s="139" t="str">
        <f t="shared" si="65"/>
        <v>VT3</v>
      </c>
      <c r="C51" s="139" t="str">
        <f t="shared" si="66"/>
        <v>TP47NT</v>
      </c>
      <c r="D51" s="192" t="str">
        <f>U51&amp;V51&amp;W51&amp;X51&amp;Y51&amp;"
"&amp;Z51&amp;"
"&amp;AA51&amp;"
"&amp;AB51</f>
        <v>Các tuyến đường giao thông đấu nối trực tiếp ra Đoạn giao từ đường Tà Lài đến ngã 3 đi bến đò Phú Tân  có hiện trạng là đường nhựa, bê tông xi măng:
- Có bề rộng ≥5m, cách đường giao thông &gt;1.000m.
- Có bề rộng từ ≥3m đến &lt;5m, cách đường giao thông từ &gt;500m đến ≤1.000m.
- Có bề rộng &lt;3m, cách đường giao thông ≤200m.</v>
      </c>
      <c r="E51" s="192"/>
      <c r="F51" s="192"/>
      <c r="G51" s="152">
        <v>230</v>
      </c>
      <c r="H51" s="152">
        <v>160</v>
      </c>
      <c r="I51" s="152">
        <v>140</v>
      </c>
      <c r="J51" s="189">
        <f>VLOOKUP(C51,'[1]1. MA DO'!$E$5:$AA$1933,23,0)</f>
        <v>1.1299999999999999</v>
      </c>
      <c r="K51" s="190">
        <f t="shared" si="1"/>
        <v>1.1299999999999999</v>
      </c>
      <c r="L51" s="190">
        <f t="shared" si="2"/>
        <v>1.1299999999999999</v>
      </c>
      <c r="M51" s="141">
        <f t="shared" si="67"/>
        <v>550</v>
      </c>
      <c r="N51" s="141">
        <f t="shared" si="68"/>
        <v>270</v>
      </c>
      <c r="O51" s="141">
        <f t="shared" si="69"/>
        <v>200</v>
      </c>
      <c r="P51" s="141">
        <f t="shared" si="70"/>
        <v>160</v>
      </c>
      <c r="Q51" s="145">
        <f t="shared" si="70"/>
        <v>640</v>
      </c>
      <c r="R51" s="145">
        <f t="shared" si="70"/>
        <v>320</v>
      </c>
      <c r="S51" s="145">
        <f t="shared" si="70"/>
        <v>230</v>
      </c>
      <c r="T51" s="145">
        <f t="shared" si="70"/>
        <v>190</v>
      </c>
      <c r="U51" s="135" t="str">
        <f t="shared" si="71"/>
        <v xml:space="preserve">Các tuyến đường giao thông đấu nối trực tiếp ra </v>
      </c>
      <c r="V51" s="135" t="str">
        <f t="shared" si="72"/>
        <v xml:space="preserve">Đoạn giao từ đường Tà Lài đến ngã 3 đi bến đò Phú Tân </v>
      </c>
      <c r="W51" s="135"/>
      <c r="X51" s="135"/>
      <c r="Y51" s="17" t="s">
        <v>541</v>
      </c>
      <c r="Z51" s="154" t="s">
        <v>200</v>
      </c>
      <c r="AA51" s="154" t="s">
        <v>201</v>
      </c>
      <c r="AB51" s="154" t="s">
        <v>189</v>
      </c>
    </row>
    <row r="52" spans="1:28" s="39" customFormat="1" ht="94.5" x14ac:dyDescent="0.25">
      <c r="A52" s="139">
        <f t="shared" si="4"/>
        <v>46</v>
      </c>
      <c r="B52" s="139" t="str">
        <f t="shared" si="65"/>
        <v>VT4</v>
      </c>
      <c r="C52" s="139" t="str">
        <f t="shared" si="66"/>
        <v>TP47NT</v>
      </c>
      <c r="D52" s="192" t="str">
        <f>U52&amp;V52&amp;W52&amp;X52&amp;Y52</f>
        <v>Các tuyến đường giao thông đấu nối trực tiếp ra Đoạn giao từ đường Tà Lài đến ngã 3 đi bến đò Phú Tân  có hiện trạng là đường nhựa, bê tông xi măng:
- Có bề rộng từ ≥3m đến &lt;5m, cách đường giao thông &gt;1.000m.
- Có bề rộng &lt;3m, cách đường giao thông &gt;200m.</v>
      </c>
      <c r="E52" s="192"/>
      <c r="F52" s="192"/>
      <c r="G52" s="152">
        <v>190</v>
      </c>
      <c r="H52" s="152">
        <v>130</v>
      </c>
      <c r="I52" s="152">
        <v>110</v>
      </c>
      <c r="J52" s="189">
        <f>VLOOKUP(C52,'[1]1. MA DO'!$E$5:$AA$1933,23,0)</f>
        <v>1.1299999999999999</v>
      </c>
      <c r="K52" s="190">
        <f t="shared" si="1"/>
        <v>1.1299999999999999</v>
      </c>
      <c r="L52" s="190">
        <f t="shared" si="2"/>
        <v>1.1299999999999999</v>
      </c>
      <c r="M52" s="141">
        <f t="shared" si="67"/>
        <v>550</v>
      </c>
      <c r="N52" s="141">
        <f t="shared" si="68"/>
        <v>270</v>
      </c>
      <c r="O52" s="141">
        <f t="shared" si="69"/>
        <v>200</v>
      </c>
      <c r="P52" s="141">
        <f t="shared" si="70"/>
        <v>160</v>
      </c>
      <c r="Q52" s="145">
        <f t="shared" si="70"/>
        <v>640</v>
      </c>
      <c r="R52" s="145">
        <f t="shared" si="70"/>
        <v>320</v>
      </c>
      <c r="S52" s="145">
        <f t="shared" si="70"/>
        <v>230</v>
      </c>
      <c r="T52" s="145">
        <f t="shared" si="70"/>
        <v>190</v>
      </c>
      <c r="U52" s="135" t="str">
        <f t="shared" si="71"/>
        <v xml:space="preserve">Các tuyến đường giao thông đấu nối trực tiếp ra </v>
      </c>
      <c r="V52" s="135" t="str">
        <f t="shared" si="72"/>
        <v xml:space="preserve">Đoạn giao từ đường Tà Lài đến ngã 3 đi bến đò Phú Tân </v>
      </c>
      <c r="W52" s="135"/>
      <c r="X52" s="135"/>
      <c r="Y52" s="17" t="s">
        <v>554</v>
      </c>
      <c r="Z52" s="17">
        <v>0</v>
      </c>
      <c r="AA52" s="17">
        <v>0</v>
      </c>
      <c r="AB52" s="17">
        <v>0</v>
      </c>
    </row>
    <row r="53" spans="1:28" s="39" customFormat="1" ht="94.5" x14ac:dyDescent="0.25">
      <c r="A53" s="139">
        <f t="shared" si="4"/>
        <v>47</v>
      </c>
      <c r="B53" s="139" t="str">
        <f t="shared" si="65"/>
        <v>VT2*0,8</v>
      </c>
      <c r="C53" s="139" t="str">
        <f t="shared" si="66"/>
        <v>TP47NT</v>
      </c>
      <c r="D53" s="192" t="str">
        <f>U53&amp;V53&amp;W53&amp;X53&amp;Y53&amp;"
"&amp;Z53&amp;"
"
&amp;AA53</f>
        <v>Các tuyến đường giao thông không đấu nối trực tiếp và thông ra Đoạn giao từ đường Tà Lài đến ngã 3 đi bến đò Phú Tân  có hiện trạng là đường nhựa, bê tông xi măng:
- Có bề rộng ≥5m, cách đường giao thông ≤1.000m.
- Có bề rộng từ ≥3m đến &lt;5m, cách đường giao thông ≤500m.</v>
      </c>
      <c r="E53" s="192"/>
      <c r="F53" s="192"/>
      <c r="G53" s="152">
        <v>290</v>
      </c>
      <c r="H53" s="152">
        <v>200</v>
      </c>
      <c r="I53" s="152">
        <v>170</v>
      </c>
      <c r="J53" s="189">
        <f>VLOOKUP(C53,'[1]1. MA DO'!$E$5:$AA$1933,23,0)</f>
        <v>1.1299999999999999</v>
      </c>
      <c r="K53" s="190">
        <f t="shared" si="1"/>
        <v>1.1299999999999999</v>
      </c>
      <c r="L53" s="190">
        <f t="shared" si="2"/>
        <v>1.1299999999999999</v>
      </c>
      <c r="M53" s="141">
        <f t="shared" si="67"/>
        <v>550</v>
      </c>
      <c r="N53" s="141">
        <f t="shared" si="68"/>
        <v>270</v>
      </c>
      <c r="O53" s="141">
        <f t="shared" si="69"/>
        <v>200</v>
      </c>
      <c r="P53" s="141">
        <f t="shared" si="70"/>
        <v>160</v>
      </c>
      <c r="Q53" s="145">
        <f t="shared" si="70"/>
        <v>640</v>
      </c>
      <c r="R53" s="145">
        <f t="shared" si="70"/>
        <v>320</v>
      </c>
      <c r="S53" s="145">
        <f t="shared" si="70"/>
        <v>230</v>
      </c>
      <c r="T53" s="145">
        <f t="shared" si="70"/>
        <v>190</v>
      </c>
      <c r="U53" s="135" t="str">
        <f t="shared" si="71"/>
        <v xml:space="preserve">Các tuyến đường giao thông không đấu nối trực tiếp và thông ra </v>
      </c>
      <c r="V53" s="135" t="str">
        <f t="shared" si="72"/>
        <v xml:space="preserve">Đoạn giao từ đường Tà Lài đến ngã 3 đi bến đò Phú Tân </v>
      </c>
      <c r="W53" s="135"/>
      <c r="X53" s="135"/>
      <c r="Y53" s="17" t="s">
        <v>541</v>
      </c>
      <c r="Z53" s="154" t="s">
        <v>198</v>
      </c>
      <c r="AA53" s="154" t="s">
        <v>199</v>
      </c>
      <c r="AB53" s="17">
        <v>0</v>
      </c>
    </row>
    <row r="54" spans="1:28" s="39" customFormat="1" ht="94.5" x14ac:dyDescent="0.25">
      <c r="A54" s="139">
        <f t="shared" si="4"/>
        <v>48</v>
      </c>
      <c r="B54" s="139" t="str">
        <f t="shared" si="65"/>
        <v>VT3*0,8</v>
      </c>
      <c r="C54" s="139" t="str">
        <f t="shared" si="66"/>
        <v>TP47NT</v>
      </c>
      <c r="D54" s="192" t="str">
        <f>U54&amp;V54&amp;W54&amp;X54&amp;Y54&amp;"
"&amp;Z54&amp;"
"
&amp;AA54&amp;"
"&amp;AB54</f>
        <v>Các tuyến đường giao thông không đấu nối trực tiếp và thông ra Đoạn giao từ đường Tà Lài đến ngã 3 đi bến đò Phú Tân  có hiện trạng là đường nhựa, bê tông xi măng:
- Có bề rộng ≥5m, cách đường giao thông &gt;1.000m.
- Có bề rộng từ ≥3m đến &lt;5m, cách đường giao thông từ &gt;500m đến ≤1.000m.
- Có bề rộng &lt;3m, cách đường giao thông ≤200m.</v>
      </c>
      <c r="E54" s="192"/>
      <c r="F54" s="192"/>
      <c r="G54" s="152">
        <v>210</v>
      </c>
      <c r="H54" s="152">
        <v>150</v>
      </c>
      <c r="I54" s="152">
        <v>130</v>
      </c>
      <c r="J54" s="189">
        <f>VLOOKUP(C54,'[1]1. MA DO'!$E$5:$AA$1933,23,0)</f>
        <v>1.1299999999999999</v>
      </c>
      <c r="K54" s="190">
        <f t="shared" si="1"/>
        <v>1.1299999999999999</v>
      </c>
      <c r="L54" s="190">
        <f t="shared" si="2"/>
        <v>1.1299999999999999</v>
      </c>
      <c r="M54" s="141">
        <f t="shared" si="67"/>
        <v>550</v>
      </c>
      <c r="N54" s="141">
        <f t="shared" si="68"/>
        <v>270</v>
      </c>
      <c r="O54" s="141">
        <f t="shared" si="69"/>
        <v>200</v>
      </c>
      <c r="P54" s="141">
        <f t="shared" si="70"/>
        <v>160</v>
      </c>
      <c r="Q54" s="145">
        <f t="shared" si="70"/>
        <v>640</v>
      </c>
      <c r="R54" s="145">
        <f t="shared" si="70"/>
        <v>320</v>
      </c>
      <c r="S54" s="145">
        <f t="shared" si="70"/>
        <v>230</v>
      </c>
      <c r="T54" s="145">
        <f t="shared" si="70"/>
        <v>190</v>
      </c>
      <c r="U54" s="135" t="str">
        <f t="shared" si="71"/>
        <v xml:space="preserve">Các tuyến đường giao thông không đấu nối trực tiếp và thông ra </v>
      </c>
      <c r="V54" s="135" t="str">
        <f t="shared" si="72"/>
        <v xml:space="preserve">Đoạn giao từ đường Tà Lài đến ngã 3 đi bến đò Phú Tân </v>
      </c>
      <c r="W54" s="135"/>
      <c r="X54" s="135"/>
      <c r="Y54" s="17" t="s">
        <v>541</v>
      </c>
      <c r="Z54" s="154" t="s">
        <v>200</v>
      </c>
      <c r="AA54" s="154" t="s">
        <v>201</v>
      </c>
      <c r="AB54" s="154" t="s">
        <v>189</v>
      </c>
    </row>
    <row r="55" spans="1:28" s="39" customFormat="1" ht="94.5" x14ac:dyDescent="0.25">
      <c r="A55" s="139">
        <f t="shared" si="4"/>
        <v>49</v>
      </c>
      <c r="B55" s="139" t="str">
        <f t="shared" si="65"/>
        <v>VT4*0,8</v>
      </c>
      <c r="C55" s="139" t="str">
        <f t="shared" si="66"/>
        <v>TP47NT</v>
      </c>
      <c r="D55" s="192" t="str">
        <f>U55&amp;V55&amp;W55&amp;X55&amp;Y55</f>
        <v>Các tuyến đường giao thông không đấu nối trực tiếp và thông ra Đoạn giao từ đường Tà Lài đến ngã 3 đi bến đò Phú Tân  có hiện trạng là đường nhựa, bê tông xi măng:
- Có bề rộng từ ≥3m đến &lt;5m, cách đường giao thông &gt;1.000m.
- Có bề rộng &lt;3m, cách đường giao thông &gt;200m.</v>
      </c>
      <c r="E55" s="192"/>
      <c r="F55" s="192"/>
      <c r="G55" s="152">
        <v>170</v>
      </c>
      <c r="H55" s="152">
        <v>120</v>
      </c>
      <c r="I55" s="152">
        <v>100</v>
      </c>
      <c r="J55" s="189">
        <f>VLOOKUP(C55,'[1]1. MA DO'!$E$5:$AA$1933,23,0)</f>
        <v>1.1299999999999999</v>
      </c>
      <c r="K55" s="190">
        <f t="shared" si="1"/>
        <v>1.1299999999999999</v>
      </c>
      <c r="L55" s="190">
        <f t="shared" si="2"/>
        <v>1.1299999999999999</v>
      </c>
      <c r="M55" s="141">
        <f t="shared" si="67"/>
        <v>550</v>
      </c>
      <c r="N55" s="141">
        <f t="shared" si="68"/>
        <v>270</v>
      </c>
      <c r="O55" s="141">
        <f t="shared" si="69"/>
        <v>200</v>
      </c>
      <c r="P55" s="141">
        <f t="shared" si="70"/>
        <v>160</v>
      </c>
      <c r="Q55" s="145">
        <f t="shared" si="70"/>
        <v>640</v>
      </c>
      <c r="R55" s="145">
        <f t="shared" si="70"/>
        <v>320</v>
      </c>
      <c r="S55" s="145">
        <f t="shared" si="70"/>
        <v>230</v>
      </c>
      <c r="T55" s="145">
        <f t="shared" si="70"/>
        <v>190</v>
      </c>
      <c r="U55" s="135" t="str">
        <f t="shared" si="71"/>
        <v xml:space="preserve">Các tuyến đường giao thông không đấu nối trực tiếp và thông ra </v>
      </c>
      <c r="V55" s="135" t="str">
        <f t="shared" si="72"/>
        <v xml:space="preserve">Đoạn giao từ đường Tà Lài đến ngã 3 đi bến đò Phú Tân </v>
      </c>
      <c r="W55" s="135"/>
      <c r="X55" s="135"/>
      <c r="Y55" s="17" t="s">
        <v>554</v>
      </c>
      <c r="Z55" s="17">
        <v>0</v>
      </c>
      <c r="AA55" s="17">
        <v>0</v>
      </c>
      <c r="AB55" s="17">
        <v>0</v>
      </c>
    </row>
    <row r="56" spans="1:28" s="39" customFormat="1" ht="31.5" x14ac:dyDescent="0.25">
      <c r="A56" s="139">
        <f t="shared" si="4"/>
        <v>50</v>
      </c>
      <c r="B56" s="139" t="str">
        <f>'Đầu vào (2)'!G50</f>
        <v>TP11NT2</v>
      </c>
      <c r="C56" s="139" t="str">
        <f>$B$56</f>
        <v>TP11NT2</v>
      </c>
      <c r="D56" s="140" t="str">
        <f>'Đầu vào (2)'!H50</f>
        <v>Đường Phú Lộc - Phú Xuân</v>
      </c>
      <c r="E56" s="140" t="str">
        <f>'Đầu vào (2)'!I50</f>
        <v>Đường Tà Lài</v>
      </c>
      <c r="F56" s="140" t="str">
        <f>'Đầu vào (2)'!J50</f>
        <v>Đường Phú Xuân - Núi Tượng</v>
      </c>
      <c r="G56" s="150">
        <v>590</v>
      </c>
      <c r="H56" s="152">
        <v>410</v>
      </c>
      <c r="I56" s="152">
        <v>350</v>
      </c>
      <c r="J56" s="189">
        <f>VLOOKUP(C56,'[1]1. MA DO'!$E$5:$AA$1933,23,0)</f>
        <v>1.18</v>
      </c>
      <c r="K56" s="190">
        <f t="shared" si="1"/>
        <v>1.18</v>
      </c>
      <c r="L56" s="190">
        <f t="shared" si="2"/>
        <v>1.18</v>
      </c>
      <c r="M56" s="141">
        <f>'Đầu vào (2)'!K50</f>
        <v>400</v>
      </c>
      <c r="N56" s="141">
        <f>'Đầu vào (2)'!L50</f>
        <v>200</v>
      </c>
      <c r="O56" s="141">
        <f>'Đầu vào (2)'!M50</f>
        <v>170</v>
      </c>
      <c r="P56" s="141">
        <f>'Đầu vào (2)'!N50</f>
        <v>150</v>
      </c>
      <c r="Q56" s="151">
        <f>VLOOKUP(B56,'[2]Giá đề xuất ODT'!$G$11:$AD$2233,21,0)</f>
        <v>590</v>
      </c>
      <c r="R56" s="151">
        <f>VLOOKUP(B56,'[2]Giá đề xuất ODT'!$G$11:$AD$2233,22,0)</f>
        <v>300</v>
      </c>
      <c r="S56" s="151">
        <f>VLOOKUP(B56,'[2]Giá đề xuất ODT'!$G$11:$AD$2233,23,0)</f>
        <v>250</v>
      </c>
      <c r="T56" s="151">
        <f>VLOOKUP(B56,'[2]Giá đề xuất ODT'!$G$11:$AD$2233,24,0)</f>
        <v>220</v>
      </c>
      <c r="U56" s="135"/>
      <c r="V56" s="135" t="str">
        <f>D56</f>
        <v>Đường Phú Lộc - Phú Xuân</v>
      </c>
      <c r="W56" s="135" t="str">
        <f>" đoạn từ "&amp;E56</f>
        <v xml:space="preserve"> đoạn từ Đường Tà Lài</v>
      </c>
      <c r="X56" s="135" t="str">
        <f>" đến "&amp;F56</f>
        <v xml:space="preserve"> đến Đường Phú Xuân - Núi Tượng</v>
      </c>
      <c r="Y56" s="135"/>
      <c r="Z56" s="135"/>
      <c r="AA56" s="135"/>
      <c r="AB56" s="135">
        <v>0</v>
      </c>
    </row>
    <row r="57" spans="1:28" s="39" customFormat="1" ht="78.75" x14ac:dyDescent="0.25">
      <c r="A57" s="139">
        <f t="shared" si="4"/>
        <v>51</v>
      </c>
      <c r="B57" s="139" t="str">
        <f t="shared" ref="B57:B62" si="73">B50</f>
        <v>VT2</v>
      </c>
      <c r="C57" s="139" t="str">
        <f t="shared" ref="C57:C62" si="74">$B$56</f>
        <v>TP11NT2</v>
      </c>
      <c r="D57" s="192" t="str">
        <f>U57&amp;V57&amp;W57&amp;X57&amp;Y57&amp;"
"&amp;Z57&amp;"
"
&amp;AA57</f>
        <v>Các tuyến đường giao thông đấu nối trực tiếp ra Đường Phú Lộc - Phú Xuân đoạn từ Đường Tà Lài đến Đường Phú Xuân - Núi Tượng có hiện trạng là đường nhựa, bê tông xi măng:
- Có bề rộng ≥5m, cách đường giao thông ≤1.000m.
- Có bề rộng từ ≥3m đến &lt;5m, cách đường giao thông ≤500m.</v>
      </c>
      <c r="E57" s="192"/>
      <c r="F57" s="192"/>
      <c r="G57" s="152">
        <v>300</v>
      </c>
      <c r="H57" s="152">
        <v>210</v>
      </c>
      <c r="I57" s="152">
        <v>180</v>
      </c>
      <c r="J57" s="189">
        <f>VLOOKUP(C57,'[1]1. MA DO'!$E$5:$AA$1933,23,0)</f>
        <v>1.18</v>
      </c>
      <c r="K57" s="190">
        <f t="shared" si="1"/>
        <v>1.18</v>
      </c>
      <c r="L57" s="190">
        <f t="shared" si="2"/>
        <v>1.18</v>
      </c>
      <c r="M57" s="141">
        <f t="shared" ref="M57:M62" si="75">M56</f>
        <v>400</v>
      </c>
      <c r="N57" s="141">
        <f t="shared" ref="N57:N62" si="76">N56</f>
        <v>200</v>
      </c>
      <c r="O57" s="141">
        <f t="shared" ref="O57:O62" si="77">O56</f>
        <v>170</v>
      </c>
      <c r="P57" s="141">
        <f t="shared" ref="P57:T62" si="78">P56</f>
        <v>150</v>
      </c>
      <c r="Q57" s="145">
        <f t="shared" si="78"/>
        <v>590</v>
      </c>
      <c r="R57" s="145">
        <f t="shared" si="78"/>
        <v>300</v>
      </c>
      <c r="S57" s="145">
        <f t="shared" si="78"/>
        <v>250</v>
      </c>
      <c r="T57" s="145">
        <f t="shared" si="78"/>
        <v>220</v>
      </c>
      <c r="U57" s="135" t="str">
        <f t="shared" ref="U57:U62" si="79">U50</f>
        <v xml:space="preserve">Các tuyến đường giao thông đấu nối trực tiếp ra </v>
      </c>
      <c r="V57" s="135" t="str">
        <f t="shared" ref="V57:W62" si="80">V56</f>
        <v>Đường Phú Lộc - Phú Xuân</v>
      </c>
      <c r="W57" s="135" t="str">
        <f t="shared" si="80"/>
        <v xml:space="preserve"> đoạn từ Đường Tà Lài</v>
      </c>
      <c r="X57" s="135" t="str">
        <f t="shared" ref="X57:X62" si="81">X56</f>
        <v xml:space="preserve"> đến Đường Phú Xuân - Núi Tượng</v>
      </c>
      <c r="Y57" s="17" t="s">
        <v>541</v>
      </c>
      <c r="Z57" s="154" t="s">
        <v>198</v>
      </c>
      <c r="AA57" s="154" t="s">
        <v>199</v>
      </c>
      <c r="AB57" s="17">
        <v>0</v>
      </c>
    </row>
    <row r="58" spans="1:28" s="39" customFormat="1" ht="78.75" x14ac:dyDescent="0.25">
      <c r="A58" s="139">
        <f t="shared" si="4"/>
        <v>52</v>
      </c>
      <c r="B58" s="139" t="str">
        <f t="shared" si="73"/>
        <v>VT3</v>
      </c>
      <c r="C58" s="139" t="str">
        <f t="shared" si="74"/>
        <v>TP11NT2</v>
      </c>
      <c r="D58" s="192" t="str">
        <f>U58&amp;V58&amp;W58&amp;X58&amp;Y58&amp;"
"&amp;Z58&amp;"
"&amp;AA58&amp;"
"&amp;AB58</f>
        <v>Các tuyến đường giao thông đấu nối trực tiếp ra Đường Phú Lộc - Phú Xuân đoạn từ Đường Tà Lài đến Đường Phú Xuân -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E58" s="192"/>
      <c r="F58" s="192"/>
      <c r="G58" s="152">
        <v>250</v>
      </c>
      <c r="H58" s="152">
        <v>180</v>
      </c>
      <c r="I58" s="152">
        <v>150</v>
      </c>
      <c r="J58" s="189">
        <f>VLOOKUP(C58,'[1]1. MA DO'!$E$5:$AA$1933,23,0)</f>
        <v>1.18</v>
      </c>
      <c r="K58" s="190">
        <f t="shared" si="1"/>
        <v>1.18</v>
      </c>
      <c r="L58" s="190">
        <f t="shared" si="2"/>
        <v>1.18</v>
      </c>
      <c r="M58" s="141">
        <f t="shared" si="75"/>
        <v>400</v>
      </c>
      <c r="N58" s="141">
        <f t="shared" si="76"/>
        <v>200</v>
      </c>
      <c r="O58" s="141">
        <f t="shared" si="77"/>
        <v>170</v>
      </c>
      <c r="P58" s="141">
        <f t="shared" si="78"/>
        <v>150</v>
      </c>
      <c r="Q58" s="145">
        <f t="shared" si="78"/>
        <v>590</v>
      </c>
      <c r="R58" s="145">
        <f t="shared" si="78"/>
        <v>300</v>
      </c>
      <c r="S58" s="145">
        <f t="shared" si="78"/>
        <v>250</v>
      </c>
      <c r="T58" s="145">
        <f t="shared" si="78"/>
        <v>220</v>
      </c>
      <c r="U58" s="135" t="str">
        <f t="shared" si="79"/>
        <v xml:space="preserve">Các tuyến đường giao thông đấu nối trực tiếp ra </v>
      </c>
      <c r="V58" s="135" t="str">
        <f t="shared" si="80"/>
        <v>Đường Phú Lộc - Phú Xuân</v>
      </c>
      <c r="W58" s="135" t="str">
        <f t="shared" si="80"/>
        <v xml:space="preserve"> đoạn từ Đường Tà Lài</v>
      </c>
      <c r="X58" s="135" t="str">
        <f t="shared" si="81"/>
        <v xml:space="preserve"> đến Đường Phú Xuân - Núi Tượng</v>
      </c>
      <c r="Y58" s="17" t="s">
        <v>541</v>
      </c>
      <c r="Z58" s="154" t="s">
        <v>200</v>
      </c>
      <c r="AA58" s="154" t="s">
        <v>201</v>
      </c>
      <c r="AB58" s="154" t="s">
        <v>189</v>
      </c>
    </row>
    <row r="59" spans="1:28" s="39" customFormat="1" ht="94.5" x14ac:dyDescent="0.25">
      <c r="A59" s="139">
        <f t="shared" si="4"/>
        <v>53</v>
      </c>
      <c r="B59" s="139" t="str">
        <f t="shared" si="73"/>
        <v>VT4</v>
      </c>
      <c r="C59" s="139" t="str">
        <f t="shared" si="74"/>
        <v>TP11NT2</v>
      </c>
      <c r="D59" s="192" t="str">
        <f>U59&amp;V59&amp;W59&amp;X59&amp;Y59</f>
        <v>Các tuyến đường giao thông đấu nối trực tiếp ra Đường Phú Lộc - Phú Xuân đoạn từ Đường Tà Lài đến Đường Phú Xuân - Núi Tượng có hiện trạng là đường nhựa, bê tông xi măng:
- Có bề rộng từ ≥3m đến &lt;5m, cách đường giao thông &gt;1.000m.
- Có bề rộng &lt;3m, cách đường giao thông &gt;200m.</v>
      </c>
      <c r="E59" s="192"/>
      <c r="F59" s="192"/>
      <c r="G59" s="152">
        <v>220</v>
      </c>
      <c r="H59" s="152">
        <v>150</v>
      </c>
      <c r="I59" s="152">
        <v>130</v>
      </c>
      <c r="J59" s="189">
        <f>VLOOKUP(C59,'[1]1. MA DO'!$E$5:$AA$1933,23,0)</f>
        <v>1.18</v>
      </c>
      <c r="K59" s="190">
        <f t="shared" si="1"/>
        <v>1.18</v>
      </c>
      <c r="L59" s="190">
        <f t="shared" si="2"/>
        <v>1.18</v>
      </c>
      <c r="M59" s="141">
        <f t="shared" si="75"/>
        <v>400</v>
      </c>
      <c r="N59" s="141">
        <f t="shared" si="76"/>
        <v>200</v>
      </c>
      <c r="O59" s="141">
        <f t="shared" si="77"/>
        <v>170</v>
      </c>
      <c r="P59" s="141">
        <f t="shared" si="78"/>
        <v>150</v>
      </c>
      <c r="Q59" s="145">
        <f t="shared" si="78"/>
        <v>590</v>
      </c>
      <c r="R59" s="145">
        <f t="shared" si="78"/>
        <v>300</v>
      </c>
      <c r="S59" s="145">
        <f t="shared" si="78"/>
        <v>250</v>
      </c>
      <c r="T59" s="145">
        <f t="shared" si="78"/>
        <v>220</v>
      </c>
      <c r="U59" s="135" t="str">
        <f t="shared" si="79"/>
        <v xml:space="preserve">Các tuyến đường giao thông đấu nối trực tiếp ra </v>
      </c>
      <c r="V59" s="135" t="str">
        <f t="shared" si="80"/>
        <v>Đường Phú Lộc - Phú Xuân</v>
      </c>
      <c r="W59" s="135" t="str">
        <f t="shared" si="80"/>
        <v xml:space="preserve"> đoạn từ Đường Tà Lài</v>
      </c>
      <c r="X59" s="135" t="str">
        <f t="shared" si="81"/>
        <v xml:space="preserve"> đến Đường Phú Xuân - Núi Tượng</v>
      </c>
      <c r="Y59" s="17" t="s">
        <v>554</v>
      </c>
      <c r="Z59" s="17">
        <v>0</v>
      </c>
      <c r="AA59" s="17">
        <v>0</v>
      </c>
      <c r="AB59" s="17">
        <v>0</v>
      </c>
    </row>
    <row r="60" spans="1:28" s="39" customFormat="1" ht="94.5" x14ac:dyDescent="0.25">
      <c r="A60" s="139">
        <f t="shared" si="4"/>
        <v>54</v>
      </c>
      <c r="B60" s="139" t="str">
        <f t="shared" si="73"/>
        <v>VT2*0,8</v>
      </c>
      <c r="C60" s="139" t="str">
        <f t="shared" si="74"/>
        <v>TP11NT2</v>
      </c>
      <c r="D60" s="192" t="str">
        <f>U60&amp;V60&amp;W60&amp;X60&amp;Y60&amp;"
"&amp;Z60&amp;"
"
&amp;AA60</f>
        <v>Các tuyến đường giao thông không đấu nối trực tiếp và thông ra Đường Phú Lộc - Phú Xuân đoạn từ Đường Tà Lài đến Đường Phú Xuân - Núi Tượng có hiện trạng là đường nhựa, bê tông xi măng:
- Có bề rộng ≥5m, cách đường giao thông ≤1.000m.
- Có bề rộng từ ≥3m đến &lt;5m, cách đường giao thông ≤500m.</v>
      </c>
      <c r="E60" s="192"/>
      <c r="F60" s="192"/>
      <c r="G60" s="152">
        <v>270</v>
      </c>
      <c r="H60" s="152">
        <v>190</v>
      </c>
      <c r="I60" s="152">
        <v>160</v>
      </c>
      <c r="J60" s="189">
        <f>VLOOKUP(C60,'[1]1. MA DO'!$E$5:$AA$1933,23,0)</f>
        <v>1.18</v>
      </c>
      <c r="K60" s="190">
        <f t="shared" si="1"/>
        <v>1.18</v>
      </c>
      <c r="L60" s="190">
        <f t="shared" si="2"/>
        <v>1.18</v>
      </c>
      <c r="M60" s="141">
        <f t="shared" si="75"/>
        <v>400</v>
      </c>
      <c r="N60" s="141">
        <f t="shared" si="76"/>
        <v>200</v>
      </c>
      <c r="O60" s="141">
        <f t="shared" si="77"/>
        <v>170</v>
      </c>
      <c r="P60" s="141">
        <f t="shared" si="78"/>
        <v>150</v>
      </c>
      <c r="Q60" s="145">
        <f t="shared" si="78"/>
        <v>590</v>
      </c>
      <c r="R60" s="145">
        <f t="shared" si="78"/>
        <v>300</v>
      </c>
      <c r="S60" s="145">
        <f t="shared" si="78"/>
        <v>250</v>
      </c>
      <c r="T60" s="145">
        <f t="shared" si="78"/>
        <v>220</v>
      </c>
      <c r="U60" s="135" t="str">
        <f t="shared" si="79"/>
        <v xml:space="preserve">Các tuyến đường giao thông không đấu nối trực tiếp và thông ra </v>
      </c>
      <c r="V60" s="135" t="str">
        <f t="shared" si="80"/>
        <v>Đường Phú Lộc - Phú Xuân</v>
      </c>
      <c r="W60" s="135" t="str">
        <f t="shared" si="80"/>
        <v xml:space="preserve"> đoạn từ Đường Tà Lài</v>
      </c>
      <c r="X60" s="135" t="str">
        <f t="shared" si="81"/>
        <v xml:space="preserve"> đến Đường Phú Xuân - Núi Tượng</v>
      </c>
      <c r="Y60" s="17" t="s">
        <v>541</v>
      </c>
      <c r="Z60" s="154" t="s">
        <v>198</v>
      </c>
      <c r="AA60" s="154" t="s">
        <v>199</v>
      </c>
      <c r="AB60" s="17">
        <v>0</v>
      </c>
    </row>
    <row r="61" spans="1:28" s="39" customFormat="1" ht="94.5" x14ac:dyDescent="0.25">
      <c r="A61" s="139">
        <f t="shared" si="4"/>
        <v>55</v>
      </c>
      <c r="B61" s="139" t="str">
        <f t="shared" si="73"/>
        <v>VT3*0,8</v>
      </c>
      <c r="C61" s="139" t="str">
        <f t="shared" si="74"/>
        <v>TP11NT2</v>
      </c>
      <c r="D61" s="192" t="str">
        <f>U61&amp;V61&amp;W61&amp;X61&amp;Y61&amp;"
"&amp;Z61&amp;"
"
&amp;AA61&amp;"
"&amp;AB61</f>
        <v>Các tuyến đường giao thông không đấu nối trực tiếp và thông ra Đường Phú Lộc - Phú Xuân đoạn từ Đường Tà Lài đến Đường Phú Xuân -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E61" s="192"/>
      <c r="F61" s="192"/>
      <c r="G61" s="152">
        <v>230</v>
      </c>
      <c r="H61" s="152">
        <v>160</v>
      </c>
      <c r="I61" s="152">
        <v>140</v>
      </c>
      <c r="J61" s="189">
        <f>VLOOKUP(C61,'[1]1. MA DO'!$E$5:$AA$1933,23,0)</f>
        <v>1.18</v>
      </c>
      <c r="K61" s="190">
        <f t="shared" si="1"/>
        <v>1.18</v>
      </c>
      <c r="L61" s="190">
        <f t="shared" si="2"/>
        <v>1.18</v>
      </c>
      <c r="M61" s="141">
        <f t="shared" si="75"/>
        <v>400</v>
      </c>
      <c r="N61" s="141">
        <f t="shared" si="76"/>
        <v>200</v>
      </c>
      <c r="O61" s="141">
        <f t="shared" si="77"/>
        <v>170</v>
      </c>
      <c r="P61" s="141">
        <f t="shared" si="78"/>
        <v>150</v>
      </c>
      <c r="Q61" s="145">
        <f t="shared" si="78"/>
        <v>590</v>
      </c>
      <c r="R61" s="145">
        <f t="shared" si="78"/>
        <v>300</v>
      </c>
      <c r="S61" s="145">
        <f t="shared" si="78"/>
        <v>250</v>
      </c>
      <c r="T61" s="145">
        <f t="shared" si="78"/>
        <v>220</v>
      </c>
      <c r="U61" s="135" t="str">
        <f t="shared" si="79"/>
        <v xml:space="preserve">Các tuyến đường giao thông không đấu nối trực tiếp và thông ra </v>
      </c>
      <c r="V61" s="135" t="str">
        <f t="shared" si="80"/>
        <v>Đường Phú Lộc - Phú Xuân</v>
      </c>
      <c r="W61" s="135" t="str">
        <f t="shared" si="80"/>
        <v xml:space="preserve"> đoạn từ Đường Tà Lài</v>
      </c>
      <c r="X61" s="135" t="str">
        <f t="shared" si="81"/>
        <v xml:space="preserve"> đến Đường Phú Xuân - Núi Tượng</v>
      </c>
      <c r="Y61" s="17" t="s">
        <v>541</v>
      </c>
      <c r="Z61" s="154" t="s">
        <v>200</v>
      </c>
      <c r="AA61" s="154" t="s">
        <v>201</v>
      </c>
      <c r="AB61" s="154" t="s">
        <v>189</v>
      </c>
    </row>
    <row r="62" spans="1:28" s="39" customFormat="1" ht="94.5" x14ac:dyDescent="0.25">
      <c r="A62" s="139">
        <f t="shared" si="4"/>
        <v>56</v>
      </c>
      <c r="B62" s="139" t="str">
        <f t="shared" si="73"/>
        <v>VT4*0,8</v>
      </c>
      <c r="C62" s="139" t="str">
        <f t="shared" si="74"/>
        <v>TP11NT2</v>
      </c>
      <c r="D62" s="192" t="str">
        <f>U62&amp;V62&amp;W62&amp;X62&amp;Y62</f>
        <v>Các tuyến đường giao thông không đấu nối trực tiếp và thông ra Đường Phú Lộc - Phú Xuân đoạn từ Đường Tà Lài đến Đường Phú Xuân - Núi Tượng có hiện trạng là đường nhựa, bê tông xi măng:
- Có bề rộng từ ≥3m đến &lt;5m, cách đường giao thông &gt;1.000m.
- Có bề rộng &lt;3m, cách đường giao thông &gt;200m.</v>
      </c>
      <c r="E62" s="192"/>
      <c r="F62" s="192"/>
      <c r="G62" s="152">
        <v>200</v>
      </c>
      <c r="H62" s="152">
        <v>140</v>
      </c>
      <c r="I62" s="152">
        <v>120</v>
      </c>
      <c r="J62" s="189">
        <f>VLOOKUP(C62,'[1]1. MA DO'!$E$5:$AA$1933,23,0)</f>
        <v>1.18</v>
      </c>
      <c r="K62" s="190">
        <f t="shared" si="1"/>
        <v>1.18</v>
      </c>
      <c r="L62" s="190">
        <f t="shared" si="2"/>
        <v>1.18</v>
      </c>
      <c r="M62" s="141">
        <f t="shared" si="75"/>
        <v>400</v>
      </c>
      <c r="N62" s="141">
        <f t="shared" si="76"/>
        <v>200</v>
      </c>
      <c r="O62" s="141">
        <f t="shared" si="77"/>
        <v>170</v>
      </c>
      <c r="P62" s="141">
        <f t="shared" si="78"/>
        <v>150</v>
      </c>
      <c r="Q62" s="145">
        <f t="shared" si="78"/>
        <v>590</v>
      </c>
      <c r="R62" s="145">
        <f t="shared" si="78"/>
        <v>300</v>
      </c>
      <c r="S62" s="145">
        <f t="shared" si="78"/>
        <v>250</v>
      </c>
      <c r="T62" s="145">
        <f t="shared" si="78"/>
        <v>220</v>
      </c>
      <c r="U62" s="135" t="str">
        <f t="shared" si="79"/>
        <v xml:space="preserve">Các tuyến đường giao thông không đấu nối trực tiếp và thông ra </v>
      </c>
      <c r="V62" s="135" t="str">
        <f t="shared" si="80"/>
        <v>Đường Phú Lộc - Phú Xuân</v>
      </c>
      <c r="W62" s="135" t="str">
        <f t="shared" si="80"/>
        <v xml:space="preserve"> đoạn từ Đường Tà Lài</v>
      </c>
      <c r="X62" s="135" t="str">
        <f t="shared" si="81"/>
        <v xml:space="preserve"> đến Đường Phú Xuân - Núi Tượng</v>
      </c>
      <c r="Y62" s="17" t="s">
        <v>554</v>
      </c>
      <c r="Z62" s="17">
        <v>0</v>
      </c>
      <c r="AA62" s="17">
        <v>0</v>
      </c>
      <c r="AB62" s="17">
        <v>0</v>
      </c>
    </row>
    <row r="63" spans="1:28" s="39" customFormat="1" ht="47.25" x14ac:dyDescent="0.25">
      <c r="A63" s="139">
        <f t="shared" si="4"/>
        <v>57</v>
      </c>
      <c r="B63" s="139" t="str">
        <f>'Đầu vào (2)'!G57</f>
        <v>TP41NT2_D1</v>
      </c>
      <c r="C63" s="139" t="str">
        <f>$B$63</f>
        <v>TP41NT2_D1</v>
      </c>
      <c r="D63" s="140" t="str">
        <f>'Đầu vào (2)'!H57</f>
        <v>Đường Phú Xuân - Núi Tượng</v>
      </c>
      <c r="E63" s="140" t="str">
        <f>'Đầu vào (2)'!I57</f>
        <v>Đường Phú Lộc - Phú Xuân</v>
      </c>
      <c r="F63" s="140" t="str">
        <f>'Đầu vào (2)'!J57</f>
        <v>Ngã ba đi xã Phú Lâm</v>
      </c>
      <c r="G63" s="150">
        <v>1000</v>
      </c>
      <c r="H63" s="152">
        <v>700</v>
      </c>
      <c r="I63" s="152">
        <v>600</v>
      </c>
      <c r="J63" s="189">
        <f>VLOOKUP(C63,'[1]1. MA DO'!$E$5:$AA$1933,23,0)</f>
        <v>1.1299999999999999</v>
      </c>
      <c r="K63" s="190">
        <f t="shared" si="1"/>
        <v>1.1299999999999999</v>
      </c>
      <c r="L63" s="190">
        <f t="shared" si="2"/>
        <v>1.1299999999999999</v>
      </c>
      <c r="M63" s="141">
        <f>'Đầu vào (2)'!K57</f>
        <v>850</v>
      </c>
      <c r="N63" s="141">
        <f>'Đầu vào (2)'!L57</f>
        <v>350</v>
      </c>
      <c r="O63" s="141">
        <f>'Đầu vào (2)'!M57</f>
        <v>250</v>
      </c>
      <c r="P63" s="141">
        <f>'Đầu vào (2)'!N57</f>
        <v>190</v>
      </c>
      <c r="Q63" s="151">
        <f>VLOOKUP(B63,'[2]Giá đề xuất ODT'!$G$11:$AD$2233,21,0)</f>
        <v>1000</v>
      </c>
      <c r="R63" s="151">
        <f>VLOOKUP(B63,'[2]Giá đề xuất ODT'!$G$11:$AD$2233,22,0)</f>
        <v>410</v>
      </c>
      <c r="S63" s="151">
        <f>VLOOKUP(B63,'[2]Giá đề xuất ODT'!$G$11:$AD$2233,23,0)</f>
        <v>290</v>
      </c>
      <c r="T63" s="151">
        <f>VLOOKUP(B63,'[2]Giá đề xuất ODT'!$G$11:$AD$2233,24,0)</f>
        <v>220</v>
      </c>
      <c r="U63" s="135"/>
      <c r="V63" s="135" t="str">
        <f>D63</f>
        <v>Đường Phú Xuân - Núi Tượng</v>
      </c>
      <c r="W63" s="135" t="str">
        <f>" đoạn từ "&amp;E63</f>
        <v xml:space="preserve"> đoạn từ Đường Phú Lộc - Phú Xuân</v>
      </c>
      <c r="X63" s="135" t="str">
        <f>" đến "&amp;F63</f>
        <v xml:space="preserve"> đến Ngã ba đi xã Phú Lâm</v>
      </c>
      <c r="Y63" s="135"/>
      <c r="Z63" s="135"/>
      <c r="AA63" s="135"/>
      <c r="AB63" s="135">
        <v>0</v>
      </c>
    </row>
    <row r="64" spans="1:28" s="39" customFormat="1" ht="78.75" x14ac:dyDescent="0.25">
      <c r="A64" s="139">
        <f t="shared" si="4"/>
        <v>58</v>
      </c>
      <c r="B64" s="139" t="str">
        <f t="shared" ref="B64:B69" si="82">B57</f>
        <v>VT2</v>
      </c>
      <c r="C64" s="139" t="str">
        <f t="shared" ref="C64:C69" si="83">$B$63</f>
        <v>TP41NT2_D1</v>
      </c>
      <c r="D64" s="192" t="str">
        <f>U64&amp;V64&amp;W64&amp;X64&amp;Y64&amp;"
"&amp;Z64&amp;"
"
&amp;AA64</f>
        <v>Các tuyến đường giao thông đấu nối trực tiếp ra Đường Phú Xuân - Núi Tượng đoạn từ Đường Phú Lộc - Phú Xuân đến Ngã ba đi xã Phú Lâm có hiện trạng là đường nhựa, bê tông xi măng:
- Có bề rộng ≥5m, cách đường giao thông ≤1.000m.
- Có bề rộng từ ≥3m đến &lt;5m, cách đường giao thông ≤500m.</v>
      </c>
      <c r="E64" s="192"/>
      <c r="F64" s="192"/>
      <c r="G64" s="152">
        <v>410</v>
      </c>
      <c r="H64" s="152">
        <v>290</v>
      </c>
      <c r="I64" s="152">
        <v>250</v>
      </c>
      <c r="J64" s="189">
        <f>VLOOKUP(C64,'[1]1. MA DO'!$E$5:$AA$1933,23,0)</f>
        <v>1.1299999999999999</v>
      </c>
      <c r="K64" s="190">
        <f t="shared" si="1"/>
        <v>1.1299999999999999</v>
      </c>
      <c r="L64" s="190">
        <f t="shared" si="2"/>
        <v>1.1299999999999999</v>
      </c>
      <c r="M64" s="141">
        <f t="shared" ref="M64:M69" si="84">M63</f>
        <v>850</v>
      </c>
      <c r="N64" s="141">
        <f t="shared" ref="N64:N69" si="85">N63</f>
        <v>350</v>
      </c>
      <c r="O64" s="141">
        <f t="shared" ref="O64:O69" si="86">O63</f>
        <v>250</v>
      </c>
      <c r="P64" s="141">
        <f t="shared" ref="P64:T69" si="87">P63</f>
        <v>190</v>
      </c>
      <c r="Q64" s="145">
        <f t="shared" si="87"/>
        <v>1000</v>
      </c>
      <c r="R64" s="145">
        <f t="shared" si="87"/>
        <v>410</v>
      </c>
      <c r="S64" s="145">
        <f t="shared" si="87"/>
        <v>290</v>
      </c>
      <c r="T64" s="145">
        <f t="shared" si="87"/>
        <v>220</v>
      </c>
      <c r="U64" s="135" t="str">
        <f t="shared" ref="U64:U69" si="88">U57</f>
        <v xml:space="preserve">Các tuyến đường giao thông đấu nối trực tiếp ra </v>
      </c>
      <c r="V64" s="135" t="str">
        <f t="shared" ref="V64:W69" si="89">V63</f>
        <v>Đường Phú Xuân - Núi Tượng</v>
      </c>
      <c r="W64" s="135" t="str">
        <f t="shared" si="89"/>
        <v xml:space="preserve"> đoạn từ Đường Phú Lộc - Phú Xuân</v>
      </c>
      <c r="X64" s="135" t="str">
        <f t="shared" ref="X64:X69" si="90">X63</f>
        <v xml:space="preserve"> đến Ngã ba đi xã Phú Lâm</v>
      </c>
      <c r="Y64" s="17" t="s">
        <v>541</v>
      </c>
      <c r="Z64" s="154" t="s">
        <v>198</v>
      </c>
      <c r="AA64" s="154" t="s">
        <v>199</v>
      </c>
      <c r="AB64" s="17">
        <v>0</v>
      </c>
    </row>
    <row r="65" spans="1:28" s="39" customFormat="1" ht="78.75" x14ac:dyDescent="0.25">
      <c r="A65" s="139">
        <f t="shared" si="4"/>
        <v>59</v>
      </c>
      <c r="B65" s="139" t="str">
        <f t="shared" si="82"/>
        <v>VT3</v>
      </c>
      <c r="C65" s="139" t="str">
        <f t="shared" si="83"/>
        <v>TP41NT2_D1</v>
      </c>
      <c r="D65" s="192" t="str">
        <f>U65&amp;V65&amp;W65&amp;X65&amp;Y65&amp;"
"&amp;Z65&amp;"
"&amp;AA65&amp;"
"&amp;AB65</f>
        <v>Các tuyến đường giao thông đấu nối trực tiếp ra Đường Phú Xuân - Núi Tượng đoạn từ Đường Phú Lộc - Phú Xuân đến Ngã ba đi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65" s="192"/>
      <c r="F65" s="192"/>
      <c r="G65" s="152">
        <v>290</v>
      </c>
      <c r="H65" s="152">
        <v>200</v>
      </c>
      <c r="I65" s="152">
        <v>170</v>
      </c>
      <c r="J65" s="189">
        <f>VLOOKUP(C65,'[1]1. MA DO'!$E$5:$AA$1933,23,0)</f>
        <v>1.1299999999999999</v>
      </c>
      <c r="K65" s="190">
        <f t="shared" si="1"/>
        <v>1.1299999999999999</v>
      </c>
      <c r="L65" s="190">
        <f t="shared" si="2"/>
        <v>1.1299999999999999</v>
      </c>
      <c r="M65" s="141">
        <f t="shared" si="84"/>
        <v>850</v>
      </c>
      <c r="N65" s="141">
        <f t="shared" si="85"/>
        <v>350</v>
      </c>
      <c r="O65" s="141">
        <f t="shared" si="86"/>
        <v>250</v>
      </c>
      <c r="P65" s="141">
        <f t="shared" si="87"/>
        <v>190</v>
      </c>
      <c r="Q65" s="145">
        <f t="shared" si="87"/>
        <v>1000</v>
      </c>
      <c r="R65" s="145">
        <f t="shared" si="87"/>
        <v>410</v>
      </c>
      <c r="S65" s="145">
        <f t="shared" si="87"/>
        <v>290</v>
      </c>
      <c r="T65" s="145">
        <f t="shared" si="87"/>
        <v>220</v>
      </c>
      <c r="U65" s="135" t="str">
        <f t="shared" si="88"/>
        <v xml:space="preserve">Các tuyến đường giao thông đấu nối trực tiếp ra </v>
      </c>
      <c r="V65" s="135" t="str">
        <f t="shared" si="89"/>
        <v>Đường Phú Xuân - Núi Tượng</v>
      </c>
      <c r="W65" s="135" t="str">
        <f t="shared" si="89"/>
        <v xml:space="preserve"> đoạn từ Đường Phú Lộc - Phú Xuân</v>
      </c>
      <c r="X65" s="135" t="str">
        <f t="shared" si="90"/>
        <v xml:space="preserve"> đến Ngã ba đi xã Phú Lâm</v>
      </c>
      <c r="Y65" s="17" t="s">
        <v>541</v>
      </c>
      <c r="Z65" s="154" t="s">
        <v>200</v>
      </c>
      <c r="AA65" s="154" t="s">
        <v>201</v>
      </c>
      <c r="AB65" s="154" t="s">
        <v>189</v>
      </c>
    </row>
    <row r="66" spans="1:28" s="39" customFormat="1" ht="94.5" x14ac:dyDescent="0.25">
      <c r="A66" s="139">
        <f t="shared" si="4"/>
        <v>60</v>
      </c>
      <c r="B66" s="139" t="str">
        <f t="shared" si="82"/>
        <v>VT4</v>
      </c>
      <c r="C66" s="139" t="str">
        <f t="shared" si="83"/>
        <v>TP41NT2_D1</v>
      </c>
      <c r="D66" s="192" t="str">
        <f>U66&amp;V66&amp;W66&amp;X66&amp;Y66</f>
        <v>Các tuyến đường giao thông đấu nối trực tiếp ra Đường Phú Xuân - Núi Tượng đoạn từ Đường Phú Lộc - Phú Xuân đến Ngã ba đi xã Phú Lâm có hiện trạng là đường nhựa, bê tông xi măng:
- Có bề rộng từ ≥3m đến &lt;5m, cách đường giao thông &gt;1.000m.
- Có bề rộng &lt;3m, cách đường giao thông &gt;200m.</v>
      </c>
      <c r="E66" s="192"/>
      <c r="F66" s="192"/>
      <c r="G66" s="152">
        <v>220</v>
      </c>
      <c r="H66" s="152">
        <v>150</v>
      </c>
      <c r="I66" s="152">
        <v>130</v>
      </c>
      <c r="J66" s="189">
        <f>VLOOKUP(C66,'[1]1. MA DO'!$E$5:$AA$1933,23,0)</f>
        <v>1.1299999999999999</v>
      </c>
      <c r="K66" s="190">
        <f t="shared" si="1"/>
        <v>1.1299999999999999</v>
      </c>
      <c r="L66" s="190">
        <f t="shared" si="2"/>
        <v>1.1299999999999999</v>
      </c>
      <c r="M66" s="141">
        <f t="shared" si="84"/>
        <v>850</v>
      </c>
      <c r="N66" s="141">
        <f t="shared" si="85"/>
        <v>350</v>
      </c>
      <c r="O66" s="141">
        <f t="shared" si="86"/>
        <v>250</v>
      </c>
      <c r="P66" s="141">
        <f t="shared" si="87"/>
        <v>190</v>
      </c>
      <c r="Q66" s="145">
        <f t="shared" si="87"/>
        <v>1000</v>
      </c>
      <c r="R66" s="145">
        <f t="shared" si="87"/>
        <v>410</v>
      </c>
      <c r="S66" s="145">
        <f t="shared" si="87"/>
        <v>290</v>
      </c>
      <c r="T66" s="145">
        <f t="shared" si="87"/>
        <v>220</v>
      </c>
      <c r="U66" s="135" t="str">
        <f t="shared" si="88"/>
        <v xml:space="preserve">Các tuyến đường giao thông đấu nối trực tiếp ra </v>
      </c>
      <c r="V66" s="135" t="str">
        <f t="shared" si="89"/>
        <v>Đường Phú Xuân - Núi Tượng</v>
      </c>
      <c r="W66" s="135" t="str">
        <f t="shared" si="89"/>
        <v xml:space="preserve"> đoạn từ Đường Phú Lộc - Phú Xuân</v>
      </c>
      <c r="X66" s="135" t="str">
        <f t="shared" si="90"/>
        <v xml:space="preserve"> đến Ngã ba đi xã Phú Lâm</v>
      </c>
      <c r="Y66" s="17" t="s">
        <v>554</v>
      </c>
      <c r="Z66" s="17">
        <v>0</v>
      </c>
      <c r="AA66" s="17">
        <v>0</v>
      </c>
      <c r="AB66" s="17">
        <v>0</v>
      </c>
    </row>
    <row r="67" spans="1:28" s="39" customFormat="1" ht="94.5" x14ac:dyDescent="0.25">
      <c r="A67" s="139">
        <f t="shared" si="4"/>
        <v>61</v>
      </c>
      <c r="B67" s="139" t="str">
        <f t="shared" si="82"/>
        <v>VT2*0,8</v>
      </c>
      <c r="C67" s="139" t="str">
        <f t="shared" si="83"/>
        <v>TP41NT2_D1</v>
      </c>
      <c r="D67" s="192" t="str">
        <f>U67&amp;V67&amp;W67&amp;X67&amp;Y67&amp;"
"&amp;Z67&amp;"
"
&amp;AA67</f>
        <v>Các tuyến đường giao thông không đấu nối trực tiếp và thông ra Đường Phú Xuân - Núi Tượng đoạn từ Đường Phú Lộc - Phú Xuân đến Ngã ba đi xã Phú Lâm có hiện trạng là đường nhựa, bê tông xi măng:
- Có bề rộng ≥5m, cách đường giao thông ≤1.000m.
- Có bề rộng từ ≥3m đến &lt;5m, cách đường giao thông ≤500m.</v>
      </c>
      <c r="E67" s="192"/>
      <c r="F67" s="192"/>
      <c r="G67" s="152">
        <v>370</v>
      </c>
      <c r="H67" s="152">
        <v>260</v>
      </c>
      <c r="I67" s="152">
        <v>220</v>
      </c>
      <c r="J67" s="189">
        <f>VLOOKUP(C67,'[1]1. MA DO'!$E$5:$AA$1933,23,0)</f>
        <v>1.1299999999999999</v>
      </c>
      <c r="K67" s="190">
        <f t="shared" si="1"/>
        <v>1.1299999999999999</v>
      </c>
      <c r="L67" s="190">
        <f t="shared" si="2"/>
        <v>1.1299999999999999</v>
      </c>
      <c r="M67" s="141">
        <f t="shared" si="84"/>
        <v>850</v>
      </c>
      <c r="N67" s="141">
        <f t="shared" si="85"/>
        <v>350</v>
      </c>
      <c r="O67" s="141">
        <f t="shared" si="86"/>
        <v>250</v>
      </c>
      <c r="P67" s="141">
        <f t="shared" si="87"/>
        <v>190</v>
      </c>
      <c r="Q67" s="145">
        <f t="shared" si="87"/>
        <v>1000</v>
      </c>
      <c r="R67" s="145">
        <f t="shared" si="87"/>
        <v>410</v>
      </c>
      <c r="S67" s="145">
        <f t="shared" si="87"/>
        <v>290</v>
      </c>
      <c r="T67" s="145">
        <f t="shared" si="87"/>
        <v>220</v>
      </c>
      <c r="U67" s="135" t="str">
        <f t="shared" si="88"/>
        <v xml:space="preserve">Các tuyến đường giao thông không đấu nối trực tiếp và thông ra </v>
      </c>
      <c r="V67" s="135" t="str">
        <f t="shared" si="89"/>
        <v>Đường Phú Xuân - Núi Tượng</v>
      </c>
      <c r="W67" s="135" t="str">
        <f t="shared" si="89"/>
        <v xml:space="preserve"> đoạn từ Đường Phú Lộc - Phú Xuân</v>
      </c>
      <c r="X67" s="135" t="str">
        <f t="shared" si="90"/>
        <v xml:space="preserve"> đến Ngã ba đi xã Phú Lâm</v>
      </c>
      <c r="Y67" s="17" t="s">
        <v>541</v>
      </c>
      <c r="Z67" s="154" t="s">
        <v>198</v>
      </c>
      <c r="AA67" s="154" t="s">
        <v>199</v>
      </c>
      <c r="AB67" s="17">
        <v>0</v>
      </c>
    </row>
    <row r="68" spans="1:28" s="39" customFormat="1" ht="94.5" x14ac:dyDescent="0.25">
      <c r="A68" s="139">
        <f t="shared" si="4"/>
        <v>62</v>
      </c>
      <c r="B68" s="139" t="str">
        <f t="shared" si="82"/>
        <v>VT3*0,8</v>
      </c>
      <c r="C68" s="139" t="str">
        <f t="shared" si="83"/>
        <v>TP41NT2_D1</v>
      </c>
      <c r="D68" s="192" t="str">
        <f>U68&amp;V68&amp;W68&amp;X68&amp;Y68&amp;"
"&amp;Z68&amp;"
"
&amp;AA68&amp;"
"&amp;AB68</f>
        <v>Các tuyến đường giao thông không đấu nối trực tiếp và thông ra Đường Phú Xuân - Núi Tượng đoạn từ Đường Phú Lộc - Phú Xuân đến Ngã ba đi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68" s="192"/>
      <c r="F68" s="192"/>
      <c r="G68" s="152">
        <v>260</v>
      </c>
      <c r="H68" s="152">
        <v>180</v>
      </c>
      <c r="I68" s="152">
        <v>160</v>
      </c>
      <c r="J68" s="189">
        <f>VLOOKUP(C68,'[1]1. MA DO'!$E$5:$AA$1933,23,0)</f>
        <v>1.1299999999999999</v>
      </c>
      <c r="K68" s="190">
        <f t="shared" si="1"/>
        <v>1.1299999999999999</v>
      </c>
      <c r="L68" s="190">
        <f t="shared" si="2"/>
        <v>1.1299999999999999</v>
      </c>
      <c r="M68" s="141">
        <f t="shared" si="84"/>
        <v>850</v>
      </c>
      <c r="N68" s="141">
        <f t="shared" si="85"/>
        <v>350</v>
      </c>
      <c r="O68" s="141">
        <f t="shared" si="86"/>
        <v>250</v>
      </c>
      <c r="P68" s="141">
        <f t="shared" si="87"/>
        <v>190</v>
      </c>
      <c r="Q68" s="145">
        <f t="shared" si="87"/>
        <v>1000</v>
      </c>
      <c r="R68" s="145">
        <f t="shared" si="87"/>
        <v>410</v>
      </c>
      <c r="S68" s="145">
        <f t="shared" si="87"/>
        <v>290</v>
      </c>
      <c r="T68" s="145">
        <f t="shared" si="87"/>
        <v>220</v>
      </c>
      <c r="U68" s="135" t="str">
        <f t="shared" si="88"/>
        <v xml:space="preserve">Các tuyến đường giao thông không đấu nối trực tiếp và thông ra </v>
      </c>
      <c r="V68" s="135" t="str">
        <f t="shared" si="89"/>
        <v>Đường Phú Xuân - Núi Tượng</v>
      </c>
      <c r="W68" s="135" t="str">
        <f t="shared" si="89"/>
        <v xml:space="preserve"> đoạn từ Đường Phú Lộc - Phú Xuân</v>
      </c>
      <c r="X68" s="135" t="str">
        <f t="shared" si="90"/>
        <v xml:space="preserve"> đến Ngã ba đi xã Phú Lâm</v>
      </c>
      <c r="Y68" s="17" t="s">
        <v>541</v>
      </c>
      <c r="Z68" s="154" t="s">
        <v>200</v>
      </c>
      <c r="AA68" s="154" t="s">
        <v>201</v>
      </c>
      <c r="AB68" s="154" t="s">
        <v>189</v>
      </c>
    </row>
    <row r="69" spans="1:28" s="39" customFormat="1" ht="94.5" x14ac:dyDescent="0.25">
      <c r="A69" s="139">
        <f t="shared" si="4"/>
        <v>63</v>
      </c>
      <c r="B69" s="139" t="str">
        <f t="shared" si="82"/>
        <v>VT4*0,8</v>
      </c>
      <c r="C69" s="139" t="str">
        <f t="shared" si="83"/>
        <v>TP41NT2_D1</v>
      </c>
      <c r="D69" s="192" t="str">
        <f>U69&amp;V69&amp;W69&amp;X69&amp;Y69</f>
        <v>Các tuyến đường giao thông không đấu nối trực tiếp và thông ra Đường Phú Xuân - Núi Tượng đoạn từ Đường Phú Lộc - Phú Xuân đến Ngã ba đi xã Phú Lâm có hiện trạng là đường nhựa, bê tông xi măng:
- Có bề rộng từ ≥3m đến &lt;5m, cách đường giao thông &gt;1.000m.
- Có bề rộng &lt;3m, cách đường giao thông &gt;200m.</v>
      </c>
      <c r="E69" s="192"/>
      <c r="F69" s="192"/>
      <c r="G69" s="152">
        <v>200</v>
      </c>
      <c r="H69" s="152">
        <v>140</v>
      </c>
      <c r="I69" s="152">
        <v>120</v>
      </c>
      <c r="J69" s="189">
        <f>VLOOKUP(C69,'[1]1. MA DO'!$E$5:$AA$1933,23,0)</f>
        <v>1.1299999999999999</v>
      </c>
      <c r="K69" s="190">
        <f t="shared" si="1"/>
        <v>1.1299999999999999</v>
      </c>
      <c r="L69" s="190">
        <f t="shared" si="2"/>
        <v>1.1299999999999999</v>
      </c>
      <c r="M69" s="141">
        <f t="shared" si="84"/>
        <v>850</v>
      </c>
      <c r="N69" s="141">
        <f t="shared" si="85"/>
        <v>350</v>
      </c>
      <c r="O69" s="141">
        <f t="shared" si="86"/>
        <v>250</v>
      </c>
      <c r="P69" s="141">
        <f t="shared" si="87"/>
        <v>190</v>
      </c>
      <c r="Q69" s="145">
        <f t="shared" si="87"/>
        <v>1000</v>
      </c>
      <c r="R69" s="145">
        <f t="shared" si="87"/>
        <v>410</v>
      </c>
      <c r="S69" s="145">
        <f t="shared" si="87"/>
        <v>290</v>
      </c>
      <c r="T69" s="145">
        <f t="shared" si="87"/>
        <v>220</v>
      </c>
      <c r="U69" s="135" t="str">
        <f t="shared" si="88"/>
        <v xml:space="preserve">Các tuyến đường giao thông không đấu nối trực tiếp và thông ra </v>
      </c>
      <c r="V69" s="135" t="str">
        <f t="shared" si="89"/>
        <v>Đường Phú Xuân - Núi Tượng</v>
      </c>
      <c r="W69" s="135" t="str">
        <f t="shared" si="89"/>
        <v xml:space="preserve"> đoạn từ Đường Phú Lộc - Phú Xuân</v>
      </c>
      <c r="X69" s="135" t="str">
        <f t="shared" si="90"/>
        <v xml:space="preserve"> đến Ngã ba đi xã Phú Lâm</v>
      </c>
      <c r="Y69" s="17" t="s">
        <v>554</v>
      </c>
      <c r="Z69" s="17">
        <v>0</v>
      </c>
      <c r="AA69" s="17">
        <v>0</v>
      </c>
      <c r="AB69" s="17">
        <v>0</v>
      </c>
    </row>
    <row r="70" spans="1:28" s="17" customFormat="1" ht="63" x14ac:dyDescent="0.25">
      <c r="A70" s="139">
        <f t="shared" si="4"/>
        <v>64</v>
      </c>
      <c r="B70" s="139" t="str">
        <f>'Đầu vào (2)'!G64</f>
        <v>TP41NT2_D2</v>
      </c>
      <c r="C70" s="139" t="str">
        <f>$B$70</f>
        <v>TP41NT2_D2</v>
      </c>
      <c r="D70" s="140" t="str">
        <f>'Đầu vào (2)'!H64</f>
        <v>Đường Phú Xuân - Núi Tượng</v>
      </c>
      <c r="E70" s="140" t="str">
        <f>'Đầu vào (2)'!I64</f>
        <v>Đường Phú Lộc - Phú Xuân</v>
      </c>
      <c r="F70" s="140" t="str">
        <f>'Đầu vào (2)'!J64</f>
        <v>Hết ranh thửa đất số 1, tờ BĐĐC số 103 về bên phải và hết ranh thửa đất số 5, tờ BĐĐC số 103 về bên trái</v>
      </c>
      <c r="G70" s="150">
        <v>940</v>
      </c>
      <c r="H70" s="152">
        <v>660</v>
      </c>
      <c r="I70" s="152">
        <v>560</v>
      </c>
      <c r="J70" s="189">
        <f>VLOOKUP(C70,'[1]1. MA DO'!$E$5:$AA$1933,23,0)</f>
        <v>1.1299999999999999</v>
      </c>
      <c r="K70" s="190">
        <f t="shared" si="1"/>
        <v>1.1299999999999999</v>
      </c>
      <c r="L70" s="190">
        <f t="shared" si="2"/>
        <v>1.1299999999999999</v>
      </c>
      <c r="M70" s="141">
        <f>'Đầu vào (2)'!K64</f>
        <v>800</v>
      </c>
      <c r="N70" s="141">
        <f>'Đầu vào (2)'!L64</f>
        <v>300</v>
      </c>
      <c r="O70" s="141">
        <f>'Đầu vào (2)'!M64</f>
        <v>250</v>
      </c>
      <c r="P70" s="141">
        <f>'Đầu vào (2)'!N64</f>
        <v>190</v>
      </c>
      <c r="Q70" s="151">
        <f>VLOOKUP(B70,'[2]Giá đề xuất ODT'!$G$11:$AD$2233,21,0)</f>
        <v>940</v>
      </c>
      <c r="R70" s="151">
        <f>VLOOKUP(B70,'[2]Giá đề xuất ODT'!$G$11:$AD$2233,22,0)</f>
        <v>350</v>
      </c>
      <c r="S70" s="151">
        <f>VLOOKUP(B70,'[2]Giá đề xuất ODT'!$G$11:$AD$2233,23,0)</f>
        <v>290</v>
      </c>
      <c r="T70" s="151">
        <f>VLOOKUP(B70,'[2]Giá đề xuất ODT'!$G$11:$AD$2233,24,0)</f>
        <v>220</v>
      </c>
      <c r="U70" s="135"/>
      <c r="V70" s="135" t="str">
        <f>D70</f>
        <v>Đường Phú Xuân - Núi Tượng</v>
      </c>
      <c r="W70" s="135" t="str">
        <f>" đoạn từ "&amp;E70</f>
        <v xml:space="preserve"> đoạn từ Đường Phú Lộc - Phú Xuân</v>
      </c>
      <c r="X70" s="135" t="str">
        <f>" đến "&amp;F70</f>
        <v xml:space="preserve"> đến Hết ranh thửa đất số 1, tờ BĐĐC số 103 về bên phải và hết ranh thửa đất số 5, tờ BĐĐC số 103 về bên trái</v>
      </c>
      <c r="Y70" s="135"/>
      <c r="Z70" s="135"/>
      <c r="AA70" s="135"/>
      <c r="AB70" s="135">
        <v>0</v>
      </c>
    </row>
    <row r="71" spans="1:28" s="17" customFormat="1" ht="78.75" x14ac:dyDescent="0.25">
      <c r="A71" s="139">
        <f t="shared" si="4"/>
        <v>65</v>
      </c>
      <c r="B71" s="139" t="str">
        <f t="shared" ref="B71:B76" si="91">B64</f>
        <v>VT2</v>
      </c>
      <c r="C71" s="139" t="str">
        <f t="shared" ref="C71:C76" si="92">$B$70</f>
        <v>TP41NT2_D2</v>
      </c>
      <c r="D71" s="192" t="str">
        <f>U71&amp;V71&amp;W71&amp;X71&amp;Y71&amp;"
"&amp;Z71&amp;"
"
&amp;AA71</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≥5m, cách đường giao thông ≤1.000m.
- Có bề rộng từ ≥3m đến &lt;5m, cách đường giao thông ≤500m.</v>
      </c>
      <c r="E71" s="192"/>
      <c r="F71" s="192"/>
      <c r="G71" s="152">
        <v>350</v>
      </c>
      <c r="H71" s="152">
        <v>250</v>
      </c>
      <c r="I71" s="152">
        <v>210</v>
      </c>
      <c r="J71" s="189">
        <f>VLOOKUP(C71,'[1]1. MA DO'!$E$5:$AA$1933,23,0)</f>
        <v>1.1299999999999999</v>
      </c>
      <c r="K71" s="190">
        <f t="shared" si="1"/>
        <v>1.1299999999999999</v>
      </c>
      <c r="L71" s="190">
        <f t="shared" si="2"/>
        <v>1.1299999999999999</v>
      </c>
      <c r="M71" s="141">
        <f t="shared" ref="M71:M76" si="93">M70</f>
        <v>800</v>
      </c>
      <c r="N71" s="141">
        <f t="shared" ref="N71:N76" si="94">N70</f>
        <v>300</v>
      </c>
      <c r="O71" s="141">
        <f t="shared" ref="O71:O76" si="95">O70</f>
        <v>250</v>
      </c>
      <c r="P71" s="141">
        <f t="shared" ref="P71:T76" si="96">P70</f>
        <v>190</v>
      </c>
      <c r="Q71" s="145">
        <f t="shared" si="96"/>
        <v>940</v>
      </c>
      <c r="R71" s="145">
        <f t="shared" si="96"/>
        <v>350</v>
      </c>
      <c r="S71" s="145">
        <f t="shared" si="96"/>
        <v>290</v>
      </c>
      <c r="T71" s="145">
        <f t="shared" si="96"/>
        <v>220</v>
      </c>
      <c r="U71" s="135" t="str">
        <f t="shared" ref="U71:U76" si="97">U64</f>
        <v xml:space="preserve">Các tuyến đường giao thông đấu nối trực tiếp ra </v>
      </c>
      <c r="V71" s="135" t="str">
        <f t="shared" ref="V71:W76" si="98">V70</f>
        <v>Đường Phú Xuân - Núi Tượng</v>
      </c>
      <c r="W71" s="135" t="str">
        <f t="shared" si="98"/>
        <v xml:space="preserve"> đoạn từ Đường Phú Lộc - Phú Xuân</v>
      </c>
      <c r="X71" s="135" t="str">
        <f t="shared" ref="X71:X76" si="99">X70</f>
        <v xml:space="preserve"> đến Hết ranh thửa đất số 1, tờ BĐĐC số 103 về bên phải và hết ranh thửa đất số 5, tờ BĐĐC số 103 về bên trái</v>
      </c>
      <c r="Y71" s="17" t="s">
        <v>541</v>
      </c>
      <c r="Z71" s="154" t="s">
        <v>198</v>
      </c>
      <c r="AA71" s="154" t="s">
        <v>199</v>
      </c>
      <c r="AB71" s="17">
        <v>0</v>
      </c>
    </row>
    <row r="72" spans="1:28" s="17" customFormat="1" ht="78.75" x14ac:dyDescent="0.25">
      <c r="A72" s="139">
        <f t="shared" si="4"/>
        <v>66</v>
      </c>
      <c r="B72" s="139" t="str">
        <f t="shared" si="91"/>
        <v>VT3</v>
      </c>
      <c r="C72" s="139" t="str">
        <f t="shared" si="92"/>
        <v>TP41NT2_D2</v>
      </c>
      <c r="D72" s="192" t="str">
        <f>U72&amp;V72&amp;W72&amp;X72&amp;Y72&amp;"
"&amp;Z72&amp;"
"&amp;AA72&amp;"
"&amp;AB72</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72" s="192"/>
      <c r="F72" s="192"/>
      <c r="G72" s="152">
        <v>290</v>
      </c>
      <c r="H72" s="152">
        <v>200</v>
      </c>
      <c r="I72" s="152">
        <v>170</v>
      </c>
      <c r="J72" s="189">
        <f>VLOOKUP(C72,'[1]1. MA DO'!$E$5:$AA$1933,23,0)</f>
        <v>1.1299999999999999</v>
      </c>
      <c r="K72" s="190">
        <f t="shared" ref="K72:K135" si="100">J72</f>
        <v>1.1299999999999999</v>
      </c>
      <c r="L72" s="190">
        <f t="shared" ref="L72:L135" si="101">J72</f>
        <v>1.1299999999999999</v>
      </c>
      <c r="M72" s="141">
        <f t="shared" si="93"/>
        <v>800</v>
      </c>
      <c r="N72" s="141">
        <f t="shared" si="94"/>
        <v>300</v>
      </c>
      <c r="O72" s="141">
        <f t="shared" si="95"/>
        <v>250</v>
      </c>
      <c r="P72" s="141">
        <f t="shared" si="96"/>
        <v>190</v>
      </c>
      <c r="Q72" s="145">
        <f t="shared" si="96"/>
        <v>940</v>
      </c>
      <c r="R72" s="145">
        <f t="shared" si="96"/>
        <v>350</v>
      </c>
      <c r="S72" s="145">
        <f t="shared" si="96"/>
        <v>290</v>
      </c>
      <c r="T72" s="145">
        <f t="shared" si="96"/>
        <v>220</v>
      </c>
      <c r="U72" s="135" t="str">
        <f t="shared" si="97"/>
        <v xml:space="preserve">Các tuyến đường giao thông đấu nối trực tiếp ra </v>
      </c>
      <c r="V72" s="135" t="str">
        <f t="shared" si="98"/>
        <v>Đường Phú Xuân - Núi Tượng</v>
      </c>
      <c r="W72" s="135" t="str">
        <f t="shared" si="98"/>
        <v xml:space="preserve"> đoạn từ Đường Phú Lộc - Phú Xuân</v>
      </c>
      <c r="X72" s="135" t="str">
        <f t="shared" si="99"/>
        <v xml:space="preserve"> đến Hết ranh thửa đất số 1, tờ BĐĐC số 103 về bên phải và hết ranh thửa đất số 5, tờ BĐĐC số 103 về bên trái</v>
      </c>
      <c r="Y72" s="17" t="s">
        <v>541</v>
      </c>
      <c r="Z72" s="154" t="s">
        <v>200</v>
      </c>
      <c r="AA72" s="154" t="s">
        <v>201</v>
      </c>
      <c r="AB72" s="154" t="s">
        <v>189</v>
      </c>
    </row>
    <row r="73" spans="1:28" s="17" customFormat="1" ht="94.5" x14ac:dyDescent="0.25">
      <c r="A73" s="139">
        <f t="shared" ref="A73:A136" si="102">A72+1</f>
        <v>67</v>
      </c>
      <c r="B73" s="139" t="str">
        <f t="shared" si="91"/>
        <v>VT4</v>
      </c>
      <c r="C73" s="139" t="str">
        <f t="shared" si="92"/>
        <v>TP41NT2_D2</v>
      </c>
      <c r="D73" s="192" t="str">
        <f>U73&amp;V73&amp;W73&amp;X73&amp;Y73</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từ ≥3m đến &lt;5m, cách đường giao thông &gt;1.000m.
- Có bề rộng &lt;3m, cách đường giao thông &gt;200m.</v>
      </c>
      <c r="E73" s="192"/>
      <c r="F73" s="192"/>
      <c r="G73" s="152">
        <v>220</v>
      </c>
      <c r="H73" s="152">
        <v>150</v>
      </c>
      <c r="I73" s="152">
        <v>130</v>
      </c>
      <c r="J73" s="189">
        <f>VLOOKUP(C73,'[1]1. MA DO'!$E$5:$AA$1933,23,0)</f>
        <v>1.1299999999999999</v>
      </c>
      <c r="K73" s="190">
        <f t="shared" si="100"/>
        <v>1.1299999999999999</v>
      </c>
      <c r="L73" s="190">
        <f t="shared" si="101"/>
        <v>1.1299999999999999</v>
      </c>
      <c r="M73" s="141">
        <f t="shared" si="93"/>
        <v>800</v>
      </c>
      <c r="N73" s="141">
        <f t="shared" si="94"/>
        <v>300</v>
      </c>
      <c r="O73" s="141">
        <f t="shared" si="95"/>
        <v>250</v>
      </c>
      <c r="P73" s="141">
        <f t="shared" si="96"/>
        <v>190</v>
      </c>
      <c r="Q73" s="145">
        <f t="shared" si="96"/>
        <v>940</v>
      </c>
      <c r="R73" s="145">
        <f t="shared" si="96"/>
        <v>350</v>
      </c>
      <c r="S73" s="145">
        <f t="shared" si="96"/>
        <v>290</v>
      </c>
      <c r="T73" s="145">
        <f t="shared" si="96"/>
        <v>220</v>
      </c>
      <c r="U73" s="135" t="str">
        <f t="shared" si="97"/>
        <v xml:space="preserve">Các tuyến đường giao thông đấu nối trực tiếp ra </v>
      </c>
      <c r="V73" s="135" t="str">
        <f t="shared" si="98"/>
        <v>Đường Phú Xuân - Núi Tượng</v>
      </c>
      <c r="W73" s="135" t="str">
        <f t="shared" si="98"/>
        <v xml:space="preserve"> đoạn từ Đường Phú Lộc - Phú Xuân</v>
      </c>
      <c r="X73" s="135" t="str">
        <f t="shared" si="99"/>
        <v xml:space="preserve"> đến Hết ranh thửa đất số 1, tờ BĐĐC số 103 về bên phải và hết ranh thửa đất số 5, tờ BĐĐC số 103 về bên trái</v>
      </c>
      <c r="Y73" s="17" t="s">
        <v>554</v>
      </c>
      <c r="Z73" s="17">
        <v>0</v>
      </c>
      <c r="AA73" s="17">
        <v>0</v>
      </c>
      <c r="AB73" s="17">
        <v>0</v>
      </c>
    </row>
    <row r="74" spans="1:28" s="17" customFormat="1" ht="94.5" x14ac:dyDescent="0.25">
      <c r="A74" s="139">
        <f t="shared" si="102"/>
        <v>68</v>
      </c>
      <c r="B74" s="139" t="str">
        <f t="shared" si="91"/>
        <v>VT2*0,8</v>
      </c>
      <c r="C74" s="139" t="str">
        <f t="shared" si="92"/>
        <v>TP41NT2_D2</v>
      </c>
      <c r="D74" s="192" t="str">
        <f>U74&amp;V74&amp;W74&amp;X74&amp;Y74&amp;"
"&amp;Z74&amp;"
"
&amp;AA74</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≥5m, cách đường giao thông ≤1.000m.
- Có bề rộng từ ≥3m đến &lt;5m, cách đường giao thông ≤500m.</v>
      </c>
      <c r="E74" s="192"/>
      <c r="F74" s="192"/>
      <c r="G74" s="152">
        <v>320</v>
      </c>
      <c r="H74" s="152">
        <v>220</v>
      </c>
      <c r="I74" s="152">
        <v>190</v>
      </c>
      <c r="J74" s="189">
        <f>VLOOKUP(C74,'[1]1. MA DO'!$E$5:$AA$1933,23,0)</f>
        <v>1.1299999999999999</v>
      </c>
      <c r="K74" s="190">
        <f t="shared" si="100"/>
        <v>1.1299999999999999</v>
      </c>
      <c r="L74" s="190">
        <f t="shared" si="101"/>
        <v>1.1299999999999999</v>
      </c>
      <c r="M74" s="141">
        <f t="shared" si="93"/>
        <v>800</v>
      </c>
      <c r="N74" s="141">
        <f t="shared" si="94"/>
        <v>300</v>
      </c>
      <c r="O74" s="141">
        <f t="shared" si="95"/>
        <v>250</v>
      </c>
      <c r="P74" s="141">
        <f t="shared" si="96"/>
        <v>190</v>
      </c>
      <c r="Q74" s="145">
        <f t="shared" si="96"/>
        <v>940</v>
      </c>
      <c r="R74" s="145">
        <f t="shared" si="96"/>
        <v>350</v>
      </c>
      <c r="S74" s="145">
        <f t="shared" si="96"/>
        <v>290</v>
      </c>
      <c r="T74" s="145">
        <f t="shared" si="96"/>
        <v>220</v>
      </c>
      <c r="U74" s="135" t="str">
        <f t="shared" si="97"/>
        <v xml:space="preserve">Các tuyến đường giao thông không đấu nối trực tiếp và thông ra </v>
      </c>
      <c r="V74" s="135" t="str">
        <f t="shared" si="98"/>
        <v>Đường Phú Xuân - Núi Tượng</v>
      </c>
      <c r="W74" s="135" t="str">
        <f t="shared" si="98"/>
        <v xml:space="preserve"> đoạn từ Đường Phú Lộc - Phú Xuân</v>
      </c>
      <c r="X74" s="135" t="str">
        <f t="shared" si="99"/>
        <v xml:space="preserve"> đến Hết ranh thửa đất số 1, tờ BĐĐC số 103 về bên phải và hết ranh thửa đất số 5, tờ BĐĐC số 103 về bên trái</v>
      </c>
      <c r="Y74" s="17" t="s">
        <v>541</v>
      </c>
      <c r="Z74" s="154" t="s">
        <v>198</v>
      </c>
      <c r="AA74" s="154" t="s">
        <v>199</v>
      </c>
      <c r="AB74" s="17">
        <v>0</v>
      </c>
    </row>
    <row r="75" spans="1:28" s="17" customFormat="1" ht="94.5" x14ac:dyDescent="0.25">
      <c r="A75" s="139">
        <f t="shared" si="102"/>
        <v>69</v>
      </c>
      <c r="B75" s="139" t="str">
        <f t="shared" si="91"/>
        <v>VT3*0,8</v>
      </c>
      <c r="C75" s="139" t="str">
        <f t="shared" si="92"/>
        <v>TP41NT2_D2</v>
      </c>
      <c r="D75" s="192" t="str">
        <f>U75&amp;V75&amp;W75&amp;X75&amp;Y75&amp;"
"&amp;Z75&amp;"
"
&amp;AA75&amp;"
"&amp;AB75</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75" s="192"/>
      <c r="F75" s="192"/>
      <c r="G75" s="152">
        <v>260</v>
      </c>
      <c r="H75" s="152">
        <v>180</v>
      </c>
      <c r="I75" s="152">
        <v>160</v>
      </c>
      <c r="J75" s="189">
        <f>VLOOKUP(C75,'[1]1. MA DO'!$E$5:$AA$1933,23,0)</f>
        <v>1.1299999999999999</v>
      </c>
      <c r="K75" s="190">
        <f t="shared" si="100"/>
        <v>1.1299999999999999</v>
      </c>
      <c r="L75" s="190">
        <f t="shared" si="101"/>
        <v>1.1299999999999999</v>
      </c>
      <c r="M75" s="141">
        <f t="shared" si="93"/>
        <v>800</v>
      </c>
      <c r="N75" s="141">
        <f t="shared" si="94"/>
        <v>300</v>
      </c>
      <c r="O75" s="141">
        <f t="shared" si="95"/>
        <v>250</v>
      </c>
      <c r="P75" s="141">
        <f t="shared" si="96"/>
        <v>190</v>
      </c>
      <c r="Q75" s="145">
        <f t="shared" si="96"/>
        <v>940</v>
      </c>
      <c r="R75" s="145">
        <f t="shared" si="96"/>
        <v>350</v>
      </c>
      <c r="S75" s="145">
        <f t="shared" si="96"/>
        <v>290</v>
      </c>
      <c r="T75" s="145">
        <f t="shared" si="96"/>
        <v>220</v>
      </c>
      <c r="U75" s="135" t="str">
        <f t="shared" si="97"/>
        <v xml:space="preserve">Các tuyến đường giao thông không đấu nối trực tiếp và thông ra </v>
      </c>
      <c r="V75" s="135" t="str">
        <f t="shared" si="98"/>
        <v>Đường Phú Xuân - Núi Tượng</v>
      </c>
      <c r="W75" s="135" t="str">
        <f t="shared" si="98"/>
        <v xml:space="preserve"> đoạn từ Đường Phú Lộc - Phú Xuân</v>
      </c>
      <c r="X75" s="135" t="str">
        <f t="shared" si="99"/>
        <v xml:space="preserve"> đến Hết ranh thửa đất số 1, tờ BĐĐC số 103 về bên phải và hết ranh thửa đất số 5, tờ BĐĐC số 103 về bên trái</v>
      </c>
      <c r="Y75" s="17" t="s">
        <v>541</v>
      </c>
      <c r="Z75" s="154" t="s">
        <v>200</v>
      </c>
      <c r="AA75" s="154" t="s">
        <v>201</v>
      </c>
      <c r="AB75" s="154" t="s">
        <v>189</v>
      </c>
    </row>
    <row r="76" spans="1:28" s="17" customFormat="1" ht="94.5" x14ac:dyDescent="0.25">
      <c r="A76" s="139">
        <f t="shared" si="102"/>
        <v>70</v>
      </c>
      <c r="B76" s="139" t="str">
        <f t="shared" si="91"/>
        <v>VT4*0,8</v>
      </c>
      <c r="C76" s="139" t="str">
        <f t="shared" si="92"/>
        <v>TP41NT2_D2</v>
      </c>
      <c r="D76" s="192" t="str">
        <f>U76&amp;V76&amp;W76&amp;X76&amp;Y76</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từ ≥3m đến &lt;5m, cách đường giao thông &gt;1.000m.
- Có bề rộng &lt;3m, cách đường giao thông &gt;200m.</v>
      </c>
      <c r="E76" s="192"/>
      <c r="F76" s="192"/>
      <c r="G76" s="152">
        <v>200</v>
      </c>
      <c r="H76" s="152">
        <v>140</v>
      </c>
      <c r="I76" s="152">
        <v>120</v>
      </c>
      <c r="J76" s="189">
        <f>VLOOKUP(C76,'[1]1. MA DO'!$E$5:$AA$1933,23,0)</f>
        <v>1.1299999999999999</v>
      </c>
      <c r="K76" s="190">
        <f t="shared" si="100"/>
        <v>1.1299999999999999</v>
      </c>
      <c r="L76" s="190">
        <f t="shared" si="101"/>
        <v>1.1299999999999999</v>
      </c>
      <c r="M76" s="141">
        <f t="shared" si="93"/>
        <v>800</v>
      </c>
      <c r="N76" s="141">
        <f t="shared" si="94"/>
        <v>300</v>
      </c>
      <c r="O76" s="141">
        <f t="shared" si="95"/>
        <v>250</v>
      </c>
      <c r="P76" s="141">
        <f t="shared" si="96"/>
        <v>190</v>
      </c>
      <c r="Q76" s="145">
        <f t="shared" si="96"/>
        <v>940</v>
      </c>
      <c r="R76" s="145">
        <f t="shared" si="96"/>
        <v>350</v>
      </c>
      <c r="S76" s="145">
        <f t="shared" si="96"/>
        <v>290</v>
      </c>
      <c r="T76" s="145">
        <f t="shared" si="96"/>
        <v>220</v>
      </c>
      <c r="U76" s="135" t="str">
        <f t="shared" si="97"/>
        <v xml:space="preserve">Các tuyến đường giao thông không đấu nối trực tiếp và thông ra </v>
      </c>
      <c r="V76" s="135" t="str">
        <f t="shared" si="98"/>
        <v>Đường Phú Xuân - Núi Tượng</v>
      </c>
      <c r="W76" s="135" t="str">
        <f t="shared" si="98"/>
        <v xml:space="preserve"> đoạn từ Đường Phú Lộc - Phú Xuân</v>
      </c>
      <c r="X76" s="135" t="str">
        <f t="shared" si="99"/>
        <v xml:space="preserve"> đến Hết ranh thửa đất số 1, tờ BĐĐC số 103 về bên phải và hết ranh thửa đất số 5, tờ BĐĐC số 103 về bên trái</v>
      </c>
      <c r="Y76" s="17" t="s">
        <v>554</v>
      </c>
      <c r="Z76" s="17">
        <v>0</v>
      </c>
      <c r="AA76" s="17">
        <v>0</v>
      </c>
      <c r="AB76" s="17">
        <v>0</v>
      </c>
    </row>
    <row r="77" spans="1:28" s="17" customFormat="1" ht="63" x14ac:dyDescent="0.25">
      <c r="A77" s="139">
        <f t="shared" si="102"/>
        <v>71</v>
      </c>
      <c r="B77" s="139" t="str">
        <f>'Đầu vào (2)'!G71</f>
        <v>TP41NT2_D3</v>
      </c>
      <c r="C77" s="139" t="str">
        <f>$B$77</f>
        <v>TP41NT2_D3</v>
      </c>
      <c r="D77" s="140" t="str">
        <f>'Đầu vào (2)'!H71</f>
        <v>Đường Phú Xuân - Núi Tượng</v>
      </c>
      <c r="E77" s="140" t="str">
        <f>'Đầu vào (2)'!I71</f>
        <v>Đường Phú Lộc - Phú Xuân</v>
      </c>
      <c r="F77" s="140" t="str">
        <f>'Đầu vào (2)'!J71</f>
        <v>Hết ranh thửa đất số 2, tờ BĐĐC số 101 về bên phải và hết ranh thửa đất số 69, tờ BĐĐC số 112 về bên trái</v>
      </c>
      <c r="G77" s="150">
        <v>700</v>
      </c>
      <c r="H77" s="152">
        <v>490</v>
      </c>
      <c r="I77" s="152">
        <v>420</v>
      </c>
      <c r="J77" s="189">
        <f>VLOOKUP(C77,'[1]1. MA DO'!$E$5:$AA$1933,23,0)</f>
        <v>1.1299999999999999</v>
      </c>
      <c r="K77" s="190">
        <f t="shared" si="100"/>
        <v>1.1299999999999999</v>
      </c>
      <c r="L77" s="190">
        <f t="shared" si="101"/>
        <v>1.1299999999999999</v>
      </c>
      <c r="M77" s="141">
        <f>'Đầu vào (2)'!K71</f>
        <v>600</v>
      </c>
      <c r="N77" s="141">
        <f>'Đầu vào (2)'!L71</f>
        <v>300</v>
      </c>
      <c r="O77" s="141">
        <f>'Đầu vào (2)'!M71</f>
        <v>250</v>
      </c>
      <c r="P77" s="141">
        <f>'Đầu vào (2)'!N71</f>
        <v>190</v>
      </c>
      <c r="Q77" s="151">
        <f>VLOOKUP(B77,'[2]Giá đề xuất ODT'!$G$11:$AD$2233,21,0)</f>
        <v>700</v>
      </c>
      <c r="R77" s="151">
        <f>VLOOKUP(B77,'[2]Giá đề xuất ODT'!$G$11:$AD$2233,22,0)</f>
        <v>350</v>
      </c>
      <c r="S77" s="151">
        <f>VLOOKUP(B77,'[2]Giá đề xuất ODT'!$G$11:$AD$2233,23,0)</f>
        <v>290</v>
      </c>
      <c r="T77" s="151">
        <f>VLOOKUP(B77,'[2]Giá đề xuất ODT'!$G$11:$AD$2233,24,0)</f>
        <v>220</v>
      </c>
      <c r="U77" s="135"/>
      <c r="V77" s="135" t="str">
        <f>D77</f>
        <v>Đường Phú Xuân - Núi Tượng</v>
      </c>
      <c r="W77" s="135" t="str">
        <f>" đoạn từ "&amp;E77</f>
        <v xml:space="preserve"> đoạn từ Đường Phú Lộc - Phú Xuân</v>
      </c>
      <c r="X77" s="135" t="str">
        <f>" đến "&amp;F77</f>
        <v xml:space="preserve"> đến Hết ranh thửa đất số 2, tờ BĐĐC số 101 về bên phải và hết ranh thửa đất số 69, tờ BĐĐC số 112 về bên trái</v>
      </c>
      <c r="Y77" s="135"/>
      <c r="Z77" s="135"/>
      <c r="AA77" s="135"/>
      <c r="AB77" s="135">
        <v>0</v>
      </c>
    </row>
    <row r="78" spans="1:28" s="17" customFormat="1" ht="78.75" x14ac:dyDescent="0.25">
      <c r="A78" s="139">
        <f t="shared" si="102"/>
        <v>72</v>
      </c>
      <c r="B78" s="139" t="str">
        <f t="shared" ref="B78:B83" si="103">B71</f>
        <v>VT2</v>
      </c>
      <c r="C78" s="139" t="str">
        <f t="shared" ref="C78:C83" si="104">$B$77</f>
        <v>TP41NT2_D3</v>
      </c>
      <c r="D78" s="192" t="str">
        <f>U78&amp;V78&amp;W78&amp;X78&amp;Y78&amp;"
"&amp;Z78&amp;"
"
&amp;AA78</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≥5m, cách đường giao thông ≤1.000m.
- Có bề rộng từ ≥3m đến &lt;5m, cách đường giao thông ≤500m.</v>
      </c>
      <c r="E78" s="192"/>
      <c r="F78" s="192"/>
      <c r="G78" s="152">
        <v>350</v>
      </c>
      <c r="H78" s="152">
        <v>250</v>
      </c>
      <c r="I78" s="152">
        <v>210</v>
      </c>
      <c r="J78" s="189">
        <f>VLOOKUP(C78,'[1]1. MA DO'!$E$5:$AA$1933,23,0)</f>
        <v>1.1299999999999999</v>
      </c>
      <c r="K78" s="190">
        <f t="shared" si="100"/>
        <v>1.1299999999999999</v>
      </c>
      <c r="L78" s="190">
        <f t="shared" si="101"/>
        <v>1.1299999999999999</v>
      </c>
      <c r="M78" s="141">
        <f t="shared" ref="M78:M83" si="105">M77</f>
        <v>600</v>
      </c>
      <c r="N78" s="141">
        <f t="shared" ref="N78:N83" si="106">N77</f>
        <v>300</v>
      </c>
      <c r="O78" s="141">
        <f t="shared" ref="O78:O83" si="107">O77</f>
        <v>250</v>
      </c>
      <c r="P78" s="141">
        <f t="shared" ref="P78:T83" si="108">P77</f>
        <v>190</v>
      </c>
      <c r="Q78" s="145">
        <f t="shared" si="108"/>
        <v>700</v>
      </c>
      <c r="R78" s="145">
        <f t="shared" si="108"/>
        <v>350</v>
      </c>
      <c r="S78" s="145">
        <f t="shared" si="108"/>
        <v>290</v>
      </c>
      <c r="T78" s="145">
        <f t="shared" si="108"/>
        <v>220</v>
      </c>
      <c r="U78" s="135" t="str">
        <f t="shared" ref="U78:U83" si="109">U71</f>
        <v xml:space="preserve">Các tuyến đường giao thông đấu nối trực tiếp ra </v>
      </c>
      <c r="V78" s="135" t="str">
        <f t="shared" ref="V78:W83" si="110">V77</f>
        <v>Đường Phú Xuân - Núi Tượng</v>
      </c>
      <c r="W78" s="135" t="str">
        <f t="shared" si="110"/>
        <v xml:space="preserve"> đoạn từ Đường Phú Lộc - Phú Xuân</v>
      </c>
      <c r="X78" s="135" t="str">
        <f t="shared" ref="X78:X83" si="111">X77</f>
        <v xml:space="preserve"> đến Hết ranh thửa đất số 2, tờ BĐĐC số 101 về bên phải và hết ranh thửa đất số 69, tờ BĐĐC số 112 về bên trái</v>
      </c>
      <c r="Y78" s="17" t="s">
        <v>541</v>
      </c>
      <c r="Z78" s="154" t="s">
        <v>198</v>
      </c>
      <c r="AA78" s="154" t="s">
        <v>199</v>
      </c>
      <c r="AB78" s="17">
        <v>0</v>
      </c>
    </row>
    <row r="79" spans="1:28" s="17" customFormat="1" ht="78.75" x14ac:dyDescent="0.25">
      <c r="A79" s="139">
        <f t="shared" si="102"/>
        <v>73</v>
      </c>
      <c r="B79" s="139" t="str">
        <f t="shared" si="103"/>
        <v>VT3</v>
      </c>
      <c r="C79" s="139" t="str">
        <f t="shared" si="104"/>
        <v>TP41NT2_D3</v>
      </c>
      <c r="D79" s="192" t="str">
        <f>U79&amp;V79&amp;W79&amp;X79&amp;Y79&amp;"
"&amp;Z79&amp;"
"&amp;AA79&amp;"
"&amp;AB79</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79" s="192"/>
      <c r="F79" s="192"/>
      <c r="G79" s="152">
        <v>290</v>
      </c>
      <c r="H79" s="152">
        <v>200</v>
      </c>
      <c r="I79" s="152">
        <v>170</v>
      </c>
      <c r="J79" s="189">
        <f>VLOOKUP(C79,'[1]1. MA DO'!$E$5:$AA$1933,23,0)</f>
        <v>1.1299999999999999</v>
      </c>
      <c r="K79" s="190">
        <f t="shared" si="100"/>
        <v>1.1299999999999999</v>
      </c>
      <c r="L79" s="190">
        <f t="shared" si="101"/>
        <v>1.1299999999999999</v>
      </c>
      <c r="M79" s="141">
        <f t="shared" si="105"/>
        <v>600</v>
      </c>
      <c r="N79" s="141">
        <f t="shared" si="106"/>
        <v>300</v>
      </c>
      <c r="O79" s="141">
        <f t="shared" si="107"/>
        <v>250</v>
      </c>
      <c r="P79" s="141">
        <f t="shared" si="108"/>
        <v>190</v>
      </c>
      <c r="Q79" s="145">
        <f t="shared" si="108"/>
        <v>700</v>
      </c>
      <c r="R79" s="145">
        <f t="shared" si="108"/>
        <v>350</v>
      </c>
      <c r="S79" s="145">
        <f t="shared" si="108"/>
        <v>290</v>
      </c>
      <c r="T79" s="145">
        <f t="shared" si="108"/>
        <v>220</v>
      </c>
      <c r="U79" s="135" t="str">
        <f t="shared" si="109"/>
        <v xml:space="preserve">Các tuyến đường giao thông đấu nối trực tiếp ra </v>
      </c>
      <c r="V79" s="135" t="str">
        <f t="shared" si="110"/>
        <v>Đường Phú Xuân - Núi Tượng</v>
      </c>
      <c r="W79" s="135" t="str">
        <f t="shared" si="110"/>
        <v xml:space="preserve"> đoạn từ Đường Phú Lộc - Phú Xuân</v>
      </c>
      <c r="X79" s="135" t="str">
        <f t="shared" si="111"/>
        <v xml:space="preserve"> đến Hết ranh thửa đất số 2, tờ BĐĐC số 101 về bên phải và hết ranh thửa đất số 69, tờ BĐĐC số 112 về bên trái</v>
      </c>
      <c r="Y79" s="17" t="s">
        <v>541</v>
      </c>
      <c r="Z79" s="154" t="s">
        <v>200</v>
      </c>
      <c r="AA79" s="154" t="s">
        <v>201</v>
      </c>
      <c r="AB79" s="154" t="s">
        <v>189</v>
      </c>
    </row>
    <row r="80" spans="1:28" s="17" customFormat="1" ht="94.5" x14ac:dyDescent="0.25">
      <c r="A80" s="139">
        <f t="shared" si="102"/>
        <v>74</v>
      </c>
      <c r="B80" s="139" t="str">
        <f t="shared" si="103"/>
        <v>VT4</v>
      </c>
      <c r="C80" s="139" t="str">
        <f t="shared" si="104"/>
        <v>TP41NT2_D3</v>
      </c>
      <c r="D80" s="192" t="str">
        <f>U80&amp;V80&amp;W80&amp;X80&amp;Y80</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từ ≥3m đến &lt;5m, cách đường giao thông &gt;1.000m.
- Có bề rộng &lt;3m, cách đường giao thông &gt;200m.</v>
      </c>
      <c r="E80" s="192"/>
      <c r="F80" s="192"/>
      <c r="G80" s="152">
        <v>220</v>
      </c>
      <c r="H80" s="152">
        <v>150</v>
      </c>
      <c r="I80" s="152">
        <v>130</v>
      </c>
      <c r="J80" s="189">
        <f>VLOOKUP(C80,'[1]1. MA DO'!$E$5:$AA$1933,23,0)</f>
        <v>1.1299999999999999</v>
      </c>
      <c r="K80" s="190">
        <f t="shared" si="100"/>
        <v>1.1299999999999999</v>
      </c>
      <c r="L80" s="190">
        <f t="shared" si="101"/>
        <v>1.1299999999999999</v>
      </c>
      <c r="M80" s="141">
        <f t="shared" si="105"/>
        <v>600</v>
      </c>
      <c r="N80" s="141">
        <f t="shared" si="106"/>
        <v>300</v>
      </c>
      <c r="O80" s="141">
        <f t="shared" si="107"/>
        <v>250</v>
      </c>
      <c r="P80" s="141">
        <f t="shared" si="108"/>
        <v>190</v>
      </c>
      <c r="Q80" s="145">
        <f t="shared" si="108"/>
        <v>700</v>
      </c>
      <c r="R80" s="145">
        <f t="shared" si="108"/>
        <v>350</v>
      </c>
      <c r="S80" s="145">
        <f t="shared" si="108"/>
        <v>290</v>
      </c>
      <c r="T80" s="145">
        <f t="shared" si="108"/>
        <v>220</v>
      </c>
      <c r="U80" s="135" t="str">
        <f t="shared" si="109"/>
        <v xml:space="preserve">Các tuyến đường giao thông đấu nối trực tiếp ra </v>
      </c>
      <c r="V80" s="135" t="str">
        <f t="shared" si="110"/>
        <v>Đường Phú Xuân - Núi Tượng</v>
      </c>
      <c r="W80" s="135" t="str">
        <f t="shared" si="110"/>
        <v xml:space="preserve"> đoạn từ Đường Phú Lộc - Phú Xuân</v>
      </c>
      <c r="X80" s="135" t="str">
        <f t="shared" si="111"/>
        <v xml:space="preserve"> đến Hết ranh thửa đất số 2, tờ BĐĐC số 101 về bên phải và hết ranh thửa đất số 69, tờ BĐĐC số 112 về bên trái</v>
      </c>
      <c r="Y80" s="17" t="s">
        <v>554</v>
      </c>
      <c r="Z80" s="17">
        <v>0</v>
      </c>
      <c r="AA80" s="17">
        <v>0</v>
      </c>
      <c r="AB80" s="17">
        <v>0</v>
      </c>
    </row>
    <row r="81" spans="1:28" s="17" customFormat="1" ht="94.5" x14ac:dyDescent="0.25">
      <c r="A81" s="139">
        <f t="shared" si="102"/>
        <v>75</v>
      </c>
      <c r="B81" s="139" t="str">
        <f t="shared" si="103"/>
        <v>VT2*0,8</v>
      </c>
      <c r="C81" s="139" t="str">
        <f t="shared" si="104"/>
        <v>TP41NT2_D3</v>
      </c>
      <c r="D81" s="192" t="str">
        <f>U81&amp;V81&amp;W81&amp;X81&amp;Y81&amp;"
"&amp;Z81&amp;"
"
&amp;AA81</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≥5m, cách đường giao thông ≤1.000m.
- Có bề rộng từ ≥3m đến &lt;5m, cách đường giao thông ≤500m.</v>
      </c>
      <c r="E81" s="192"/>
      <c r="F81" s="192"/>
      <c r="G81" s="152">
        <v>320</v>
      </c>
      <c r="H81" s="152">
        <v>220</v>
      </c>
      <c r="I81" s="152">
        <v>190</v>
      </c>
      <c r="J81" s="189">
        <f>VLOOKUP(C81,'[1]1. MA DO'!$E$5:$AA$1933,23,0)</f>
        <v>1.1299999999999999</v>
      </c>
      <c r="K81" s="190">
        <f t="shared" si="100"/>
        <v>1.1299999999999999</v>
      </c>
      <c r="L81" s="190">
        <f t="shared" si="101"/>
        <v>1.1299999999999999</v>
      </c>
      <c r="M81" s="141">
        <f t="shared" si="105"/>
        <v>600</v>
      </c>
      <c r="N81" s="141">
        <f t="shared" si="106"/>
        <v>300</v>
      </c>
      <c r="O81" s="141">
        <f t="shared" si="107"/>
        <v>250</v>
      </c>
      <c r="P81" s="141">
        <f t="shared" si="108"/>
        <v>190</v>
      </c>
      <c r="Q81" s="145">
        <f t="shared" si="108"/>
        <v>700</v>
      </c>
      <c r="R81" s="145">
        <f t="shared" si="108"/>
        <v>350</v>
      </c>
      <c r="S81" s="145">
        <f t="shared" si="108"/>
        <v>290</v>
      </c>
      <c r="T81" s="145">
        <f t="shared" si="108"/>
        <v>220</v>
      </c>
      <c r="U81" s="135" t="str">
        <f t="shared" si="109"/>
        <v xml:space="preserve">Các tuyến đường giao thông không đấu nối trực tiếp và thông ra </v>
      </c>
      <c r="V81" s="135" t="str">
        <f t="shared" si="110"/>
        <v>Đường Phú Xuân - Núi Tượng</v>
      </c>
      <c r="W81" s="135" t="str">
        <f t="shared" si="110"/>
        <v xml:space="preserve"> đoạn từ Đường Phú Lộc - Phú Xuân</v>
      </c>
      <c r="X81" s="135" t="str">
        <f t="shared" si="111"/>
        <v xml:space="preserve"> đến Hết ranh thửa đất số 2, tờ BĐĐC số 101 về bên phải và hết ranh thửa đất số 69, tờ BĐĐC số 112 về bên trái</v>
      </c>
      <c r="Y81" s="17" t="s">
        <v>541</v>
      </c>
      <c r="Z81" s="154" t="s">
        <v>198</v>
      </c>
      <c r="AA81" s="154" t="s">
        <v>199</v>
      </c>
      <c r="AB81" s="17">
        <v>0</v>
      </c>
    </row>
    <row r="82" spans="1:28" s="17" customFormat="1" ht="94.5" x14ac:dyDescent="0.25">
      <c r="A82" s="139">
        <f t="shared" si="102"/>
        <v>76</v>
      </c>
      <c r="B82" s="139" t="str">
        <f t="shared" si="103"/>
        <v>VT3*0,8</v>
      </c>
      <c r="C82" s="139" t="str">
        <f t="shared" si="104"/>
        <v>TP41NT2_D3</v>
      </c>
      <c r="D82" s="192" t="str">
        <f>U82&amp;V82&amp;W82&amp;X82&amp;Y82&amp;"
"&amp;Z82&amp;"
"
&amp;AA82&amp;"
"&amp;AB82</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82" s="192"/>
      <c r="F82" s="192"/>
      <c r="G82" s="152">
        <v>260</v>
      </c>
      <c r="H82" s="152">
        <v>180</v>
      </c>
      <c r="I82" s="152">
        <v>160</v>
      </c>
      <c r="J82" s="189">
        <f>VLOOKUP(C82,'[1]1. MA DO'!$E$5:$AA$1933,23,0)</f>
        <v>1.1299999999999999</v>
      </c>
      <c r="K82" s="190">
        <f t="shared" si="100"/>
        <v>1.1299999999999999</v>
      </c>
      <c r="L82" s="190">
        <f t="shared" si="101"/>
        <v>1.1299999999999999</v>
      </c>
      <c r="M82" s="141">
        <f t="shared" si="105"/>
        <v>600</v>
      </c>
      <c r="N82" s="141">
        <f t="shared" si="106"/>
        <v>300</v>
      </c>
      <c r="O82" s="141">
        <f t="shared" si="107"/>
        <v>250</v>
      </c>
      <c r="P82" s="141">
        <f t="shared" si="108"/>
        <v>190</v>
      </c>
      <c r="Q82" s="145">
        <f t="shared" si="108"/>
        <v>700</v>
      </c>
      <c r="R82" s="145">
        <f t="shared" si="108"/>
        <v>350</v>
      </c>
      <c r="S82" s="145">
        <f t="shared" si="108"/>
        <v>290</v>
      </c>
      <c r="T82" s="145">
        <f t="shared" si="108"/>
        <v>220</v>
      </c>
      <c r="U82" s="135" t="str">
        <f t="shared" si="109"/>
        <v xml:space="preserve">Các tuyến đường giao thông không đấu nối trực tiếp và thông ra </v>
      </c>
      <c r="V82" s="135" t="str">
        <f t="shared" si="110"/>
        <v>Đường Phú Xuân - Núi Tượng</v>
      </c>
      <c r="W82" s="135" t="str">
        <f t="shared" si="110"/>
        <v xml:space="preserve"> đoạn từ Đường Phú Lộc - Phú Xuân</v>
      </c>
      <c r="X82" s="135" t="str">
        <f t="shared" si="111"/>
        <v xml:space="preserve"> đến Hết ranh thửa đất số 2, tờ BĐĐC số 101 về bên phải và hết ranh thửa đất số 69, tờ BĐĐC số 112 về bên trái</v>
      </c>
      <c r="Y82" s="17" t="s">
        <v>541</v>
      </c>
      <c r="Z82" s="154" t="s">
        <v>200</v>
      </c>
      <c r="AA82" s="154" t="s">
        <v>201</v>
      </c>
      <c r="AB82" s="154" t="s">
        <v>189</v>
      </c>
    </row>
    <row r="83" spans="1:28" s="17" customFormat="1" ht="94.5" x14ac:dyDescent="0.25">
      <c r="A83" s="139">
        <f t="shared" si="102"/>
        <v>77</v>
      </c>
      <c r="B83" s="139" t="str">
        <f t="shared" si="103"/>
        <v>VT4*0,8</v>
      </c>
      <c r="C83" s="139" t="str">
        <f t="shared" si="104"/>
        <v>TP41NT2_D3</v>
      </c>
      <c r="D83" s="192" t="str">
        <f>U83&amp;V83&amp;W83&amp;X83&amp;Y83</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từ ≥3m đến &lt;5m, cách đường giao thông &gt;1.000m.
- Có bề rộng &lt;3m, cách đường giao thông &gt;200m.</v>
      </c>
      <c r="E83" s="192"/>
      <c r="F83" s="192"/>
      <c r="G83" s="152">
        <v>200</v>
      </c>
      <c r="H83" s="152">
        <v>140</v>
      </c>
      <c r="I83" s="152">
        <v>120</v>
      </c>
      <c r="J83" s="189">
        <f>VLOOKUP(C83,'[1]1. MA DO'!$E$5:$AA$1933,23,0)</f>
        <v>1.1299999999999999</v>
      </c>
      <c r="K83" s="190">
        <f t="shared" si="100"/>
        <v>1.1299999999999999</v>
      </c>
      <c r="L83" s="190">
        <f t="shared" si="101"/>
        <v>1.1299999999999999</v>
      </c>
      <c r="M83" s="141">
        <f t="shared" si="105"/>
        <v>600</v>
      </c>
      <c r="N83" s="141">
        <f t="shared" si="106"/>
        <v>300</v>
      </c>
      <c r="O83" s="141">
        <f t="shared" si="107"/>
        <v>250</v>
      </c>
      <c r="P83" s="141">
        <f t="shared" si="108"/>
        <v>190</v>
      </c>
      <c r="Q83" s="145">
        <f t="shared" si="108"/>
        <v>700</v>
      </c>
      <c r="R83" s="145">
        <f t="shared" si="108"/>
        <v>350</v>
      </c>
      <c r="S83" s="145">
        <f t="shared" si="108"/>
        <v>290</v>
      </c>
      <c r="T83" s="145">
        <f t="shared" si="108"/>
        <v>220</v>
      </c>
      <c r="U83" s="135" t="str">
        <f t="shared" si="109"/>
        <v xml:space="preserve">Các tuyến đường giao thông không đấu nối trực tiếp và thông ra </v>
      </c>
      <c r="V83" s="135" t="str">
        <f t="shared" si="110"/>
        <v>Đường Phú Xuân - Núi Tượng</v>
      </c>
      <c r="W83" s="135" t="str">
        <f t="shared" si="110"/>
        <v xml:space="preserve"> đoạn từ Đường Phú Lộc - Phú Xuân</v>
      </c>
      <c r="X83" s="135" t="str">
        <f t="shared" si="111"/>
        <v xml:space="preserve"> đến Hết ranh thửa đất số 2, tờ BĐĐC số 101 về bên phải và hết ranh thửa đất số 69, tờ BĐĐC số 112 về bên trái</v>
      </c>
      <c r="Y83" s="17" t="s">
        <v>554</v>
      </c>
      <c r="Z83" s="17">
        <v>0</v>
      </c>
      <c r="AA83" s="17">
        <v>0</v>
      </c>
      <c r="AB83" s="17">
        <v>0</v>
      </c>
    </row>
    <row r="84" spans="1:28" s="17" customFormat="1" ht="31.5" x14ac:dyDescent="0.25">
      <c r="A84" s="139">
        <f t="shared" si="102"/>
        <v>78</v>
      </c>
      <c r="B84" s="139" t="str">
        <f>'Đầu vào (2)'!G78</f>
        <v>TP43NT</v>
      </c>
      <c r="C84" s="139" t="str">
        <f>$B$84</f>
        <v>TP43NT</v>
      </c>
      <c r="D84" s="140" t="str">
        <f>'Đầu vào (2)'!H78</f>
        <v>Đường Phú Xuân - Thanh Sơn</v>
      </c>
      <c r="E84" s="140" t="str">
        <f>'Đầu vào (2)'!I78</f>
        <v>Chợ Ngọc Lâm</v>
      </c>
      <c r="F84" s="140" t="str">
        <f>'Đầu vào (2)'!J78</f>
        <v>Giáp ranh xã Phú Lâm</v>
      </c>
      <c r="G84" s="150">
        <v>650</v>
      </c>
      <c r="H84" s="152">
        <v>460</v>
      </c>
      <c r="I84" s="152">
        <v>390</v>
      </c>
      <c r="J84" s="189">
        <f>VLOOKUP(C84,'[1]1. MA DO'!$E$5:$AA$1933,23,0)</f>
        <v>1.1299999999999999</v>
      </c>
      <c r="K84" s="190">
        <f t="shared" si="100"/>
        <v>1.1299999999999999</v>
      </c>
      <c r="L84" s="190">
        <f t="shared" si="101"/>
        <v>1.1299999999999999</v>
      </c>
      <c r="M84" s="141">
        <f>'Đầu vào (2)'!K78</f>
        <v>500</v>
      </c>
      <c r="N84" s="141">
        <f>'Đầu vào (2)'!L78</f>
        <v>250</v>
      </c>
      <c r="O84" s="141">
        <f>'Đầu vào (2)'!M78</f>
        <v>200</v>
      </c>
      <c r="P84" s="141">
        <f>'Đầu vào (2)'!N78</f>
        <v>190</v>
      </c>
      <c r="Q84" s="151">
        <f>VLOOKUP(B84,'[2]Giá đề xuất ODT'!$G$11:$AD$2233,21,0)</f>
        <v>650</v>
      </c>
      <c r="R84" s="151">
        <f>VLOOKUP(B84,'[2]Giá đề xuất ODT'!$G$11:$AD$2233,22,0)</f>
        <v>330</v>
      </c>
      <c r="S84" s="151">
        <f>VLOOKUP(B84,'[2]Giá đề xuất ODT'!$G$11:$AD$2233,23,0)</f>
        <v>260</v>
      </c>
      <c r="T84" s="151">
        <f>VLOOKUP(B84,'[2]Giá đề xuất ODT'!$G$11:$AD$2233,24,0)</f>
        <v>250</v>
      </c>
      <c r="U84" s="135"/>
      <c r="V84" s="135" t="str">
        <f>D84</f>
        <v>Đường Phú Xuân - Thanh Sơn</v>
      </c>
      <c r="W84" s="135" t="str">
        <f>" đoạn từ "&amp;E84</f>
        <v xml:space="preserve"> đoạn từ Chợ Ngọc Lâm</v>
      </c>
      <c r="X84" s="135" t="str">
        <f>" đến "&amp;F84</f>
        <v xml:space="preserve"> đến Giáp ranh xã Phú Lâm</v>
      </c>
      <c r="Y84" s="135"/>
      <c r="Z84" s="135"/>
      <c r="AA84" s="135"/>
      <c r="AB84" s="135">
        <v>0</v>
      </c>
    </row>
    <row r="85" spans="1:28" s="17" customFormat="1" ht="78.75" x14ac:dyDescent="0.25">
      <c r="A85" s="139">
        <f t="shared" si="102"/>
        <v>79</v>
      </c>
      <c r="B85" s="139" t="str">
        <f t="shared" ref="B85:B90" si="112">B78</f>
        <v>VT2</v>
      </c>
      <c r="C85" s="139" t="str">
        <f t="shared" ref="C85:C90" si="113">$B$84</f>
        <v>TP43NT</v>
      </c>
      <c r="D85" s="192" t="str">
        <f>U85&amp;V85&amp;W85&amp;X85&amp;Y85&amp;"
"&amp;Z85&amp;"
"
&amp;AA85</f>
        <v>Các tuyến đường giao thông đấu nối trực tiếp ra Đường Phú Xuân - Thanh Sơn đoạn từ Chợ Ngọc Lâm đến Giáp ranh xã Phú Lâm có hiện trạng là đường nhựa, bê tông xi măng:
- Có bề rộng ≥5m, cách đường giao thông ≤1.000m.
- Có bề rộng từ ≥3m đến &lt;5m, cách đường giao thông ≤500m.</v>
      </c>
      <c r="E85" s="192"/>
      <c r="F85" s="192"/>
      <c r="G85" s="152">
        <v>330</v>
      </c>
      <c r="H85" s="152">
        <v>230</v>
      </c>
      <c r="I85" s="152">
        <v>200</v>
      </c>
      <c r="J85" s="189">
        <f>VLOOKUP(C85,'[1]1. MA DO'!$E$5:$AA$1933,23,0)</f>
        <v>1.1299999999999999</v>
      </c>
      <c r="K85" s="190">
        <f t="shared" si="100"/>
        <v>1.1299999999999999</v>
      </c>
      <c r="L85" s="190">
        <f t="shared" si="101"/>
        <v>1.1299999999999999</v>
      </c>
      <c r="M85" s="141">
        <f t="shared" ref="M85:M90" si="114">M84</f>
        <v>500</v>
      </c>
      <c r="N85" s="141">
        <f t="shared" ref="N85:N90" si="115">N84</f>
        <v>250</v>
      </c>
      <c r="O85" s="141">
        <f t="shared" ref="O85:O90" si="116">O84</f>
        <v>200</v>
      </c>
      <c r="P85" s="141">
        <f t="shared" ref="P85:T90" si="117">P84</f>
        <v>190</v>
      </c>
      <c r="Q85" s="145">
        <f t="shared" si="117"/>
        <v>650</v>
      </c>
      <c r="R85" s="145">
        <f t="shared" si="117"/>
        <v>330</v>
      </c>
      <c r="S85" s="145">
        <f t="shared" si="117"/>
        <v>260</v>
      </c>
      <c r="T85" s="145">
        <f t="shared" si="117"/>
        <v>250</v>
      </c>
      <c r="U85" s="135" t="str">
        <f t="shared" ref="U85:U90" si="118">U78</f>
        <v xml:space="preserve">Các tuyến đường giao thông đấu nối trực tiếp ra </v>
      </c>
      <c r="V85" s="135" t="str">
        <f t="shared" ref="V85:W90" si="119">V84</f>
        <v>Đường Phú Xuân - Thanh Sơn</v>
      </c>
      <c r="W85" s="135" t="str">
        <f t="shared" si="119"/>
        <v xml:space="preserve"> đoạn từ Chợ Ngọc Lâm</v>
      </c>
      <c r="X85" s="135" t="str">
        <f t="shared" ref="X85:X90" si="120">X84</f>
        <v xml:space="preserve"> đến Giáp ranh xã Phú Lâm</v>
      </c>
      <c r="Y85" s="17" t="s">
        <v>541</v>
      </c>
      <c r="Z85" s="154" t="s">
        <v>198</v>
      </c>
      <c r="AA85" s="154" t="s">
        <v>199</v>
      </c>
      <c r="AB85" s="17">
        <v>0</v>
      </c>
    </row>
    <row r="86" spans="1:28" s="17" customFormat="1" ht="78.75" x14ac:dyDescent="0.25">
      <c r="A86" s="139">
        <f t="shared" si="102"/>
        <v>80</v>
      </c>
      <c r="B86" s="139" t="str">
        <f t="shared" si="112"/>
        <v>VT3</v>
      </c>
      <c r="C86" s="139" t="str">
        <f t="shared" si="113"/>
        <v>TP43NT</v>
      </c>
      <c r="D86" s="192" t="str">
        <f>U86&amp;V86&amp;W86&amp;X86&amp;Y86&amp;"
"&amp;Z86&amp;"
"&amp;AA86&amp;"
"&amp;AB86</f>
        <v>Các tuyến đường giao thông đấu nối trực tiếp ra Đường Phú Xuân - Thanh Sơn đoạn từ Chợ Ngọc Lâm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86" s="192"/>
      <c r="F86" s="192"/>
      <c r="G86" s="152">
        <v>260</v>
      </c>
      <c r="H86" s="152">
        <v>180</v>
      </c>
      <c r="I86" s="152">
        <v>160</v>
      </c>
      <c r="J86" s="189">
        <f>VLOOKUP(C86,'[1]1. MA DO'!$E$5:$AA$1933,23,0)</f>
        <v>1.1299999999999999</v>
      </c>
      <c r="K86" s="190">
        <f t="shared" si="100"/>
        <v>1.1299999999999999</v>
      </c>
      <c r="L86" s="190">
        <f t="shared" si="101"/>
        <v>1.1299999999999999</v>
      </c>
      <c r="M86" s="141">
        <f t="shared" si="114"/>
        <v>500</v>
      </c>
      <c r="N86" s="141">
        <f t="shared" si="115"/>
        <v>250</v>
      </c>
      <c r="O86" s="141">
        <f t="shared" si="116"/>
        <v>200</v>
      </c>
      <c r="P86" s="141">
        <f t="shared" si="117"/>
        <v>190</v>
      </c>
      <c r="Q86" s="145">
        <f t="shared" si="117"/>
        <v>650</v>
      </c>
      <c r="R86" s="145">
        <f t="shared" si="117"/>
        <v>330</v>
      </c>
      <c r="S86" s="145">
        <f t="shared" si="117"/>
        <v>260</v>
      </c>
      <c r="T86" s="145">
        <f t="shared" si="117"/>
        <v>250</v>
      </c>
      <c r="U86" s="135" t="str">
        <f t="shared" si="118"/>
        <v xml:space="preserve">Các tuyến đường giao thông đấu nối trực tiếp ra </v>
      </c>
      <c r="V86" s="135" t="str">
        <f t="shared" si="119"/>
        <v>Đường Phú Xuân - Thanh Sơn</v>
      </c>
      <c r="W86" s="135" t="str">
        <f t="shared" si="119"/>
        <v xml:space="preserve"> đoạn từ Chợ Ngọc Lâm</v>
      </c>
      <c r="X86" s="135" t="str">
        <f t="shared" si="120"/>
        <v xml:space="preserve"> đến Giáp ranh xã Phú Lâm</v>
      </c>
      <c r="Y86" s="17" t="s">
        <v>541</v>
      </c>
      <c r="Z86" s="154" t="s">
        <v>200</v>
      </c>
      <c r="AA86" s="154" t="s">
        <v>201</v>
      </c>
      <c r="AB86" s="154" t="s">
        <v>189</v>
      </c>
    </row>
    <row r="87" spans="1:28" s="17" customFormat="1" ht="94.5" x14ac:dyDescent="0.25">
      <c r="A87" s="139">
        <f t="shared" si="102"/>
        <v>81</v>
      </c>
      <c r="B87" s="139" t="str">
        <f t="shared" si="112"/>
        <v>VT4</v>
      </c>
      <c r="C87" s="139" t="str">
        <f t="shared" si="113"/>
        <v>TP43NT</v>
      </c>
      <c r="D87" s="192" t="str">
        <f>U87&amp;V87&amp;W87&amp;X87&amp;Y87</f>
        <v>Các tuyến đường giao thông đấu nối trực tiếp ra Đường Phú Xuân - Thanh Sơn đoạn từ Chợ Ngọc Lâm đến Giáp ranh xã Phú Lâm có hiện trạng là đường nhựa, bê tông xi măng:
- Có bề rộng từ ≥3m đến &lt;5m, cách đường giao thông &gt;1.000m.
- Có bề rộng &lt;3m, cách đường giao thông &gt;200m.</v>
      </c>
      <c r="E87" s="192"/>
      <c r="F87" s="192"/>
      <c r="G87" s="152">
        <v>250</v>
      </c>
      <c r="H87" s="152">
        <v>180</v>
      </c>
      <c r="I87" s="152">
        <v>150</v>
      </c>
      <c r="J87" s="189">
        <f>VLOOKUP(C87,'[1]1. MA DO'!$E$5:$AA$1933,23,0)</f>
        <v>1.1299999999999999</v>
      </c>
      <c r="K87" s="190">
        <f t="shared" si="100"/>
        <v>1.1299999999999999</v>
      </c>
      <c r="L87" s="190">
        <f t="shared" si="101"/>
        <v>1.1299999999999999</v>
      </c>
      <c r="M87" s="141">
        <f t="shared" si="114"/>
        <v>500</v>
      </c>
      <c r="N87" s="141">
        <f t="shared" si="115"/>
        <v>250</v>
      </c>
      <c r="O87" s="141">
        <f t="shared" si="116"/>
        <v>200</v>
      </c>
      <c r="P87" s="141">
        <f t="shared" si="117"/>
        <v>190</v>
      </c>
      <c r="Q87" s="145">
        <f t="shared" si="117"/>
        <v>650</v>
      </c>
      <c r="R87" s="145">
        <f t="shared" si="117"/>
        <v>330</v>
      </c>
      <c r="S87" s="145">
        <f t="shared" si="117"/>
        <v>260</v>
      </c>
      <c r="T87" s="145">
        <f t="shared" si="117"/>
        <v>250</v>
      </c>
      <c r="U87" s="135" t="str">
        <f t="shared" si="118"/>
        <v xml:space="preserve">Các tuyến đường giao thông đấu nối trực tiếp ra </v>
      </c>
      <c r="V87" s="135" t="str">
        <f t="shared" si="119"/>
        <v>Đường Phú Xuân - Thanh Sơn</v>
      </c>
      <c r="W87" s="135" t="str">
        <f t="shared" si="119"/>
        <v xml:space="preserve"> đoạn từ Chợ Ngọc Lâm</v>
      </c>
      <c r="X87" s="135" t="str">
        <f t="shared" si="120"/>
        <v xml:space="preserve"> đến Giáp ranh xã Phú Lâm</v>
      </c>
      <c r="Y87" s="17" t="s">
        <v>554</v>
      </c>
      <c r="Z87" s="17">
        <v>0</v>
      </c>
      <c r="AA87" s="17">
        <v>0</v>
      </c>
      <c r="AB87" s="17">
        <v>0</v>
      </c>
    </row>
    <row r="88" spans="1:28" s="17" customFormat="1" ht="94.5" x14ac:dyDescent="0.25">
      <c r="A88" s="139">
        <f t="shared" si="102"/>
        <v>82</v>
      </c>
      <c r="B88" s="139" t="str">
        <f t="shared" si="112"/>
        <v>VT2*0,8</v>
      </c>
      <c r="C88" s="139" t="str">
        <f t="shared" si="113"/>
        <v>TP43NT</v>
      </c>
      <c r="D88" s="192" t="str">
        <f>U88&amp;V88&amp;W88&amp;X88&amp;Y88&amp;"
"&amp;Z88&amp;"
"
&amp;AA88</f>
        <v>Các tuyến đường giao thông không đấu nối trực tiếp và thông ra Đường Phú Xuân - Thanh Sơn đoạn từ Chợ Ngọc Lâm đến Giáp ranh xã Phú Lâm có hiện trạng là đường nhựa, bê tông xi măng:
- Có bề rộng ≥5m, cách đường giao thông ≤1.000m.
- Có bề rộng từ ≥3m đến &lt;5m, cách đường giao thông ≤500m.</v>
      </c>
      <c r="E88" s="192"/>
      <c r="F88" s="192"/>
      <c r="G88" s="152">
        <v>300</v>
      </c>
      <c r="H88" s="152">
        <v>210</v>
      </c>
      <c r="I88" s="152">
        <v>180</v>
      </c>
      <c r="J88" s="189">
        <f>VLOOKUP(C88,'[1]1. MA DO'!$E$5:$AA$1933,23,0)</f>
        <v>1.1299999999999999</v>
      </c>
      <c r="K88" s="190">
        <f t="shared" si="100"/>
        <v>1.1299999999999999</v>
      </c>
      <c r="L88" s="190">
        <f t="shared" si="101"/>
        <v>1.1299999999999999</v>
      </c>
      <c r="M88" s="141">
        <f t="shared" si="114"/>
        <v>500</v>
      </c>
      <c r="N88" s="141">
        <f t="shared" si="115"/>
        <v>250</v>
      </c>
      <c r="O88" s="141">
        <f t="shared" si="116"/>
        <v>200</v>
      </c>
      <c r="P88" s="141">
        <f t="shared" si="117"/>
        <v>190</v>
      </c>
      <c r="Q88" s="145">
        <f t="shared" si="117"/>
        <v>650</v>
      </c>
      <c r="R88" s="145">
        <f t="shared" si="117"/>
        <v>330</v>
      </c>
      <c r="S88" s="145">
        <f t="shared" si="117"/>
        <v>260</v>
      </c>
      <c r="T88" s="145">
        <f t="shared" si="117"/>
        <v>250</v>
      </c>
      <c r="U88" s="135" t="str">
        <f t="shared" si="118"/>
        <v xml:space="preserve">Các tuyến đường giao thông không đấu nối trực tiếp và thông ra </v>
      </c>
      <c r="V88" s="135" t="str">
        <f t="shared" si="119"/>
        <v>Đường Phú Xuân - Thanh Sơn</v>
      </c>
      <c r="W88" s="135" t="str">
        <f t="shared" si="119"/>
        <v xml:space="preserve"> đoạn từ Chợ Ngọc Lâm</v>
      </c>
      <c r="X88" s="135" t="str">
        <f t="shared" si="120"/>
        <v xml:space="preserve"> đến Giáp ranh xã Phú Lâm</v>
      </c>
      <c r="Y88" s="17" t="s">
        <v>541</v>
      </c>
      <c r="Z88" s="154" t="s">
        <v>198</v>
      </c>
      <c r="AA88" s="154" t="s">
        <v>199</v>
      </c>
      <c r="AB88" s="17">
        <v>0</v>
      </c>
    </row>
    <row r="89" spans="1:28" s="17" customFormat="1" ht="94.5" x14ac:dyDescent="0.25">
      <c r="A89" s="139">
        <f t="shared" si="102"/>
        <v>83</v>
      </c>
      <c r="B89" s="139" t="str">
        <f t="shared" si="112"/>
        <v>VT3*0,8</v>
      </c>
      <c r="C89" s="139" t="str">
        <f t="shared" si="113"/>
        <v>TP43NT</v>
      </c>
      <c r="D89" s="192" t="str">
        <f>U89&amp;V89&amp;W89&amp;X89&amp;Y89&amp;"
"&amp;Z89&amp;"
"
&amp;AA89&amp;"
"&amp;AB89</f>
        <v>Các tuyến đường giao thông không đấu nối trực tiếp và thông ra Đường Phú Xuân - Thanh Sơn đoạn từ Chợ Ngọc Lâm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89" s="192"/>
      <c r="F89" s="192"/>
      <c r="G89" s="152">
        <v>230</v>
      </c>
      <c r="H89" s="152">
        <v>160</v>
      </c>
      <c r="I89" s="152">
        <v>140</v>
      </c>
      <c r="J89" s="189">
        <f>VLOOKUP(C89,'[1]1. MA DO'!$E$5:$AA$1933,23,0)</f>
        <v>1.1299999999999999</v>
      </c>
      <c r="K89" s="190">
        <f t="shared" si="100"/>
        <v>1.1299999999999999</v>
      </c>
      <c r="L89" s="190">
        <f t="shared" si="101"/>
        <v>1.1299999999999999</v>
      </c>
      <c r="M89" s="141">
        <f t="shared" si="114"/>
        <v>500</v>
      </c>
      <c r="N89" s="141">
        <f t="shared" si="115"/>
        <v>250</v>
      </c>
      <c r="O89" s="141">
        <f t="shared" si="116"/>
        <v>200</v>
      </c>
      <c r="P89" s="141">
        <f t="shared" si="117"/>
        <v>190</v>
      </c>
      <c r="Q89" s="145">
        <f t="shared" si="117"/>
        <v>650</v>
      </c>
      <c r="R89" s="145">
        <f t="shared" si="117"/>
        <v>330</v>
      </c>
      <c r="S89" s="145">
        <f t="shared" si="117"/>
        <v>260</v>
      </c>
      <c r="T89" s="145">
        <f t="shared" si="117"/>
        <v>250</v>
      </c>
      <c r="U89" s="135" t="str">
        <f t="shared" si="118"/>
        <v xml:space="preserve">Các tuyến đường giao thông không đấu nối trực tiếp và thông ra </v>
      </c>
      <c r="V89" s="135" t="str">
        <f t="shared" si="119"/>
        <v>Đường Phú Xuân - Thanh Sơn</v>
      </c>
      <c r="W89" s="135" t="str">
        <f t="shared" si="119"/>
        <v xml:space="preserve"> đoạn từ Chợ Ngọc Lâm</v>
      </c>
      <c r="X89" s="135" t="str">
        <f t="shared" si="120"/>
        <v xml:space="preserve"> đến Giáp ranh xã Phú Lâm</v>
      </c>
      <c r="Y89" s="17" t="s">
        <v>541</v>
      </c>
      <c r="Z89" s="154" t="s">
        <v>200</v>
      </c>
      <c r="AA89" s="154" t="s">
        <v>201</v>
      </c>
      <c r="AB89" s="154" t="s">
        <v>189</v>
      </c>
    </row>
    <row r="90" spans="1:28" s="17" customFormat="1" ht="94.5" x14ac:dyDescent="0.25">
      <c r="A90" s="139">
        <f t="shared" si="102"/>
        <v>84</v>
      </c>
      <c r="B90" s="139" t="str">
        <f t="shared" si="112"/>
        <v>VT4*0,8</v>
      </c>
      <c r="C90" s="139" t="str">
        <f t="shared" si="113"/>
        <v>TP43NT</v>
      </c>
      <c r="D90" s="192" t="str">
        <f>U90&amp;V90&amp;W90&amp;X90&amp;Y90</f>
        <v>Các tuyến đường giao thông không đấu nối trực tiếp và thông ra Đường Phú Xuân - Thanh Sơn đoạn từ Chợ Ngọc Lâm đến Giáp ranh xã Phú Lâm có hiện trạng là đường nhựa, bê tông xi măng:
- Có bề rộng từ ≥3m đến &lt;5m, cách đường giao thông &gt;1.000m.
- Có bề rộng &lt;3m, cách đường giao thông &gt;200m.</v>
      </c>
      <c r="E90" s="192"/>
      <c r="F90" s="192"/>
      <c r="G90" s="152">
        <v>230</v>
      </c>
      <c r="H90" s="152">
        <v>160</v>
      </c>
      <c r="I90" s="152">
        <v>140</v>
      </c>
      <c r="J90" s="189">
        <f>VLOOKUP(C90,'[1]1. MA DO'!$E$5:$AA$1933,23,0)</f>
        <v>1.1299999999999999</v>
      </c>
      <c r="K90" s="190">
        <f t="shared" si="100"/>
        <v>1.1299999999999999</v>
      </c>
      <c r="L90" s="190">
        <f t="shared" si="101"/>
        <v>1.1299999999999999</v>
      </c>
      <c r="M90" s="141">
        <f t="shared" si="114"/>
        <v>500</v>
      </c>
      <c r="N90" s="141">
        <f t="shared" si="115"/>
        <v>250</v>
      </c>
      <c r="O90" s="141">
        <f t="shared" si="116"/>
        <v>200</v>
      </c>
      <c r="P90" s="141">
        <f t="shared" si="117"/>
        <v>190</v>
      </c>
      <c r="Q90" s="145">
        <f t="shared" si="117"/>
        <v>650</v>
      </c>
      <c r="R90" s="145">
        <f t="shared" si="117"/>
        <v>330</v>
      </c>
      <c r="S90" s="145">
        <f t="shared" si="117"/>
        <v>260</v>
      </c>
      <c r="T90" s="145">
        <f t="shared" si="117"/>
        <v>250</v>
      </c>
      <c r="U90" s="135" t="str">
        <f t="shared" si="118"/>
        <v xml:space="preserve">Các tuyến đường giao thông không đấu nối trực tiếp và thông ra </v>
      </c>
      <c r="V90" s="135" t="str">
        <f t="shared" si="119"/>
        <v>Đường Phú Xuân - Thanh Sơn</v>
      </c>
      <c r="W90" s="135" t="str">
        <f t="shared" si="119"/>
        <v xml:space="preserve"> đoạn từ Chợ Ngọc Lâm</v>
      </c>
      <c r="X90" s="135" t="str">
        <f t="shared" si="120"/>
        <v xml:space="preserve"> đến Giáp ranh xã Phú Lâm</v>
      </c>
      <c r="Y90" s="17" t="s">
        <v>554</v>
      </c>
      <c r="Z90" s="17">
        <v>0</v>
      </c>
      <c r="AA90" s="17">
        <v>0</v>
      </c>
      <c r="AB90" s="17">
        <v>0</v>
      </c>
    </row>
    <row r="91" spans="1:28" s="17" customFormat="1" ht="31.5" x14ac:dyDescent="0.25">
      <c r="A91" s="139">
        <f t="shared" si="102"/>
        <v>85</v>
      </c>
      <c r="B91" s="139" t="str">
        <f>'Đầu vào (2)'!G85</f>
        <v>TP40NT</v>
      </c>
      <c r="C91" s="139" t="str">
        <f>$B$91</f>
        <v>TP40NT</v>
      </c>
      <c r="D91" s="140" t="str">
        <f>'Đầu vào (2)'!H85</f>
        <v>Đường Chợ Ngọc Lâm</v>
      </c>
      <c r="E91" s="140" t="str">
        <f>'Đầu vào (2)'!I85</f>
        <v>Quốc lộ 20</v>
      </c>
      <c r="F91" s="140" t="str">
        <f>'Đầu vào (2)'!J85</f>
        <v>Đường Phú Xuân - Núi Tượng</v>
      </c>
      <c r="G91" s="150">
        <v>1200</v>
      </c>
      <c r="H91" s="152">
        <v>840</v>
      </c>
      <c r="I91" s="152">
        <v>720</v>
      </c>
      <c r="J91" s="189">
        <f>VLOOKUP(C91,'[1]1. MA DO'!$E$5:$AA$1933,23,0)</f>
        <v>1.1299999999999999</v>
      </c>
      <c r="K91" s="190">
        <f t="shared" si="100"/>
        <v>1.1299999999999999</v>
      </c>
      <c r="L91" s="190">
        <f t="shared" si="101"/>
        <v>1.1299999999999999</v>
      </c>
      <c r="M91" s="141">
        <f>'Đầu vào (2)'!K85</f>
        <v>1100</v>
      </c>
      <c r="N91" s="141">
        <f>'Đầu vào (2)'!L85</f>
        <v>300</v>
      </c>
      <c r="O91" s="141">
        <f>'Đầu vào (2)'!M85</f>
        <v>250</v>
      </c>
      <c r="P91" s="141">
        <f>'Đầu vào (2)'!N85</f>
        <v>190</v>
      </c>
      <c r="Q91" s="151">
        <f>VLOOKUP(B91,'[2]Giá đề xuất ODT'!$G$11:$AD$2233,21,0)</f>
        <v>1200</v>
      </c>
      <c r="R91" s="151">
        <f>VLOOKUP(B91,'[2]Giá đề xuất ODT'!$G$11:$AD$2233,22,0)</f>
        <v>340</v>
      </c>
      <c r="S91" s="151">
        <f>VLOOKUP(B91,'[2]Giá đề xuất ODT'!$G$11:$AD$2233,23,0)</f>
        <v>280</v>
      </c>
      <c r="T91" s="151">
        <f>VLOOKUP(B91,'[2]Giá đề xuất ODT'!$G$11:$AD$2233,24,0)</f>
        <v>210</v>
      </c>
      <c r="U91" s="135"/>
      <c r="V91" s="135" t="str">
        <f>D91</f>
        <v>Đường Chợ Ngọc Lâm</v>
      </c>
      <c r="W91" s="135" t="str">
        <f>" đoạn từ "&amp;E91</f>
        <v xml:space="preserve"> đoạn từ Quốc lộ 20</v>
      </c>
      <c r="X91" s="135" t="str">
        <f>" đến "&amp;F91</f>
        <v xml:space="preserve"> đến Đường Phú Xuân - Núi Tượng</v>
      </c>
      <c r="Y91" s="135"/>
      <c r="Z91" s="135"/>
      <c r="AA91" s="135"/>
      <c r="AB91" s="135">
        <v>0</v>
      </c>
    </row>
    <row r="92" spans="1:28" s="17" customFormat="1" ht="78.75" x14ac:dyDescent="0.25">
      <c r="A92" s="139">
        <f t="shared" si="102"/>
        <v>86</v>
      </c>
      <c r="B92" s="139" t="str">
        <f t="shared" ref="B92:B97" si="121">B85</f>
        <v>VT2</v>
      </c>
      <c r="C92" s="139" t="str">
        <f t="shared" ref="C92:C97" si="122">$B$91</f>
        <v>TP40NT</v>
      </c>
      <c r="D92" s="192" t="str">
        <f>U92&amp;V92&amp;W92&amp;X92&amp;Y92&amp;"
"&amp;Z92&amp;"
"
&amp;AA92</f>
        <v>Các tuyến đường giao thông đấu nối trực tiếp ra Đường Chợ Ngọc Lâm đoạn từ Quốc lộ 20 đến Đường Phú Xuân - Núi Tượng có hiện trạng là đường nhựa, bê tông xi măng:
- Có bề rộng ≥5m, cách đường giao thông ≤1.000m.
- Có bề rộng từ ≥3m đến &lt;5m, cách đường giao thông ≤500m.</v>
      </c>
      <c r="E92" s="192"/>
      <c r="F92" s="192"/>
      <c r="G92" s="152">
        <v>340</v>
      </c>
      <c r="H92" s="152">
        <v>240</v>
      </c>
      <c r="I92" s="152">
        <v>200</v>
      </c>
      <c r="J92" s="189">
        <f>VLOOKUP(C92,'[1]1. MA DO'!$E$5:$AA$1933,23,0)</f>
        <v>1.1299999999999999</v>
      </c>
      <c r="K92" s="190">
        <f t="shared" si="100"/>
        <v>1.1299999999999999</v>
      </c>
      <c r="L92" s="190">
        <f t="shared" si="101"/>
        <v>1.1299999999999999</v>
      </c>
      <c r="M92" s="141">
        <f t="shared" ref="M92:M97" si="123">M91</f>
        <v>1100</v>
      </c>
      <c r="N92" s="141">
        <f t="shared" ref="N92:N97" si="124">N91</f>
        <v>300</v>
      </c>
      <c r="O92" s="141">
        <f t="shared" ref="O92:O97" si="125">O91</f>
        <v>250</v>
      </c>
      <c r="P92" s="141">
        <f t="shared" ref="P92:T97" si="126">P91</f>
        <v>190</v>
      </c>
      <c r="Q92" s="145">
        <f t="shared" si="126"/>
        <v>1200</v>
      </c>
      <c r="R92" s="145">
        <f t="shared" si="126"/>
        <v>340</v>
      </c>
      <c r="S92" s="145">
        <f t="shared" si="126"/>
        <v>280</v>
      </c>
      <c r="T92" s="145">
        <f t="shared" si="126"/>
        <v>210</v>
      </c>
      <c r="U92" s="135" t="str">
        <f t="shared" ref="U92:U97" si="127">U85</f>
        <v xml:space="preserve">Các tuyến đường giao thông đấu nối trực tiếp ra </v>
      </c>
      <c r="V92" s="135" t="str">
        <f t="shared" ref="V92:W97" si="128">V91</f>
        <v>Đường Chợ Ngọc Lâm</v>
      </c>
      <c r="W92" s="135" t="str">
        <f t="shared" si="128"/>
        <v xml:space="preserve"> đoạn từ Quốc lộ 20</v>
      </c>
      <c r="X92" s="135" t="str">
        <f t="shared" ref="X92:X97" si="129">X91</f>
        <v xml:space="preserve"> đến Đường Phú Xuân - Núi Tượng</v>
      </c>
      <c r="Y92" s="17" t="s">
        <v>541</v>
      </c>
      <c r="Z92" s="154" t="s">
        <v>198</v>
      </c>
      <c r="AA92" s="154" t="s">
        <v>199</v>
      </c>
      <c r="AB92" s="17">
        <v>0</v>
      </c>
    </row>
    <row r="93" spans="1:28" s="17" customFormat="1" ht="78.75" x14ac:dyDescent="0.25">
      <c r="A93" s="139">
        <f t="shared" si="102"/>
        <v>87</v>
      </c>
      <c r="B93" s="139" t="str">
        <f t="shared" si="121"/>
        <v>VT3</v>
      </c>
      <c r="C93" s="139" t="str">
        <f t="shared" si="122"/>
        <v>TP40NT</v>
      </c>
      <c r="D93" s="192" t="str">
        <f>U93&amp;V93&amp;W93&amp;X93&amp;Y93&amp;"
"&amp;Z93&amp;"
"&amp;AA93&amp;"
"&amp;AB93</f>
        <v>Các tuyến đường giao thông đấu nối trực tiếp ra Đường Chợ Ngọc Lâm đoạn từ Quốc lộ 20 đến Đường Phú Xuân -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E93" s="192"/>
      <c r="F93" s="192"/>
      <c r="G93" s="152">
        <v>280</v>
      </c>
      <c r="H93" s="152">
        <v>200</v>
      </c>
      <c r="I93" s="152">
        <v>170</v>
      </c>
      <c r="J93" s="189">
        <f>VLOOKUP(C93,'[1]1. MA DO'!$E$5:$AA$1933,23,0)</f>
        <v>1.1299999999999999</v>
      </c>
      <c r="K93" s="190">
        <f t="shared" si="100"/>
        <v>1.1299999999999999</v>
      </c>
      <c r="L93" s="190">
        <f t="shared" si="101"/>
        <v>1.1299999999999999</v>
      </c>
      <c r="M93" s="141">
        <f t="shared" si="123"/>
        <v>1100</v>
      </c>
      <c r="N93" s="141">
        <f t="shared" si="124"/>
        <v>300</v>
      </c>
      <c r="O93" s="141">
        <f t="shared" si="125"/>
        <v>250</v>
      </c>
      <c r="P93" s="141">
        <f t="shared" si="126"/>
        <v>190</v>
      </c>
      <c r="Q93" s="145">
        <f t="shared" si="126"/>
        <v>1200</v>
      </c>
      <c r="R93" s="145">
        <f t="shared" si="126"/>
        <v>340</v>
      </c>
      <c r="S93" s="145">
        <f t="shared" si="126"/>
        <v>280</v>
      </c>
      <c r="T93" s="145">
        <f t="shared" si="126"/>
        <v>210</v>
      </c>
      <c r="U93" s="135" t="str">
        <f t="shared" si="127"/>
        <v xml:space="preserve">Các tuyến đường giao thông đấu nối trực tiếp ra </v>
      </c>
      <c r="V93" s="135" t="str">
        <f t="shared" si="128"/>
        <v>Đường Chợ Ngọc Lâm</v>
      </c>
      <c r="W93" s="135" t="str">
        <f t="shared" si="128"/>
        <v xml:space="preserve"> đoạn từ Quốc lộ 20</v>
      </c>
      <c r="X93" s="135" t="str">
        <f t="shared" si="129"/>
        <v xml:space="preserve"> đến Đường Phú Xuân - Núi Tượng</v>
      </c>
      <c r="Y93" s="17" t="s">
        <v>541</v>
      </c>
      <c r="Z93" s="154" t="s">
        <v>200</v>
      </c>
      <c r="AA93" s="154" t="s">
        <v>201</v>
      </c>
      <c r="AB93" s="154" t="s">
        <v>189</v>
      </c>
    </row>
    <row r="94" spans="1:28" s="17" customFormat="1" ht="94.5" x14ac:dyDescent="0.25">
      <c r="A94" s="139">
        <f t="shared" si="102"/>
        <v>88</v>
      </c>
      <c r="B94" s="139" t="str">
        <f t="shared" si="121"/>
        <v>VT4</v>
      </c>
      <c r="C94" s="139" t="str">
        <f t="shared" si="122"/>
        <v>TP40NT</v>
      </c>
      <c r="D94" s="192" t="str">
        <f>U94&amp;V94&amp;W94&amp;X94&amp;Y94</f>
        <v>Các tuyến đường giao thông đấu nối trực tiếp ra Đường Chợ Ngọc Lâm đoạn từ Quốc lộ 20 đến Đường Phú Xuân - Núi Tượng có hiện trạng là đường nhựa, bê tông xi măng:
- Có bề rộng từ ≥3m đến &lt;5m, cách đường giao thông &gt;1.000m.
- Có bề rộng &lt;3m, cách đường giao thông &gt;200m.</v>
      </c>
      <c r="E94" s="192"/>
      <c r="F94" s="192"/>
      <c r="G94" s="152">
        <v>210</v>
      </c>
      <c r="H94" s="152">
        <v>150</v>
      </c>
      <c r="I94" s="152">
        <v>130</v>
      </c>
      <c r="J94" s="189">
        <f>VLOOKUP(C94,'[1]1. MA DO'!$E$5:$AA$1933,23,0)</f>
        <v>1.1299999999999999</v>
      </c>
      <c r="K94" s="190">
        <f t="shared" si="100"/>
        <v>1.1299999999999999</v>
      </c>
      <c r="L94" s="190">
        <f t="shared" si="101"/>
        <v>1.1299999999999999</v>
      </c>
      <c r="M94" s="141">
        <f t="shared" si="123"/>
        <v>1100</v>
      </c>
      <c r="N94" s="141">
        <f t="shared" si="124"/>
        <v>300</v>
      </c>
      <c r="O94" s="141">
        <f t="shared" si="125"/>
        <v>250</v>
      </c>
      <c r="P94" s="141">
        <f t="shared" si="126"/>
        <v>190</v>
      </c>
      <c r="Q94" s="145">
        <f t="shared" si="126"/>
        <v>1200</v>
      </c>
      <c r="R94" s="145">
        <f t="shared" si="126"/>
        <v>340</v>
      </c>
      <c r="S94" s="145">
        <f t="shared" si="126"/>
        <v>280</v>
      </c>
      <c r="T94" s="145">
        <f t="shared" si="126"/>
        <v>210</v>
      </c>
      <c r="U94" s="135" t="str">
        <f t="shared" si="127"/>
        <v xml:space="preserve">Các tuyến đường giao thông đấu nối trực tiếp ra </v>
      </c>
      <c r="V94" s="135" t="str">
        <f t="shared" si="128"/>
        <v>Đường Chợ Ngọc Lâm</v>
      </c>
      <c r="W94" s="135" t="str">
        <f t="shared" si="128"/>
        <v xml:space="preserve"> đoạn từ Quốc lộ 20</v>
      </c>
      <c r="X94" s="135" t="str">
        <f t="shared" si="129"/>
        <v xml:space="preserve"> đến Đường Phú Xuân - Núi Tượng</v>
      </c>
      <c r="Y94" s="17" t="s">
        <v>554</v>
      </c>
      <c r="Z94" s="17">
        <v>0</v>
      </c>
      <c r="AA94" s="17">
        <v>0</v>
      </c>
      <c r="AB94" s="17">
        <v>0</v>
      </c>
    </row>
    <row r="95" spans="1:28" s="17" customFormat="1" ht="94.5" x14ac:dyDescent="0.25">
      <c r="A95" s="139">
        <f t="shared" si="102"/>
        <v>89</v>
      </c>
      <c r="B95" s="139" t="str">
        <f t="shared" si="121"/>
        <v>VT2*0,8</v>
      </c>
      <c r="C95" s="139" t="str">
        <f t="shared" si="122"/>
        <v>TP40NT</v>
      </c>
      <c r="D95" s="192" t="str">
        <f>U95&amp;V95&amp;W95&amp;X95&amp;Y95&amp;"
"&amp;Z95&amp;"
"
&amp;AA95</f>
        <v>Các tuyến đường giao thông không đấu nối trực tiếp và thông ra Đường Chợ Ngọc Lâm đoạn từ Quốc lộ 20 đến Đường Phú Xuân - Núi Tượng có hiện trạng là đường nhựa, bê tông xi măng:
- Có bề rộng ≥5m, cách đường giao thông ≤1.000m.
- Có bề rộng từ ≥3m đến &lt;5m, cách đường giao thông ≤500m.</v>
      </c>
      <c r="E95" s="192"/>
      <c r="F95" s="192"/>
      <c r="G95" s="152">
        <v>310</v>
      </c>
      <c r="H95" s="152">
        <v>220</v>
      </c>
      <c r="I95" s="152">
        <v>190</v>
      </c>
      <c r="J95" s="189">
        <f>VLOOKUP(C95,'[1]1. MA DO'!$E$5:$AA$1933,23,0)</f>
        <v>1.1299999999999999</v>
      </c>
      <c r="K95" s="190">
        <f t="shared" si="100"/>
        <v>1.1299999999999999</v>
      </c>
      <c r="L95" s="190">
        <f t="shared" si="101"/>
        <v>1.1299999999999999</v>
      </c>
      <c r="M95" s="141">
        <f t="shared" si="123"/>
        <v>1100</v>
      </c>
      <c r="N95" s="141">
        <f t="shared" si="124"/>
        <v>300</v>
      </c>
      <c r="O95" s="141">
        <f t="shared" si="125"/>
        <v>250</v>
      </c>
      <c r="P95" s="141">
        <f t="shared" si="126"/>
        <v>190</v>
      </c>
      <c r="Q95" s="145">
        <f t="shared" si="126"/>
        <v>1200</v>
      </c>
      <c r="R95" s="145">
        <f t="shared" si="126"/>
        <v>340</v>
      </c>
      <c r="S95" s="145">
        <f t="shared" si="126"/>
        <v>280</v>
      </c>
      <c r="T95" s="145">
        <f t="shared" si="126"/>
        <v>210</v>
      </c>
      <c r="U95" s="135" t="str">
        <f t="shared" si="127"/>
        <v xml:space="preserve">Các tuyến đường giao thông không đấu nối trực tiếp và thông ra </v>
      </c>
      <c r="V95" s="135" t="str">
        <f t="shared" si="128"/>
        <v>Đường Chợ Ngọc Lâm</v>
      </c>
      <c r="W95" s="135" t="str">
        <f t="shared" si="128"/>
        <v xml:space="preserve"> đoạn từ Quốc lộ 20</v>
      </c>
      <c r="X95" s="135" t="str">
        <f t="shared" si="129"/>
        <v xml:space="preserve"> đến Đường Phú Xuân - Núi Tượng</v>
      </c>
      <c r="Y95" s="17" t="s">
        <v>541</v>
      </c>
      <c r="Z95" s="154" t="s">
        <v>198</v>
      </c>
      <c r="AA95" s="154" t="s">
        <v>199</v>
      </c>
      <c r="AB95" s="17">
        <v>0</v>
      </c>
    </row>
    <row r="96" spans="1:28" s="17" customFormat="1" ht="94.5" x14ac:dyDescent="0.25">
      <c r="A96" s="139">
        <f t="shared" si="102"/>
        <v>90</v>
      </c>
      <c r="B96" s="139" t="str">
        <f t="shared" si="121"/>
        <v>VT3*0,8</v>
      </c>
      <c r="C96" s="139" t="str">
        <f t="shared" si="122"/>
        <v>TP40NT</v>
      </c>
      <c r="D96" s="192" t="str">
        <f>U96&amp;V96&amp;W96&amp;X96&amp;Y96&amp;"
"&amp;Z96&amp;"
"
&amp;AA96&amp;"
"&amp;AB96</f>
        <v>Các tuyến đường giao thông không đấu nối trực tiếp và thông ra Đường Chợ Ngọc Lâm đoạn từ Quốc lộ 20 đến Đường Phú Xuân -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E96" s="192"/>
      <c r="F96" s="192"/>
      <c r="G96" s="152">
        <v>250</v>
      </c>
      <c r="H96" s="152">
        <v>180</v>
      </c>
      <c r="I96" s="152">
        <v>150</v>
      </c>
      <c r="J96" s="189">
        <f>VLOOKUP(C96,'[1]1. MA DO'!$E$5:$AA$1933,23,0)</f>
        <v>1.1299999999999999</v>
      </c>
      <c r="K96" s="190">
        <f t="shared" si="100"/>
        <v>1.1299999999999999</v>
      </c>
      <c r="L96" s="190">
        <f t="shared" si="101"/>
        <v>1.1299999999999999</v>
      </c>
      <c r="M96" s="141">
        <f t="shared" si="123"/>
        <v>1100</v>
      </c>
      <c r="N96" s="141">
        <f t="shared" si="124"/>
        <v>300</v>
      </c>
      <c r="O96" s="141">
        <f t="shared" si="125"/>
        <v>250</v>
      </c>
      <c r="P96" s="141">
        <f t="shared" si="126"/>
        <v>190</v>
      </c>
      <c r="Q96" s="145">
        <f t="shared" si="126"/>
        <v>1200</v>
      </c>
      <c r="R96" s="145">
        <f t="shared" si="126"/>
        <v>340</v>
      </c>
      <c r="S96" s="145">
        <f t="shared" si="126"/>
        <v>280</v>
      </c>
      <c r="T96" s="145">
        <f t="shared" si="126"/>
        <v>210</v>
      </c>
      <c r="U96" s="135" t="str">
        <f t="shared" si="127"/>
        <v xml:space="preserve">Các tuyến đường giao thông không đấu nối trực tiếp và thông ra </v>
      </c>
      <c r="V96" s="135" t="str">
        <f t="shared" si="128"/>
        <v>Đường Chợ Ngọc Lâm</v>
      </c>
      <c r="W96" s="135" t="str">
        <f t="shared" si="128"/>
        <v xml:space="preserve"> đoạn từ Quốc lộ 20</v>
      </c>
      <c r="X96" s="135" t="str">
        <f t="shared" si="129"/>
        <v xml:space="preserve"> đến Đường Phú Xuân - Núi Tượng</v>
      </c>
      <c r="Y96" s="17" t="s">
        <v>541</v>
      </c>
      <c r="Z96" s="154" t="s">
        <v>200</v>
      </c>
      <c r="AA96" s="154" t="s">
        <v>201</v>
      </c>
      <c r="AB96" s="154" t="s">
        <v>189</v>
      </c>
    </row>
    <row r="97" spans="1:28" s="17" customFormat="1" ht="94.5" x14ac:dyDescent="0.25">
      <c r="A97" s="139">
        <f t="shared" si="102"/>
        <v>91</v>
      </c>
      <c r="B97" s="139" t="str">
        <f t="shared" si="121"/>
        <v>VT4*0,8</v>
      </c>
      <c r="C97" s="139" t="str">
        <f t="shared" si="122"/>
        <v>TP40NT</v>
      </c>
      <c r="D97" s="192" t="str">
        <f>U97&amp;V97&amp;W97&amp;X97&amp;Y97</f>
        <v>Các tuyến đường giao thông không đấu nối trực tiếp và thông ra Đường Chợ Ngọc Lâm đoạn từ Quốc lộ 20 đến Đường Phú Xuân - Núi Tượng có hiện trạng là đường nhựa, bê tông xi măng:
- Có bề rộng từ ≥3m đến &lt;5m, cách đường giao thông &gt;1.000m.
- Có bề rộng &lt;3m, cách đường giao thông &gt;200m.</v>
      </c>
      <c r="E97" s="192"/>
      <c r="F97" s="192"/>
      <c r="G97" s="152">
        <v>190</v>
      </c>
      <c r="H97" s="152">
        <v>130</v>
      </c>
      <c r="I97" s="152">
        <v>110</v>
      </c>
      <c r="J97" s="189">
        <f>VLOOKUP(C97,'[1]1. MA DO'!$E$5:$AA$1933,23,0)</f>
        <v>1.1299999999999999</v>
      </c>
      <c r="K97" s="190">
        <f t="shared" si="100"/>
        <v>1.1299999999999999</v>
      </c>
      <c r="L97" s="190">
        <f t="shared" si="101"/>
        <v>1.1299999999999999</v>
      </c>
      <c r="M97" s="141">
        <f t="shared" si="123"/>
        <v>1100</v>
      </c>
      <c r="N97" s="141">
        <f t="shared" si="124"/>
        <v>300</v>
      </c>
      <c r="O97" s="141">
        <f t="shared" si="125"/>
        <v>250</v>
      </c>
      <c r="P97" s="141">
        <f t="shared" si="126"/>
        <v>190</v>
      </c>
      <c r="Q97" s="145">
        <f t="shared" si="126"/>
        <v>1200</v>
      </c>
      <c r="R97" s="145">
        <f t="shared" si="126"/>
        <v>340</v>
      </c>
      <c r="S97" s="145">
        <f t="shared" si="126"/>
        <v>280</v>
      </c>
      <c r="T97" s="145">
        <f t="shared" si="126"/>
        <v>210</v>
      </c>
      <c r="U97" s="135" t="str">
        <f t="shared" si="127"/>
        <v xml:space="preserve">Các tuyến đường giao thông không đấu nối trực tiếp và thông ra </v>
      </c>
      <c r="V97" s="135" t="str">
        <f t="shared" si="128"/>
        <v>Đường Chợ Ngọc Lâm</v>
      </c>
      <c r="W97" s="135" t="str">
        <f t="shared" si="128"/>
        <v xml:space="preserve"> đoạn từ Quốc lộ 20</v>
      </c>
      <c r="X97" s="135" t="str">
        <f t="shared" si="129"/>
        <v xml:space="preserve"> đến Đường Phú Xuân - Núi Tượng</v>
      </c>
      <c r="Y97" s="17" t="s">
        <v>554</v>
      </c>
      <c r="Z97" s="17">
        <v>0</v>
      </c>
      <c r="AA97" s="17">
        <v>0</v>
      </c>
      <c r="AB97" s="17">
        <v>0</v>
      </c>
    </row>
    <row r="98" spans="1:28" s="17" customFormat="1" ht="31.5" x14ac:dyDescent="0.25">
      <c r="A98" s="139">
        <f t="shared" si="102"/>
        <v>92</v>
      </c>
      <c r="B98" s="139" t="str">
        <f>'Đầu vào (2)'!G92</f>
        <v>TP37NT</v>
      </c>
      <c r="C98" s="139" t="str">
        <f>$B$98</f>
        <v>TP37NT</v>
      </c>
      <c r="D98" s="140" t="str">
        <f>'Đầu vào (2)'!H92</f>
        <v>Đường số 1 Ngọc Lâm</v>
      </c>
      <c r="E98" s="140" t="str">
        <f>'Đầu vào (2)'!I92</f>
        <v>Quốc lộ 20</v>
      </c>
      <c r="F98" s="140" t="str">
        <f>'Đầu vào (2)'!J92</f>
        <v>Đường chợ Ngọc Lâm</v>
      </c>
      <c r="G98" s="150">
        <v>440</v>
      </c>
      <c r="H98" s="152">
        <v>310</v>
      </c>
      <c r="I98" s="152">
        <v>260</v>
      </c>
      <c r="J98" s="189">
        <f>VLOOKUP(C98,'[1]1. MA DO'!$E$5:$AA$1933,23,0)</f>
        <v>1.1299999999999999</v>
      </c>
      <c r="K98" s="190">
        <f t="shared" si="100"/>
        <v>1.1299999999999999</v>
      </c>
      <c r="L98" s="190">
        <f t="shared" si="101"/>
        <v>1.1299999999999999</v>
      </c>
      <c r="M98" s="141">
        <f>'Đầu vào (2)'!K92</f>
        <v>400</v>
      </c>
      <c r="N98" s="141">
        <f>'Đầu vào (2)'!L92</f>
        <v>200</v>
      </c>
      <c r="O98" s="141">
        <f>'Đầu vào (2)'!M92</f>
        <v>170</v>
      </c>
      <c r="P98" s="141">
        <f>'Đầu vào (2)'!N92</f>
        <v>150</v>
      </c>
      <c r="Q98" s="151">
        <f>VLOOKUP(B98,'[2]Giá đề xuất ODT'!$G$11:$AD$2233,21,0)</f>
        <v>440</v>
      </c>
      <c r="R98" s="151">
        <f>VLOOKUP(B98,'[2]Giá đề xuất ODT'!$G$11:$AD$2233,22,0)</f>
        <v>220</v>
      </c>
      <c r="S98" s="151">
        <f>VLOOKUP(B98,'[2]Giá đề xuất ODT'!$G$11:$AD$2233,23,0)</f>
        <v>190</v>
      </c>
      <c r="T98" s="151">
        <f>VLOOKUP(B98,'[2]Giá đề xuất ODT'!$G$11:$AD$2233,24,0)</f>
        <v>170</v>
      </c>
      <c r="U98" s="135"/>
      <c r="V98" s="135" t="str">
        <f>D98</f>
        <v>Đường số 1 Ngọc Lâm</v>
      </c>
      <c r="W98" s="135" t="str">
        <f>" đoạn từ "&amp;E98</f>
        <v xml:space="preserve"> đoạn từ Quốc lộ 20</v>
      </c>
      <c r="X98" s="135" t="str">
        <f>" đến "&amp;F98</f>
        <v xml:space="preserve"> đến Đường chợ Ngọc Lâm</v>
      </c>
      <c r="Y98" s="135"/>
      <c r="Z98" s="135"/>
      <c r="AA98" s="135"/>
      <c r="AB98" s="135">
        <v>0</v>
      </c>
    </row>
    <row r="99" spans="1:28" s="17" customFormat="1" ht="78.75" x14ac:dyDescent="0.25">
      <c r="A99" s="139">
        <f t="shared" si="102"/>
        <v>93</v>
      </c>
      <c r="B99" s="139" t="str">
        <f t="shared" ref="B99:B104" si="130">B92</f>
        <v>VT2</v>
      </c>
      <c r="C99" s="139" t="str">
        <f t="shared" ref="C99:C104" si="131">$B$98</f>
        <v>TP37NT</v>
      </c>
      <c r="D99" s="192" t="str">
        <f>U99&amp;V99&amp;W99&amp;X99&amp;Y99&amp;"
"&amp;Z99&amp;"
"
&amp;AA99</f>
        <v>Các tuyến đường giao thông đấu nối trực tiếp ra Đường số 1 Ngọc Lâm đoạn từ Quốc lộ 20 đến Đường chợ Ngọc Lâm có hiện trạng là đường nhựa, bê tông xi măng:
- Có bề rộng ≥5m, cách đường giao thông ≤1.000m.
- Có bề rộng từ ≥3m đến &lt;5m, cách đường giao thông ≤500m.</v>
      </c>
      <c r="E99" s="192"/>
      <c r="F99" s="192"/>
      <c r="G99" s="152">
        <v>220</v>
      </c>
      <c r="H99" s="152">
        <v>150</v>
      </c>
      <c r="I99" s="152">
        <v>130</v>
      </c>
      <c r="J99" s="189">
        <f>VLOOKUP(C99,'[1]1. MA DO'!$E$5:$AA$1933,23,0)</f>
        <v>1.1299999999999999</v>
      </c>
      <c r="K99" s="190">
        <f t="shared" si="100"/>
        <v>1.1299999999999999</v>
      </c>
      <c r="L99" s="190">
        <f t="shared" si="101"/>
        <v>1.1299999999999999</v>
      </c>
      <c r="M99" s="141">
        <f t="shared" ref="M99:M104" si="132">M98</f>
        <v>400</v>
      </c>
      <c r="N99" s="141">
        <f t="shared" ref="N99:N104" si="133">N98</f>
        <v>200</v>
      </c>
      <c r="O99" s="141">
        <f t="shared" ref="O99:O104" si="134">O98</f>
        <v>170</v>
      </c>
      <c r="P99" s="141">
        <f t="shared" ref="P99:T104" si="135">P98</f>
        <v>150</v>
      </c>
      <c r="Q99" s="145">
        <f t="shared" si="135"/>
        <v>440</v>
      </c>
      <c r="R99" s="145">
        <f t="shared" si="135"/>
        <v>220</v>
      </c>
      <c r="S99" s="145">
        <f t="shared" si="135"/>
        <v>190</v>
      </c>
      <c r="T99" s="145">
        <f t="shared" si="135"/>
        <v>170</v>
      </c>
      <c r="U99" s="135" t="str">
        <f t="shared" ref="U99:U104" si="136">U92</f>
        <v xml:space="preserve">Các tuyến đường giao thông đấu nối trực tiếp ra </v>
      </c>
      <c r="V99" s="135" t="str">
        <f t="shared" ref="V99:W104" si="137">V98</f>
        <v>Đường số 1 Ngọc Lâm</v>
      </c>
      <c r="W99" s="135" t="str">
        <f t="shared" si="137"/>
        <v xml:space="preserve"> đoạn từ Quốc lộ 20</v>
      </c>
      <c r="X99" s="135" t="str">
        <f t="shared" ref="X99:X104" si="138">X98</f>
        <v xml:space="preserve"> đến Đường chợ Ngọc Lâm</v>
      </c>
      <c r="Y99" s="17" t="s">
        <v>541</v>
      </c>
      <c r="Z99" s="154" t="s">
        <v>198</v>
      </c>
      <c r="AA99" s="154" t="s">
        <v>199</v>
      </c>
      <c r="AB99" s="17">
        <v>0</v>
      </c>
    </row>
    <row r="100" spans="1:28" s="17" customFormat="1" ht="78.75" x14ac:dyDescent="0.25">
      <c r="A100" s="139">
        <f t="shared" si="102"/>
        <v>94</v>
      </c>
      <c r="B100" s="139" t="str">
        <f t="shared" si="130"/>
        <v>VT3</v>
      </c>
      <c r="C100" s="139" t="str">
        <f t="shared" si="131"/>
        <v>TP37NT</v>
      </c>
      <c r="D100" s="192" t="str">
        <f>U100&amp;V100&amp;W100&amp;X100&amp;Y100&amp;"
"&amp;Z100&amp;"
"&amp;AA100&amp;"
"&amp;AB100</f>
        <v>Các tuyến đường giao thông đấu nối trực tiếp ra Đường số 1 Ngọc Lâm đoạn từ Quốc lộ 20 đến Đường chợ Ngọc Lâm có hiện trạng là đường nhựa, bê tông xi măng:
- Có bề rộng ≥5m, cách đường giao thông &gt;1.000m.
- Có bề rộng từ ≥3m đến &lt;5m, cách đường giao thông từ &gt;500m đến ≤1.000m.
- Có bề rộng &lt;3m, cách đường giao thông ≤200m.</v>
      </c>
      <c r="E100" s="192"/>
      <c r="F100" s="192"/>
      <c r="G100" s="152">
        <v>190</v>
      </c>
      <c r="H100" s="152">
        <v>130</v>
      </c>
      <c r="I100" s="152">
        <v>110</v>
      </c>
      <c r="J100" s="189">
        <f>VLOOKUP(C100,'[1]1. MA DO'!$E$5:$AA$1933,23,0)</f>
        <v>1.1299999999999999</v>
      </c>
      <c r="K100" s="190">
        <f t="shared" si="100"/>
        <v>1.1299999999999999</v>
      </c>
      <c r="L100" s="190">
        <f t="shared" si="101"/>
        <v>1.1299999999999999</v>
      </c>
      <c r="M100" s="141">
        <f t="shared" si="132"/>
        <v>400</v>
      </c>
      <c r="N100" s="141">
        <f t="shared" si="133"/>
        <v>200</v>
      </c>
      <c r="O100" s="141">
        <f t="shared" si="134"/>
        <v>170</v>
      </c>
      <c r="P100" s="141">
        <f t="shared" si="135"/>
        <v>150</v>
      </c>
      <c r="Q100" s="145">
        <f t="shared" si="135"/>
        <v>440</v>
      </c>
      <c r="R100" s="145">
        <f t="shared" si="135"/>
        <v>220</v>
      </c>
      <c r="S100" s="145">
        <f t="shared" si="135"/>
        <v>190</v>
      </c>
      <c r="T100" s="145">
        <f t="shared" si="135"/>
        <v>170</v>
      </c>
      <c r="U100" s="135" t="str">
        <f t="shared" si="136"/>
        <v xml:space="preserve">Các tuyến đường giao thông đấu nối trực tiếp ra </v>
      </c>
      <c r="V100" s="135" t="str">
        <f t="shared" si="137"/>
        <v>Đường số 1 Ngọc Lâm</v>
      </c>
      <c r="W100" s="135" t="str">
        <f t="shared" si="137"/>
        <v xml:space="preserve"> đoạn từ Quốc lộ 20</v>
      </c>
      <c r="X100" s="135" t="str">
        <f t="shared" si="138"/>
        <v xml:space="preserve"> đến Đường chợ Ngọc Lâm</v>
      </c>
      <c r="Y100" s="17" t="s">
        <v>541</v>
      </c>
      <c r="Z100" s="154" t="s">
        <v>200</v>
      </c>
      <c r="AA100" s="154" t="s">
        <v>201</v>
      </c>
      <c r="AB100" s="154" t="s">
        <v>189</v>
      </c>
    </row>
    <row r="101" spans="1:28" s="17" customFormat="1" ht="94.5" x14ac:dyDescent="0.25">
      <c r="A101" s="139">
        <f t="shared" si="102"/>
        <v>95</v>
      </c>
      <c r="B101" s="139" t="str">
        <f t="shared" si="130"/>
        <v>VT4</v>
      </c>
      <c r="C101" s="139" t="str">
        <f t="shared" si="131"/>
        <v>TP37NT</v>
      </c>
      <c r="D101" s="192" t="str">
        <f>U101&amp;V101&amp;W101&amp;X101&amp;Y101</f>
        <v>Các tuyến đường giao thông đấu nối trực tiếp ra Đường số 1 Ngọc Lâm đoạn từ Quốc lộ 20 đến Đường chợ Ngọc Lâm có hiện trạng là đường nhựa, bê tông xi măng:
- Có bề rộng từ ≥3m đến &lt;5m, cách đường giao thông &gt;1.000m.
- Có bề rộng &lt;3m, cách đường giao thông &gt;200m.</v>
      </c>
      <c r="E101" s="192"/>
      <c r="F101" s="192"/>
      <c r="G101" s="152">
        <v>170</v>
      </c>
      <c r="H101" s="152">
        <v>120</v>
      </c>
      <c r="I101" s="152">
        <v>100</v>
      </c>
      <c r="J101" s="189">
        <f>VLOOKUP(C101,'[1]1. MA DO'!$E$5:$AA$1933,23,0)</f>
        <v>1.1299999999999999</v>
      </c>
      <c r="K101" s="190">
        <f t="shared" si="100"/>
        <v>1.1299999999999999</v>
      </c>
      <c r="L101" s="190">
        <f t="shared" si="101"/>
        <v>1.1299999999999999</v>
      </c>
      <c r="M101" s="141">
        <f t="shared" si="132"/>
        <v>400</v>
      </c>
      <c r="N101" s="141">
        <f t="shared" si="133"/>
        <v>200</v>
      </c>
      <c r="O101" s="141">
        <f t="shared" si="134"/>
        <v>170</v>
      </c>
      <c r="P101" s="141">
        <f t="shared" si="135"/>
        <v>150</v>
      </c>
      <c r="Q101" s="145">
        <f t="shared" si="135"/>
        <v>440</v>
      </c>
      <c r="R101" s="145">
        <f t="shared" si="135"/>
        <v>220</v>
      </c>
      <c r="S101" s="145">
        <f t="shared" si="135"/>
        <v>190</v>
      </c>
      <c r="T101" s="145">
        <f t="shared" si="135"/>
        <v>170</v>
      </c>
      <c r="U101" s="135" t="str">
        <f t="shared" si="136"/>
        <v xml:space="preserve">Các tuyến đường giao thông đấu nối trực tiếp ra </v>
      </c>
      <c r="V101" s="135" t="str">
        <f t="shared" si="137"/>
        <v>Đường số 1 Ngọc Lâm</v>
      </c>
      <c r="W101" s="135" t="str">
        <f t="shared" si="137"/>
        <v xml:space="preserve"> đoạn từ Quốc lộ 20</v>
      </c>
      <c r="X101" s="135" t="str">
        <f t="shared" si="138"/>
        <v xml:space="preserve"> đến Đường chợ Ngọc Lâm</v>
      </c>
      <c r="Y101" s="17" t="s">
        <v>554</v>
      </c>
      <c r="Z101" s="17">
        <v>0</v>
      </c>
      <c r="AA101" s="17">
        <v>0</v>
      </c>
      <c r="AB101" s="17">
        <v>0</v>
      </c>
    </row>
    <row r="102" spans="1:28" s="17" customFormat="1" ht="94.5" x14ac:dyDescent="0.25">
      <c r="A102" s="139">
        <f t="shared" si="102"/>
        <v>96</v>
      </c>
      <c r="B102" s="139" t="str">
        <f t="shared" si="130"/>
        <v>VT2*0,8</v>
      </c>
      <c r="C102" s="139" t="str">
        <f t="shared" si="131"/>
        <v>TP37NT</v>
      </c>
      <c r="D102" s="192" t="str">
        <f>U102&amp;V102&amp;W102&amp;X102&amp;Y102&amp;"
"&amp;Z102&amp;"
"
&amp;AA102</f>
        <v>Các tuyến đường giao thông không đấu nối trực tiếp và thông ra Đường số 1 Ngọc Lâm đoạn từ Quốc lộ 20 đến Đường chợ Ngọc Lâm có hiện trạng là đường nhựa, bê tông xi măng:
- Có bề rộng ≥5m, cách đường giao thông ≤1.000m.
- Có bề rộng từ ≥3m đến &lt;5m, cách đường giao thông ≤500m.</v>
      </c>
      <c r="E102" s="192"/>
      <c r="F102" s="192"/>
      <c r="G102" s="152">
        <v>200</v>
      </c>
      <c r="H102" s="152">
        <v>140</v>
      </c>
      <c r="I102" s="152">
        <v>120</v>
      </c>
      <c r="J102" s="189">
        <f>VLOOKUP(C102,'[1]1. MA DO'!$E$5:$AA$1933,23,0)</f>
        <v>1.1299999999999999</v>
      </c>
      <c r="K102" s="190">
        <f t="shared" si="100"/>
        <v>1.1299999999999999</v>
      </c>
      <c r="L102" s="190">
        <f t="shared" si="101"/>
        <v>1.1299999999999999</v>
      </c>
      <c r="M102" s="141">
        <f t="shared" si="132"/>
        <v>400</v>
      </c>
      <c r="N102" s="141">
        <f t="shared" si="133"/>
        <v>200</v>
      </c>
      <c r="O102" s="141">
        <f t="shared" si="134"/>
        <v>170</v>
      </c>
      <c r="P102" s="141">
        <f t="shared" si="135"/>
        <v>150</v>
      </c>
      <c r="Q102" s="145">
        <f t="shared" si="135"/>
        <v>440</v>
      </c>
      <c r="R102" s="145">
        <f t="shared" si="135"/>
        <v>220</v>
      </c>
      <c r="S102" s="145">
        <f t="shared" si="135"/>
        <v>190</v>
      </c>
      <c r="T102" s="145">
        <f t="shared" si="135"/>
        <v>170</v>
      </c>
      <c r="U102" s="135" t="str">
        <f t="shared" si="136"/>
        <v xml:space="preserve">Các tuyến đường giao thông không đấu nối trực tiếp và thông ra </v>
      </c>
      <c r="V102" s="135" t="str">
        <f t="shared" si="137"/>
        <v>Đường số 1 Ngọc Lâm</v>
      </c>
      <c r="W102" s="135" t="str">
        <f t="shared" si="137"/>
        <v xml:space="preserve"> đoạn từ Quốc lộ 20</v>
      </c>
      <c r="X102" s="135" t="str">
        <f t="shared" si="138"/>
        <v xml:space="preserve"> đến Đường chợ Ngọc Lâm</v>
      </c>
      <c r="Y102" s="17" t="s">
        <v>541</v>
      </c>
      <c r="Z102" s="154" t="s">
        <v>198</v>
      </c>
      <c r="AA102" s="154" t="s">
        <v>199</v>
      </c>
      <c r="AB102" s="17">
        <v>0</v>
      </c>
    </row>
    <row r="103" spans="1:28" s="17" customFormat="1" ht="94.5" x14ac:dyDescent="0.25">
      <c r="A103" s="139">
        <f t="shared" si="102"/>
        <v>97</v>
      </c>
      <c r="B103" s="139" t="str">
        <f t="shared" si="130"/>
        <v>VT3*0,8</v>
      </c>
      <c r="C103" s="139" t="str">
        <f t="shared" si="131"/>
        <v>TP37NT</v>
      </c>
      <c r="D103" s="192" t="str">
        <f>U103&amp;V103&amp;W103&amp;X103&amp;Y103&amp;"
"&amp;Z103&amp;"
"
&amp;AA103&amp;"
"&amp;AB103</f>
        <v>Các tuyến đường giao thông không đấu nối trực tiếp và thông ra Đường số 1 Ngọc Lâm đoạn từ Quốc lộ 20 đến Đường chợ Ngọc Lâm có hiện trạng là đường nhựa, bê tông xi măng:
- Có bề rộng ≥5m, cách đường giao thông &gt;1.000m.
- Có bề rộng từ ≥3m đến &lt;5m, cách đường giao thông từ &gt;500m đến ≤1.000m.
- Có bề rộng &lt;3m, cách đường giao thông ≤200m.</v>
      </c>
      <c r="E103" s="192"/>
      <c r="F103" s="192"/>
      <c r="G103" s="152">
        <v>170</v>
      </c>
      <c r="H103" s="152">
        <v>120</v>
      </c>
      <c r="I103" s="152">
        <v>100</v>
      </c>
      <c r="J103" s="189">
        <f>VLOOKUP(C103,'[1]1. MA DO'!$E$5:$AA$1933,23,0)</f>
        <v>1.1299999999999999</v>
      </c>
      <c r="K103" s="190">
        <f t="shared" si="100"/>
        <v>1.1299999999999999</v>
      </c>
      <c r="L103" s="190">
        <f t="shared" si="101"/>
        <v>1.1299999999999999</v>
      </c>
      <c r="M103" s="141">
        <f t="shared" si="132"/>
        <v>400</v>
      </c>
      <c r="N103" s="141">
        <f t="shared" si="133"/>
        <v>200</v>
      </c>
      <c r="O103" s="141">
        <f t="shared" si="134"/>
        <v>170</v>
      </c>
      <c r="P103" s="141">
        <f t="shared" si="135"/>
        <v>150</v>
      </c>
      <c r="Q103" s="145">
        <f t="shared" si="135"/>
        <v>440</v>
      </c>
      <c r="R103" s="145">
        <f t="shared" si="135"/>
        <v>220</v>
      </c>
      <c r="S103" s="145">
        <f t="shared" si="135"/>
        <v>190</v>
      </c>
      <c r="T103" s="145">
        <f t="shared" si="135"/>
        <v>170</v>
      </c>
      <c r="U103" s="135" t="str">
        <f t="shared" si="136"/>
        <v xml:space="preserve">Các tuyến đường giao thông không đấu nối trực tiếp và thông ra </v>
      </c>
      <c r="V103" s="135" t="str">
        <f t="shared" si="137"/>
        <v>Đường số 1 Ngọc Lâm</v>
      </c>
      <c r="W103" s="135" t="str">
        <f t="shared" si="137"/>
        <v xml:space="preserve"> đoạn từ Quốc lộ 20</v>
      </c>
      <c r="X103" s="135" t="str">
        <f t="shared" si="138"/>
        <v xml:space="preserve"> đến Đường chợ Ngọc Lâm</v>
      </c>
      <c r="Y103" s="17" t="s">
        <v>541</v>
      </c>
      <c r="Z103" s="154" t="s">
        <v>200</v>
      </c>
      <c r="AA103" s="154" t="s">
        <v>201</v>
      </c>
      <c r="AB103" s="154" t="s">
        <v>189</v>
      </c>
    </row>
    <row r="104" spans="1:28" s="17" customFormat="1" ht="94.5" x14ac:dyDescent="0.25">
      <c r="A104" s="139">
        <f t="shared" si="102"/>
        <v>98</v>
      </c>
      <c r="B104" s="139" t="str">
        <f t="shared" si="130"/>
        <v>VT4*0,8</v>
      </c>
      <c r="C104" s="139" t="str">
        <f t="shared" si="131"/>
        <v>TP37NT</v>
      </c>
      <c r="D104" s="192" t="str">
        <f>U104&amp;V104&amp;W104&amp;X104&amp;Y104</f>
        <v>Các tuyến đường giao thông không đấu nối trực tiếp và thông ra Đường số 1 Ngọc Lâm đoạn từ Quốc lộ 20 đến Đường chợ Ngọc Lâm có hiện trạng là đường nhựa, bê tông xi măng:
- Có bề rộng từ ≥3m đến &lt;5m, cách đường giao thông &gt;1.000m.
- Có bề rộng &lt;3m, cách đường giao thông &gt;200m.</v>
      </c>
      <c r="E104" s="192"/>
      <c r="F104" s="192"/>
      <c r="G104" s="152">
        <v>150</v>
      </c>
      <c r="H104" s="152">
        <v>110</v>
      </c>
      <c r="I104" s="152">
        <v>90</v>
      </c>
      <c r="J104" s="189">
        <f>VLOOKUP(C104,'[1]1. MA DO'!$E$5:$AA$1933,23,0)</f>
        <v>1.1299999999999999</v>
      </c>
      <c r="K104" s="190">
        <f t="shared" si="100"/>
        <v>1.1299999999999999</v>
      </c>
      <c r="L104" s="190">
        <f t="shared" si="101"/>
        <v>1.1299999999999999</v>
      </c>
      <c r="M104" s="141">
        <f t="shared" si="132"/>
        <v>400</v>
      </c>
      <c r="N104" s="141">
        <f t="shared" si="133"/>
        <v>200</v>
      </c>
      <c r="O104" s="141">
        <f t="shared" si="134"/>
        <v>170</v>
      </c>
      <c r="P104" s="141">
        <f t="shared" si="135"/>
        <v>150</v>
      </c>
      <c r="Q104" s="145">
        <f t="shared" si="135"/>
        <v>440</v>
      </c>
      <c r="R104" s="145">
        <f t="shared" si="135"/>
        <v>220</v>
      </c>
      <c r="S104" s="145">
        <f t="shared" si="135"/>
        <v>190</v>
      </c>
      <c r="T104" s="145">
        <f t="shared" si="135"/>
        <v>170</v>
      </c>
      <c r="U104" s="135" t="str">
        <f t="shared" si="136"/>
        <v xml:space="preserve">Các tuyến đường giao thông không đấu nối trực tiếp và thông ra </v>
      </c>
      <c r="V104" s="135" t="str">
        <f t="shared" si="137"/>
        <v>Đường số 1 Ngọc Lâm</v>
      </c>
      <c r="W104" s="135" t="str">
        <f t="shared" si="137"/>
        <v xml:space="preserve"> đoạn từ Quốc lộ 20</v>
      </c>
      <c r="X104" s="135" t="str">
        <f t="shared" si="138"/>
        <v xml:space="preserve"> đến Đường chợ Ngọc Lâm</v>
      </c>
      <c r="Y104" s="17" t="s">
        <v>554</v>
      </c>
      <c r="Z104" s="17">
        <v>0</v>
      </c>
      <c r="AA104" s="17">
        <v>0</v>
      </c>
      <c r="AB104" s="17">
        <v>0</v>
      </c>
    </row>
    <row r="105" spans="1:28" s="17" customFormat="1" ht="63" x14ac:dyDescent="0.25">
      <c r="A105" s="139">
        <f t="shared" si="102"/>
        <v>99</v>
      </c>
      <c r="B105" s="139" t="str">
        <f>'Đầu vào (2)'!G99</f>
        <v>TP30NT</v>
      </c>
      <c r="C105" s="139" t="str">
        <f>$B$105</f>
        <v>TP30NT</v>
      </c>
      <c r="D105" s="140" t="str">
        <f>'Đầu vào (2)'!H99</f>
        <v>Đường Thọ Lâm 3</v>
      </c>
      <c r="E105" s="140" t="str">
        <f>'Đầu vào (2)'!I99</f>
        <v>Quốc lộ 20</v>
      </c>
      <c r="F105" s="140" t="str">
        <f>'Đầu vào (2)'!J99</f>
        <v>Hết ranh thửa đất số 203, tờ BĐĐC số 178 về bên phải và hết ranh thửa đất số 204, tờ BĐĐC số 178 về bên trái</v>
      </c>
      <c r="G105" s="150">
        <v>550</v>
      </c>
      <c r="H105" s="152">
        <v>390</v>
      </c>
      <c r="I105" s="152">
        <v>330</v>
      </c>
      <c r="J105" s="189">
        <f>VLOOKUP(C105,'[1]1. MA DO'!$E$5:$AA$1933,23,0)</f>
        <v>1.1299999999999999</v>
      </c>
      <c r="K105" s="190">
        <f t="shared" si="100"/>
        <v>1.1299999999999999</v>
      </c>
      <c r="L105" s="190">
        <f t="shared" si="101"/>
        <v>1.1299999999999999</v>
      </c>
      <c r="M105" s="141">
        <f>'Đầu vào (2)'!K99</f>
        <v>500</v>
      </c>
      <c r="N105" s="141">
        <f>'Đầu vào (2)'!L99</f>
        <v>210</v>
      </c>
      <c r="O105" s="141">
        <f>'Đầu vào (2)'!M99</f>
        <v>190</v>
      </c>
      <c r="P105" s="141">
        <f>'Đầu vào (2)'!N99</f>
        <v>170</v>
      </c>
      <c r="Q105" s="151">
        <f>VLOOKUP(B105,'[2]Giá đề xuất ODT'!$G$11:$AD$2233,21,0)</f>
        <v>550</v>
      </c>
      <c r="R105" s="151">
        <f>VLOOKUP(B105,'[2]Giá đề xuất ODT'!$G$11:$AD$2233,22,0)</f>
        <v>240</v>
      </c>
      <c r="S105" s="151">
        <f>VLOOKUP(B105,'[2]Giá đề xuất ODT'!$G$11:$AD$2233,23,0)</f>
        <v>210</v>
      </c>
      <c r="T105" s="151">
        <f>VLOOKUP(B105,'[2]Giá đề xuất ODT'!$G$11:$AD$2233,24,0)</f>
        <v>190</v>
      </c>
      <c r="U105" s="135"/>
      <c r="V105" s="135" t="str">
        <f>D105</f>
        <v>Đường Thọ Lâm 3</v>
      </c>
      <c r="W105" s="135" t="str">
        <f>" đoạn từ "&amp;E105</f>
        <v xml:space="preserve"> đoạn từ Quốc lộ 20</v>
      </c>
      <c r="X105" s="135" t="str">
        <f>" đến "&amp;F105</f>
        <v xml:space="preserve"> đến Hết ranh thửa đất số 203, tờ BĐĐC số 178 về bên phải và hết ranh thửa đất số 204, tờ BĐĐC số 178 về bên trái</v>
      </c>
      <c r="Y105" s="135"/>
      <c r="Z105" s="135"/>
      <c r="AA105" s="135"/>
      <c r="AB105" s="135">
        <v>0</v>
      </c>
    </row>
    <row r="106" spans="1:28" s="17" customFormat="1" ht="78.75" x14ac:dyDescent="0.25">
      <c r="A106" s="139">
        <f t="shared" si="102"/>
        <v>100</v>
      </c>
      <c r="B106" s="139" t="str">
        <f t="shared" ref="B106:B111" si="139">B99</f>
        <v>VT2</v>
      </c>
      <c r="C106" s="139" t="str">
        <f t="shared" ref="C106:C111" si="140">$B$105</f>
        <v>TP30NT</v>
      </c>
      <c r="D106" s="192" t="str">
        <f>U106&amp;V106&amp;W106&amp;X106&amp;Y106&amp;"
"&amp;Z106&amp;"
"
&amp;AA106</f>
        <v>Các tuyến đường giao thông đấu nối trực tiếp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≥5m, cách đường giao thông ≤1.000m.
- Có bề rộng từ ≥3m đến &lt;5m, cách đường giao thông ≤500m.</v>
      </c>
      <c r="E106" s="192"/>
      <c r="F106" s="192"/>
      <c r="G106" s="152">
        <v>240</v>
      </c>
      <c r="H106" s="152">
        <v>170</v>
      </c>
      <c r="I106" s="152">
        <v>140</v>
      </c>
      <c r="J106" s="189">
        <f>VLOOKUP(C106,'[1]1. MA DO'!$E$5:$AA$1933,23,0)</f>
        <v>1.1299999999999999</v>
      </c>
      <c r="K106" s="190">
        <f t="shared" si="100"/>
        <v>1.1299999999999999</v>
      </c>
      <c r="L106" s="190">
        <f t="shared" si="101"/>
        <v>1.1299999999999999</v>
      </c>
      <c r="M106" s="141">
        <f t="shared" ref="M106:M111" si="141">M105</f>
        <v>500</v>
      </c>
      <c r="N106" s="141">
        <f t="shared" ref="N106:N111" si="142">N105</f>
        <v>210</v>
      </c>
      <c r="O106" s="141">
        <f t="shared" ref="O106:O111" si="143">O105</f>
        <v>190</v>
      </c>
      <c r="P106" s="141">
        <f t="shared" ref="P106:T111" si="144">P105</f>
        <v>170</v>
      </c>
      <c r="Q106" s="145">
        <f t="shared" si="144"/>
        <v>550</v>
      </c>
      <c r="R106" s="145">
        <f t="shared" si="144"/>
        <v>240</v>
      </c>
      <c r="S106" s="145">
        <f t="shared" si="144"/>
        <v>210</v>
      </c>
      <c r="T106" s="145">
        <f t="shared" si="144"/>
        <v>190</v>
      </c>
      <c r="U106" s="135" t="str">
        <f t="shared" ref="U106:U111" si="145">U99</f>
        <v xml:space="preserve">Các tuyến đường giao thông đấu nối trực tiếp ra </v>
      </c>
      <c r="V106" s="135" t="str">
        <f t="shared" ref="V106:W111" si="146">V105</f>
        <v>Đường Thọ Lâm 3</v>
      </c>
      <c r="W106" s="135" t="str">
        <f t="shared" si="146"/>
        <v xml:space="preserve"> đoạn từ Quốc lộ 20</v>
      </c>
      <c r="X106" s="135" t="str">
        <f t="shared" ref="X106:X111" si="147">X105</f>
        <v xml:space="preserve"> đến Hết ranh thửa đất số 203, tờ BĐĐC số 178 về bên phải và hết ranh thửa đất số 204, tờ BĐĐC số 178 về bên trái</v>
      </c>
      <c r="Y106" s="17" t="s">
        <v>541</v>
      </c>
      <c r="Z106" s="154" t="s">
        <v>198</v>
      </c>
      <c r="AA106" s="154" t="s">
        <v>199</v>
      </c>
      <c r="AB106" s="17">
        <v>0</v>
      </c>
    </row>
    <row r="107" spans="1:28" s="17" customFormat="1" ht="78.75" x14ac:dyDescent="0.25">
      <c r="A107" s="139">
        <f t="shared" si="102"/>
        <v>101</v>
      </c>
      <c r="B107" s="139" t="str">
        <f t="shared" si="139"/>
        <v>VT3</v>
      </c>
      <c r="C107" s="139" t="str">
        <f t="shared" si="140"/>
        <v>TP30NT</v>
      </c>
      <c r="D107" s="192" t="str">
        <f>U107&amp;V107&amp;W107&amp;X107&amp;Y107&amp;"
"&amp;Z107&amp;"
"&amp;AA107&amp;"
"&amp;AB107</f>
        <v>Các tuyến đường giao thông đấu nối trực tiếp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07" s="192"/>
      <c r="F107" s="192"/>
      <c r="G107" s="152">
        <v>210</v>
      </c>
      <c r="H107" s="152">
        <v>150</v>
      </c>
      <c r="I107" s="152">
        <v>130</v>
      </c>
      <c r="J107" s="189">
        <f>VLOOKUP(C107,'[1]1. MA DO'!$E$5:$AA$1933,23,0)</f>
        <v>1.1299999999999999</v>
      </c>
      <c r="K107" s="190">
        <f t="shared" si="100"/>
        <v>1.1299999999999999</v>
      </c>
      <c r="L107" s="190">
        <f t="shared" si="101"/>
        <v>1.1299999999999999</v>
      </c>
      <c r="M107" s="141">
        <f t="shared" si="141"/>
        <v>500</v>
      </c>
      <c r="N107" s="141">
        <f t="shared" si="142"/>
        <v>210</v>
      </c>
      <c r="O107" s="141">
        <f t="shared" si="143"/>
        <v>190</v>
      </c>
      <c r="P107" s="141">
        <f t="shared" si="144"/>
        <v>170</v>
      </c>
      <c r="Q107" s="145">
        <f t="shared" si="144"/>
        <v>550</v>
      </c>
      <c r="R107" s="145">
        <f t="shared" si="144"/>
        <v>240</v>
      </c>
      <c r="S107" s="145">
        <f t="shared" si="144"/>
        <v>210</v>
      </c>
      <c r="T107" s="145">
        <f t="shared" si="144"/>
        <v>190</v>
      </c>
      <c r="U107" s="135" t="str">
        <f t="shared" si="145"/>
        <v xml:space="preserve">Các tuyến đường giao thông đấu nối trực tiếp ra </v>
      </c>
      <c r="V107" s="135" t="str">
        <f t="shared" si="146"/>
        <v>Đường Thọ Lâm 3</v>
      </c>
      <c r="W107" s="135" t="str">
        <f t="shared" si="146"/>
        <v xml:space="preserve"> đoạn từ Quốc lộ 20</v>
      </c>
      <c r="X107" s="135" t="str">
        <f t="shared" si="147"/>
        <v xml:space="preserve"> đến Hết ranh thửa đất số 203, tờ BĐĐC số 178 về bên phải và hết ranh thửa đất số 204, tờ BĐĐC số 178 về bên trái</v>
      </c>
      <c r="Y107" s="17" t="s">
        <v>541</v>
      </c>
      <c r="Z107" s="154" t="s">
        <v>200</v>
      </c>
      <c r="AA107" s="154" t="s">
        <v>201</v>
      </c>
      <c r="AB107" s="154" t="s">
        <v>189</v>
      </c>
    </row>
    <row r="108" spans="1:28" s="17" customFormat="1" ht="94.5" x14ac:dyDescent="0.25">
      <c r="A108" s="139">
        <f t="shared" si="102"/>
        <v>102</v>
      </c>
      <c r="B108" s="139" t="str">
        <f t="shared" si="139"/>
        <v>VT4</v>
      </c>
      <c r="C108" s="139" t="str">
        <f t="shared" si="140"/>
        <v>TP30NT</v>
      </c>
      <c r="D108" s="192" t="str">
        <f>U108&amp;V108&amp;W108&amp;X108&amp;Y108</f>
        <v>Các tuyến đường giao thông đấu nối trực tiếp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từ ≥3m đến &lt;5m, cách đường giao thông &gt;1.000m.
- Có bề rộng &lt;3m, cách đường giao thông &gt;200m.</v>
      </c>
      <c r="E108" s="192"/>
      <c r="F108" s="192"/>
      <c r="G108" s="152">
        <v>190</v>
      </c>
      <c r="H108" s="152">
        <v>130</v>
      </c>
      <c r="I108" s="152">
        <v>110</v>
      </c>
      <c r="J108" s="189">
        <f>VLOOKUP(C108,'[1]1. MA DO'!$E$5:$AA$1933,23,0)</f>
        <v>1.1299999999999999</v>
      </c>
      <c r="K108" s="190">
        <f t="shared" si="100"/>
        <v>1.1299999999999999</v>
      </c>
      <c r="L108" s="190">
        <f t="shared" si="101"/>
        <v>1.1299999999999999</v>
      </c>
      <c r="M108" s="141">
        <f t="shared" si="141"/>
        <v>500</v>
      </c>
      <c r="N108" s="141">
        <f t="shared" si="142"/>
        <v>210</v>
      </c>
      <c r="O108" s="141">
        <f t="shared" si="143"/>
        <v>190</v>
      </c>
      <c r="P108" s="141">
        <f t="shared" si="144"/>
        <v>170</v>
      </c>
      <c r="Q108" s="145">
        <f t="shared" si="144"/>
        <v>550</v>
      </c>
      <c r="R108" s="145">
        <f t="shared" si="144"/>
        <v>240</v>
      </c>
      <c r="S108" s="145">
        <f t="shared" si="144"/>
        <v>210</v>
      </c>
      <c r="T108" s="145">
        <f t="shared" si="144"/>
        <v>190</v>
      </c>
      <c r="U108" s="135" t="str">
        <f t="shared" si="145"/>
        <v xml:space="preserve">Các tuyến đường giao thông đấu nối trực tiếp ra </v>
      </c>
      <c r="V108" s="135" t="str">
        <f t="shared" si="146"/>
        <v>Đường Thọ Lâm 3</v>
      </c>
      <c r="W108" s="135" t="str">
        <f t="shared" si="146"/>
        <v xml:space="preserve"> đoạn từ Quốc lộ 20</v>
      </c>
      <c r="X108" s="135" t="str">
        <f t="shared" si="147"/>
        <v xml:space="preserve"> đến Hết ranh thửa đất số 203, tờ BĐĐC số 178 về bên phải và hết ranh thửa đất số 204, tờ BĐĐC số 178 về bên trái</v>
      </c>
      <c r="Y108" s="17" t="s">
        <v>554</v>
      </c>
      <c r="Z108" s="17">
        <v>0</v>
      </c>
      <c r="AA108" s="17">
        <v>0</v>
      </c>
      <c r="AB108" s="17">
        <v>0</v>
      </c>
    </row>
    <row r="109" spans="1:28" s="17" customFormat="1" ht="94.5" x14ac:dyDescent="0.25">
      <c r="A109" s="139">
        <f t="shared" si="102"/>
        <v>103</v>
      </c>
      <c r="B109" s="139" t="str">
        <f t="shared" si="139"/>
        <v>VT2*0,8</v>
      </c>
      <c r="C109" s="139" t="str">
        <f t="shared" si="140"/>
        <v>TP30NT</v>
      </c>
      <c r="D109" s="192" t="str">
        <f>U109&amp;V109&amp;W109&amp;X109&amp;Y109&amp;"
"&amp;Z109&amp;"
"
&amp;AA109</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≥5m, cách đường giao thông ≤1.000m.
- Có bề rộng từ ≥3m đến &lt;5m, cách đường giao thông ≤500m.</v>
      </c>
      <c r="E109" s="192"/>
      <c r="F109" s="192"/>
      <c r="G109" s="152">
        <v>220</v>
      </c>
      <c r="H109" s="152">
        <v>150</v>
      </c>
      <c r="I109" s="152">
        <v>130</v>
      </c>
      <c r="J109" s="189">
        <f>VLOOKUP(C109,'[1]1. MA DO'!$E$5:$AA$1933,23,0)</f>
        <v>1.1299999999999999</v>
      </c>
      <c r="K109" s="190">
        <f t="shared" si="100"/>
        <v>1.1299999999999999</v>
      </c>
      <c r="L109" s="190">
        <f t="shared" si="101"/>
        <v>1.1299999999999999</v>
      </c>
      <c r="M109" s="141">
        <f t="shared" si="141"/>
        <v>500</v>
      </c>
      <c r="N109" s="141">
        <f t="shared" si="142"/>
        <v>210</v>
      </c>
      <c r="O109" s="141">
        <f t="shared" si="143"/>
        <v>190</v>
      </c>
      <c r="P109" s="141">
        <f t="shared" si="144"/>
        <v>170</v>
      </c>
      <c r="Q109" s="145">
        <f t="shared" si="144"/>
        <v>550</v>
      </c>
      <c r="R109" s="145">
        <f t="shared" si="144"/>
        <v>240</v>
      </c>
      <c r="S109" s="145">
        <f t="shared" si="144"/>
        <v>210</v>
      </c>
      <c r="T109" s="145">
        <f t="shared" si="144"/>
        <v>190</v>
      </c>
      <c r="U109" s="135" t="str">
        <f t="shared" si="145"/>
        <v xml:space="preserve">Các tuyến đường giao thông không đấu nối trực tiếp và thông ra </v>
      </c>
      <c r="V109" s="135" t="str">
        <f t="shared" si="146"/>
        <v>Đường Thọ Lâm 3</v>
      </c>
      <c r="W109" s="135" t="str">
        <f t="shared" si="146"/>
        <v xml:space="preserve"> đoạn từ Quốc lộ 20</v>
      </c>
      <c r="X109" s="135" t="str">
        <f t="shared" si="147"/>
        <v xml:space="preserve"> đến Hết ranh thửa đất số 203, tờ BĐĐC số 178 về bên phải và hết ranh thửa đất số 204, tờ BĐĐC số 178 về bên trái</v>
      </c>
      <c r="Y109" s="17" t="s">
        <v>541</v>
      </c>
      <c r="Z109" s="154" t="s">
        <v>198</v>
      </c>
      <c r="AA109" s="154" t="s">
        <v>199</v>
      </c>
      <c r="AB109" s="17">
        <v>0</v>
      </c>
    </row>
    <row r="110" spans="1:28" s="17" customFormat="1" ht="94.5" x14ac:dyDescent="0.25">
      <c r="A110" s="139">
        <f t="shared" si="102"/>
        <v>104</v>
      </c>
      <c r="B110" s="139" t="str">
        <f t="shared" si="139"/>
        <v>VT3*0,8</v>
      </c>
      <c r="C110" s="139" t="str">
        <f t="shared" si="140"/>
        <v>TP30NT</v>
      </c>
      <c r="D110" s="192" t="str">
        <f>U110&amp;V110&amp;W110&amp;X110&amp;Y110&amp;"
"&amp;Z110&amp;"
"
&amp;AA110&amp;"
"&amp;AB110</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110" s="192"/>
      <c r="F110" s="192"/>
      <c r="G110" s="152">
        <v>190</v>
      </c>
      <c r="H110" s="152">
        <v>130</v>
      </c>
      <c r="I110" s="152">
        <v>110</v>
      </c>
      <c r="J110" s="189">
        <f>VLOOKUP(C110,'[1]1. MA DO'!$E$5:$AA$1933,23,0)</f>
        <v>1.1299999999999999</v>
      </c>
      <c r="K110" s="190">
        <f t="shared" si="100"/>
        <v>1.1299999999999999</v>
      </c>
      <c r="L110" s="190">
        <f t="shared" si="101"/>
        <v>1.1299999999999999</v>
      </c>
      <c r="M110" s="141">
        <f t="shared" si="141"/>
        <v>500</v>
      </c>
      <c r="N110" s="141">
        <f t="shared" si="142"/>
        <v>210</v>
      </c>
      <c r="O110" s="141">
        <f t="shared" si="143"/>
        <v>190</v>
      </c>
      <c r="P110" s="141">
        <f t="shared" si="144"/>
        <v>170</v>
      </c>
      <c r="Q110" s="145">
        <f t="shared" si="144"/>
        <v>550</v>
      </c>
      <c r="R110" s="145">
        <f t="shared" si="144"/>
        <v>240</v>
      </c>
      <c r="S110" s="145">
        <f t="shared" si="144"/>
        <v>210</v>
      </c>
      <c r="T110" s="145">
        <f t="shared" si="144"/>
        <v>190</v>
      </c>
      <c r="U110" s="135" t="str">
        <f t="shared" si="145"/>
        <v xml:space="preserve">Các tuyến đường giao thông không đấu nối trực tiếp và thông ra </v>
      </c>
      <c r="V110" s="135" t="str">
        <f t="shared" si="146"/>
        <v>Đường Thọ Lâm 3</v>
      </c>
      <c r="W110" s="135" t="str">
        <f t="shared" si="146"/>
        <v xml:space="preserve"> đoạn từ Quốc lộ 20</v>
      </c>
      <c r="X110" s="135" t="str">
        <f t="shared" si="147"/>
        <v xml:space="preserve"> đến Hết ranh thửa đất số 203, tờ BĐĐC số 178 về bên phải và hết ranh thửa đất số 204, tờ BĐĐC số 178 về bên trái</v>
      </c>
      <c r="Y110" s="17" t="s">
        <v>541</v>
      </c>
      <c r="Z110" s="154" t="s">
        <v>200</v>
      </c>
      <c r="AA110" s="154" t="s">
        <v>201</v>
      </c>
      <c r="AB110" s="154" t="s">
        <v>189</v>
      </c>
    </row>
    <row r="111" spans="1:28" s="17" customFormat="1" ht="94.5" x14ac:dyDescent="0.25">
      <c r="A111" s="139">
        <f t="shared" si="102"/>
        <v>105</v>
      </c>
      <c r="B111" s="139" t="str">
        <f t="shared" si="139"/>
        <v>VT4*0,8</v>
      </c>
      <c r="C111" s="139" t="str">
        <f t="shared" si="140"/>
        <v>TP30NT</v>
      </c>
      <c r="D111" s="192" t="str">
        <f>U111&amp;V111&amp;W111&amp;X111&amp;Y111</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từ ≥3m đến &lt;5m, cách đường giao thông &gt;1.000m.
- Có bề rộng &lt;3m, cách đường giao thông &gt;200m.</v>
      </c>
      <c r="E111" s="192"/>
      <c r="F111" s="192"/>
      <c r="G111" s="152">
        <v>170</v>
      </c>
      <c r="H111" s="152">
        <v>120</v>
      </c>
      <c r="I111" s="152">
        <v>100</v>
      </c>
      <c r="J111" s="189">
        <f>VLOOKUP(C111,'[1]1. MA DO'!$E$5:$AA$1933,23,0)</f>
        <v>1.1299999999999999</v>
      </c>
      <c r="K111" s="190">
        <f t="shared" si="100"/>
        <v>1.1299999999999999</v>
      </c>
      <c r="L111" s="190">
        <f t="shared" si="101"/>
        <v>1.1299999999999999</v>
      </c>
      <c r="M111" s="141">
        <f t="shared" si="141"/>
        <v>500</v>
      </c>
      <c r="N111" s="141">
        <f t="shared" si="142"/>
        <v>210</v>
      </c>
      <c r="O111" s="141">
        <f t="shared" si="143"/>
        <v>190</v>
      </c>
      <c r="P111" s="141">
        <f t="shared" si="144"/>
        <v>170</v>
      </c>
      <c r="Q111" s="145">
        <f t="shared" si="144"/>
        <v>550</v>
      </c>
      <c r="R111" s="145">
        <f t="shared" si="144"/>
        <v>240</v>
      </c>
      <c r="S111" s="145">
        <f t="shared" si="144"/>
        <v>210</v>
      </c>
      <c r="T111" s="145">
        <f t="shared" si="144"/>
        <v>190</v>
      </c>
      <c r="U111" s="135" t="str">
        <f t="shared" si="145"/>
        <v xml:space="preserve">Các tuyến đường giao thông không đấu nối trực tiếp và thông ra </v>
      </c>
      <c r="V111" s="135" t="str">
        <f t="shared" si="146"/>
        <v>Đường Thọ Lâm 3</v>
      </c>
      <c r="W111" s="135" t="str">
        <f t="shared" si="146"/>
        <v xml:space="preserve"> đoạn từ Quốc lộ 20</v>
      </c>
      <c r="X111" s="135" t="str">
        <f t="shared" si="147"/>
        <v xml:space="preserve"> đến Hết ranh thửa đất số 203, tờ BĐĐC số 178 về bên phải và hết ranh thửa đất số 204, tờ BĐĐC số 178 về bên trái</v>
      </c>
      <c r="Y111" s="17" t="s">
        <v>554</v>
      </c>
      <c r="Z111" s="17">
        <v>0</v>
      </c>
      <c r="AA111" s="17">
        <v>0</v>
      </c>
      <c r="AB111" s="17">
        <v>0</v>
      </c>
    </row>
    <row r="112" spans="1:28" s="17" customFormat="1" ht="47.25" x14ac:dyDescent="0.25">
      <c r="A112" s="139">
        <f t="shared" si="102"/>
        <v>106</v>
      </c>
      <c r="B112" s="139" t="str">
        <f>'Đầu vào (2)'!G106</f>
        <v>TP1DT_D1</v>
      </c>
      <c r="C112" s="139" t="str">
        <f>$B$112</f>
        <v>TP1DT_D1</v>
      </c>
      <c r="D112" s="140" t="str">
        <f>'Đầu vào (2)'!H106</f>
        <v>Quốc lộ 20</v>
      </c>
      <c r="E112" s="140" t="str">
        <f>'Đầu vào (2)'!I106</f>
        <v>Giáp ranh xã Phú Vinh và xã Phú Hòa</v>
      </c>
      <c r="F112" s="140" t="str">
        <f>'Đầu vào (2)'!J106</f>
        <v>Hết Trường Tiểu học Nguyễn Thị Định cơ sở 2</v>
      </c>
      <c r="G112" s="150">
        <v>1800</v>
      </c>
      <c r="H112" s="152">
        <v>1300</v>
      </c>
      <c r="I112" s="152">
        <v>1100</v>
      </c>
      <c r="J112" s="189">
        <f>VLOOKUP(C112,'[1]1. MA DO'!$E$5:$AA$1933,23,0)</f>
        <v>1.1000000000000001</v>
      </c>
      <c r="K112" s="190">
        <f t="shared" si="100"/>
        <v>1.1000000000000001</v>
      </c>
      <c r="L112" s="190">
        <f t="shared" si="101"/>
        <v>1.1000000000000001</v>
      </c>
      <c r="M112" s="141">
        <f>'Đầu vào (2)'!K106</f>
        <v>1700</v>
      </c>
      <c r="N112" s="141">
        <f>'Đầu vào (2)'!L106</f>
        <v>550</v>
      </c>
      <c r="O112" s="141">
        <f>'Đầu vào (2)'!M106</f>
        <v>450</v>
      </c>
      <c r="P112" s="141">
        <f>'Đầu vào (2)'!N106</f>
        <v>250</v>
      </c>
      <c r="Q112" s="151">
        <f>VLOOKUP(B112,'[2]Giá đề xuất ODT'!$G$11:$AD$2233,21,0)</f>
        <v>1800</v>
      </c>
      <c r="R112" s="151">
        <f>VLOOKUP(B112,'[2]Giá đề xuất ODT'!$G$11:$AD$2233,22,0)</f>
        <v>620</v>
      </c>
      <c r="S112" s="151">
        <f>VLOOKUP(B112,'[2]Giá đề xuất ODT'!$G$11:$AD$2233,23,0)</f>
        <v>500</v>
      </c>
      <c r="T112" s="151">
        <f>VLOOKUP(B112,'[2]Giá đề xuất ODT'!$G$11:$AD$2233,24,0)</f>
        <v>280</v>
      </c>
      <c r="U112" s="135"/>
      <c r="V112" s="135" t="str">
        <f>D112</f>
        <v>Quốc lộ 20</v>
      </c>
      <c r="W112" s="135" t="str">
        <f>" đoạn từ "&amp;E112</f>
        <v xml:space="preserve"> đoạn từ Giáp ranh xã Phú Vinh và xã Phú Hòa</v>
      </c>
      <c r="X112" s="135" t="str">
        <f>" đến "&amp;F112</f>
        <v xml:space="preserve"> đến Hết Trường Tiểu học Nguyễn Thị Định cơ sở 2</v>
      </c>
      <c r="Y112" s="135"/>
      <c r="Z112" s="135"/>
      <c r="AA112" s="135"/>
      <c r="AB112" s="135">
        <v>0</v>
      </c>
    </row>
    <row r="113" spans="1:28" s="17" customFormat="1" ht="78.75" x14ac:dyDescent="0.25">
      <c r="A113" s="139">
        <f t="shared" si="102"/>
        <v>107</v>
      </c>
      <c r="B113" s="139" t="str">
        <f t="shared" ref="B113:B118" si="148">B106</f>
        <v>VT2</v>
      </c>
      <c r="C113" s="139" t="str">
        <f t="shared" ref="C113:C118" si="149">$B$112</f>
        <v>TP1DT_D1</v>
      </c>
      <c r="D113" s="192" t="str">
        <f>U113&amp;V113&amp;W113&amp;X113&amp;Y113&amp;"
"&amp;Z113&amp;"
"
&amp;AA113</f>
        <v>Các tuyến đường giao thông đấu nối trực tiếp ra Quốc lộ 20 đoạn từ Giáp ranh xã Phú Vinh và xã Phú Hòa đến Hết Trường Tiểu học Nguyễn Thị Định cơ sở 2 có hiện trạng là đường nhựa, bê tông xi măng:
- Có bề rộng ≥5m, cách đường giao thông ≤600m.
- Có bề rộng từ ≥3m đến &lt;5m, cách đường giao thông ≤400m.</v>
      </c>
      <c r="E113" s="192"/>
      <c r="F113" s="192"/>
      <c r="G113" s="152">
        <v>620</v>
      </c>
      <c r="H113" s="152">
        <v>430</v>
      </c>
      <c r="I113" s="152">
        <v>370</v>
      </c>
      <c r="J113" s="189">
        <f>VLOOKUP(C113,'[1]1. MA DO'!$E$5:$AA$1933,23,0)</f>
        <v>1.1000000000000001</v>
      </c>
      <c r="K113" s="190">
        <f t="shared" si="100"/>
        <v>1.1000000000000001</v>
      </c>
      <c r="L113" s="190">
        <f t="shared" si="101"/>
        <v>1.1000000000000001</v>
      </c>
      <c r="M113" s="141">
        <f t="shared" ref="M113:M118" si="150">M112</f>
        <v>1700</v>
      </c>
      <c r="N113" s="141">
        <f t="shared" ref="N113:N118" si="151">N112</f>
        <v>550</v>
      </c>
      <c r="O113" s="141">
        <f t="shared" ref="O113:O118" si="152">O112</f>
        <v>450</v>
      </c>
      <c r="P113" s="141">
        <f t="shared" ref="P113:T118" si="153">P112</f>
        <v>250</v>
      </c>
      <c r="Q113" s="145">
        <f t="shared" si="153"/>
        <v>1800</v>
      </c>
      <c r="R113" s="145">
        <f t="shared" si="153"/>
        <v>620</v>
      </c>
      <c r="S113" s="145">
        <f t="shared" si="153"/>
        <v>500</v>
      </c>
      <c r="T113" s="145">
        <f t="shared" si="153"/>
        <v>280</v>
      </c>
      <c r="U113" s="135" t="str">
        <f t="shared" ref="U113:U118" si="154">U106</f>
        <v xml:space="preserve">Các tuyến đường giao thông đấu nối trực tiếp ra </v>
      </c>
      <c r="V113" s="135" t="str">
        <f t="shared" ref="V113:W118" si="155">V112</f>
        <v>Quốc lộ 20</v>
      </c>
      <c r="W113" s="135" t="str">
        <f t="shared" si="155"/>
        <v xml:space="preserve"> đoạn từ Giáp ranh xã Phú Vinh và xã Phú Hòa</v>
      </c>
      <c r="X113" s="135" t="str">
        <f t="shared" ref="X113:X118" si="156">X112</f>
        <v xml:space="preserve"> đến Hết Trường Tiểu học Nguyễn Thị Định cơ sở 2</v>
      </c>
      <c r="Y113" s="135" t="s">
        <v>541</v>
      </c>
      <c r="Z113" s="135" t="s">
        <v>185</v>
      </c>
      <c r="AA113" s="135" t="s">
        <v>186</v>
      </c>
      <c r="AB113" s="135"/>
    </row>
    <row r="114" spans="1:28" s="17" customFormat="1" ht="78.75" x14ac:dyDescent="0.25">
      <c r="A114" s="139">
        <f t="shared" si="102"/>
        <v>108</v>
      </c>
      <c r="B114" s="139" t="str">
        <f t="shared" si="148"/>
        <v>VT3</v>
      </c>
      <c r="C114" s="139" t="str">
        <f t="shared" si="149"/>
        <v>TP1DT_D1</v>
      </c>
      <c r="D114" s="192" t="str">
        <f>U114&amp;V114&amp;W114&amp;X114&amp;Y114&amp;"
"&amp;Z114&amp;"
"&amp;AA114&amp;"
"&amp;AB114</f>
        <v>Các tuyến đường giao thông đấu nối trực tiếp ra Quốc lộ 20 đoạn từ Giáp ranh xã Phú Vinh và xã Phú Hòa đến Hết Trường Tiểu học Nguyễn Thị Định cơ sở 2 có hiện trạng là đường nhựa, bê tông xi măng:
- Có bề rộng ≥5m, cách đường giao thông &gt;600m.
- Có bề rộng từ ≥3m đến &lt;5m, cách đường giao thông từ &gt;400m đến ≤600m.
- Có bề rộng &lt;3m, cách đường giao thông ≤200m.</v>
      </c>
      <c r="E114" s="192"/>
      <c r="F114" s="192"/>
      <c r="G114" s="152">
        <v>500</v>
      </c>
      <c r="H114" s="152">
        <v>350</v>
      </c>
      <c r="I114" s="152">
        <v>300</v>
      </c>
      <c r="J114" s="189">
        <f>VLOOKUP(C114,'[1]1. MA DO'!$E$5:$AA$1933,23,0)</f>
        <v>1.1000000000000001</v>
      </c>
      <c r="K114" s="190">
        <f t="shared" si="100"/>
        <v>1.1000000000000001</v>
      </c>
      <c r="L114" s="190">
        <f t="shared" si="101"/>
        <v>1.1000000000000001</v>
      </c>
      <c r="M114" s="141">
        <f t="shared" si="150"/>
        <v>1700</v>
      </c>
      <c r="N114" s="141">
        <f t="shared" si="151"/>
        <v>550</v>
      </c>
      <c r="O114" s="141">
        <f t="shared" si="152"/>
        <v>450</v>
      </c>
      <c r="P114" s="141">
        <f t="shared" si="153"/>
        <v>250</v>
      </c>
      <c r="Q114" s="145">
        <f t="shared" si="153"/>
        <v>1800</v>
      </c>
      <c r="R114" s="145">
        <f t="shared" si="153"/>
        <v>620</v>
      </c>
      <c r="S114" s="145">
        <f t="shared" si="153"/>
        <v>500</v>
      </c>
      <c r="T114" s="145">
        <f t="shared" si="153"/>
        <v>280</v>
      </c>
      <c r="U114" s="135" t="str">
        <f t="shared" si="154"/>
        <v xml:space="preserve">Các tuyến đường giao thông đấu nối trực tiếp ra </v>
      </c>
      <c r="V114" s="135" t="str">
        <f t="shared" si="155"/>
        <v>Quốc lộ 20</v>
      </c>
      <c r="W114" s="135" t="str">
        <f t="shared" si="155"/>
        <v xml:space="preserve"> đoạn từ Giáp ranh xã Phú Vinh và xã Phú Hòa</v>
      </c>
      <c r="X114" s="135" t="str">
        <f t="shared" si="156"/>
        <v xml:space="preserve"> đến Hết Trường Tiểu học Nguyễn Thị Định cơ sở 2</v>
      </c>
      <c r="Y114" s="135" t="s">
        <v>541</v>
      </c>
      <c r="Z114" s="135" t="s">
        <v>187</v>
      </c>
      <c r="AA114" s="135" t="s">
        <v>188</v>
      </c>
      <c r="AB114" s="135" t="s">
        <v>189</v>
      </c>
    </row>
    <row r="115" spans="1:28" s="17" customFormat="1" ht="94.5" x14ac:dyDescent="0.25">
      <c r="A115" s="139">
        <f t="shared" si="102"/>
        <v>109</v>
      </c>
      <c r="B115" s="139" t="str">
        <f t="shared" si="148"/>
        <v>VT4</v>
      </c>
      <c r="C115" s="139" t="str">
        <f t="shared" si="149"/>
        <v>TP1DT_D1</v>
      </c>
      <c r="D115" s="192" t="str">
        <f>U115&amp;V115&amp;W115&amp;X115&amp;Y115</f>
        <v>Các tuyến đường giao thông đấu nối trực tiếp ra Quốc lộ 20 đoạn từ Giáp ranh xã Phú Vinh và xã Phú Hòa đến Hết Trường Tiểu học Nguyễn Thị Định cơ sở 2 có hiện trạng là đường nhựa, bê tông xi măng:
- Có bề rộng từ ≥3m đến &lt;5m, cách đường giao thông &gt;600m.
- Có bề rộng &lt;3m, cách đường giao thông &gt;200m.</v>
      </c>
      <c r="E115" s="192"/>
      <c r="F115" s="192"/>
      <c r="G115" s="152">
        <v>280</v>
      </c>
      <c r="H115" s="152">
        <v>200</v>
      </c>
      <c r="I115" s="152">
        <v>170</v>
      </c>
      <c r="J115" s="189">
        <f>VLOOKUP(C115,'[1]1. MA DO'!$E$5:$AA$1933,23,0)</f>
        <v>1.1000000000000001</v>
      </c>
      <c r="K115" s="190">
        <f t="shared" si="100"/>
        <v>1.1000000000000001</v>
      </c>
      <c r="L115" s="190">
        <f t="shared" si="101"/>
        <v>1.1000000000000001</v>
      </c>
      <c r="M115" s="141">
        <f t="shared" si="150"/>
        <v>1700</v>
      </c>
      <c r="N115" s="141">
        <f t="shared" si="151"/>
        <v>550</v>
      </c>
      <c r="O115" s="141">
        <f t="shared" si="152"/>
        <v>450</v>
      </c>
      <c r="P115" s="141">
        <f t="shared" si="153"/>
        <v>250</v>
      </c>
      <c r="Q115" s="145">
        <f t="shared" si="153"/>
        <v>1800</v>
      </c>
      <c r="R115" s="145">
        <f t="shared" si="153"/>
        <v>620</v>
      </c>
      <c r="S115" s="145">
        <f t="shared" si="153"/>
        <v>500</v>
      </c>
      <c r="T115" s="145">
        <f t="shared" si="153"/>
        <v>280</v>
      </c>
      <c r="U115" s="135" t="str">
        <f t="shared" si="154"/>
        <v xml:space="preserve">Các tuyến đường giao thông đấu nối trực tiếp ra </v>
      </c>
      <c r="V115" s="135" t="str">
        <f t="shared" si="155"/>
        <v>Quốc lộ 20</v>
      </c>
      <c r="W115" s="135" t="str">
        <f t="shared" si="155"/>
        <v xml:space="preserve"> đoạn từ Giáp ranh xã Phú Vinh và xã Phú Hòa</v>
      </c>
      <c r="X115" s="135" t="str">
        <f t="shared" si="156"/>
        <v xml:space="preserve"> đến Hết Trường Tiểu học Nguyễn Thị Định cơ sở 2</v>
      </c>
      <c r="Y115" s="135" t="s">
        <v>542</v>
      </c>
      <c r="Z115" s="135"/>
      <c r="AA115" s="135"/>
      <c r="AB115" s="135"/>
    </row>
    <row r="116" spans="1:28" s="17" customFormat="1" ht="94.5" x14ac:dyDescent="0.25">
      <c r="A116" s="139">
        <f t="shared" si="102"/>
        <v>110</v>
      </c>
      <c r="B116" s="139" t="str">
        <f t="shared" si="148"/>
        <v>VT2*0,8</v>
      </c>
      <c r="C116" s="139" t="str">
        <f t="shared" si="149"/>
        <v>TP1DT_D1</v>
      </c>
      <c r="D116" s="192" t="str">
        <f>U116&amp;V116&amp;W116&amp;X116&amp;Y116&amp;"
"&amp;Z116&amp;"
"
&amp;AA116</f>
        <v>Các tuyến đường giao thông không đấu nối trực tiếp và thông ra Quốc lộ 20 đoạn từ Giáp ranh xã Phú Vinh và xã Phú Hòa đến Hết Trường Tiểu học Nguyễn Thị Định cơ sở 2 có hiện trạng là đường nhựa, bê tông xi măng:
- Có bề rộng ≥5m, cách đường giao thông ≤600m.
- Có bề rộng từ ≥3m đến &lt;5m, cách đường giao thông ≤400m.</v>
      </c>
      <c r="E116" s="192"/>
      <c r="F116" s="192"/>
      <c r="G116" s="152">
        <v>560</v>
      </c>
      <c r="H116" s="152">
        <v>390</v>
      </c>
      <c r="I116" s="152">
        <v>340</v>
      </c>
      <c r="J116" s="189">
        <f>VLOOKUP(C116,'[1]1. MA DO'!$E$5:$AA$1933,23,0)</f>
        <v>1.1000000000000001</v>
      </c>
      <c r="K116" s="190">
        <f t="shared" si="100"/>
        <v>1.1000000000000001</v>
      </c>
      <c r="L116" s="190">
        <f t="shared" si="101"/>
        <v>1.1000000000000001</v>
      </c>
      <c r="M116" s="141">
        <f t="shared" si="150"/>
        <v>1700</v>
      </c>
      <c r="N116" s="141">
        <f t="shared" si="151"/>
        <v>550</v>
      </c>
      <c r="O116" s="141">
        <f t="shared" si="152"/>
        <v>450</v>
      </c>
      <c r="P116" s="141">
        <f t="shared" si="153"/>
        <v>250</v>
      </c>
      <c r="Q116" s="145">
        <f t="shared" si="153"/>
        <v>1800</v>
      </c>
      <c r="R116" s="145">
        <f t="shared" si="153"/>
        <v>620</v>
      </c>
      <c r="S116" s="145">
        <f t="shared" si="153"/>
        <v>500</v>
      </c>
      <c r="T116" s="145">
        <f t="shared" si="153"/>
        <v>280</v>
      </c>
      <c r="U116" s="135" t="str">
        <f t="shared" si="154"/>
        <v xml:space="preserve">Các tuyến đường giao thông không đấu nối trực tiếp và thông ra </v>
      </c>
      <c r="V116" s="135" t="str">
        <f t="shared" si="155"/>
        <v>Quốc lộ 20</v>
      </c>
      <c r="W116" s="135" t="str">
        <f t="shared" si="155"/>
        <v xml:space="preserve"> đoạn từ Giáp ranh xã Phú Vinh và xã Phú Hòa</v>
      </c>
      <c r="X116" s="135" t="str">
        <f t="shared" si="156"/>
        <v xml:space="preserve"> đến Hết Trường Tiểu học Nguyễn Thị Định cơ sở 2</v>
      </c>
      <c r="Y116" s="135" t="s">
        <v>541</v>
      </c>
      <c r="Z116" s="135" t="s">
        <v>185</v>
      </c>
      <c r="AA116" s="135" t="s">
        <v>186</v>
      </c>
      <c r="AB116" s="135"/>
    </row>
    <row r="117" spans="1:28" s="17" customFormat="1" ht="94.5" x14ac:dyDescent="0.25">
      <c r="A117" s="139">
        <f t="shared" si="102"/>
        <v>111</v>
      </c>
      <c r="B117" s="139" t="str">
        <f t="shared" si="148"/>
        <v>VT3*0,8</v>
      </c>
      <c r="C117" s="139" t="str">
        <f t="shared" si="149"/>
        <v>TP1DT_D1</v>
      </c>
      <c r="D117" s="192" t="str">
        <f>U117&amp;V117&amp;W117&amp;X117&amp;Y117&amp;"
"&amp;Z117&amp;"
"
&amp;AA117&amp;"
"&amp;AB117</f>
        <v>Các tuyến đường giao thông không đấu nối trực tiếp và thông ra Quốc lộ 20 đoạn từ Giáp ranh xã Phú Vinh và xã Phú Hòa đến Hết Trường Tiểu học Nguyễn Thị Định cơ sở 2 có hiện trạng là đường nhựa, bê tông xi măng:
- Có bề rộng ≥5m, cách đường giao thông &gt;600m.
- Có bề rộng từ ≥3m đến &lt;5m, cách đường giao thông từ &gt;400m đến ≤600m.
- Có bề rộng &lt;3m, cách đường giao thông ≤200m.</v>
      </c>
      <c r="E117" s="192"/>
      <c r="F117" s="192"/>
      <c r="G117" s="152">
        <v>450</v>
      </c>
      <c r="H117" s="152">
        <v>320</v>
      </c>
      <c r="I117" s="152">
        <v>270</v>
      </c>
      <c r="J117" s="189">
        <f>VLOOKUP(C117,'[1]1. MA DO'!$E$5:$AA$1933,23,0)</f>
        <v>1.1000000000000001</v>
      </c>
      <c r="K117" s="190">
        <f t="shared" si="100"/>
        <v>1.1000000000000001</v>
      </c>
      <c r="L117" s="190">
        <f t="shared" si="101"/>
        <v>1.1000000000000001</v>
      </c>
      <c r="M117" s="141">
        <f t="shared" si="150"/>
        <v>1700</v>
      </c>
      <c r="N117" s="141">
        <f t="shared" si="151"/>
        <v>550</v>
      </c>
      <c r="O117" s="141">
        <f t="shared" si="152"/>
        <v>450</v>
      </c>
      <c r="P117" s="141">
        <f t="shared" si="153"/>
        <v>250</v>
      </c>
      <c r="Q117" s="145">
        <f t="shared" si="153"/>
        <v>1800</v>
      </c>
      <c r="R117" s="145">
        <f t="shared" si="153"/>
        <v>620</v>
      </c>
      <c r="S117" s="145">
        <f t="shared" si="153"/>
        <v>500</v>
      </c>
      <c r="T117" s="145">
        <f t="shared" si="153"/>
        <v>280</v>
      </c>
      <c r="U117" s="135" t="str">
        <f t="shared" si="154"/>
        <v xml:space="preserve">Các tuyến đường giao thông không đấu nối trực tiếp và thông ra </v>
      </c>
      <c r="V117" s="135" t="str">
        <f t="shared" si="155"/>
        <v>Quốc lộ 20</v>
      </c>
      <c r="W117" s="135" t="str">
        <f t="shared" si="155"/>
        <v xml:space="preserve"> đoạn từ Giáp ranh xã Phú Vinh và xã Phú Hòa</v>
      </c>
      <c r="X117" s="135" t="str">
        <f t="shared" si="156"/>
        <v xml:space="preserve"> đến Hết Trường Tiểu học Nguyễn Thị Định cơ sở 2</v>
      </c>
      <c r="Y117" s="135" t="s">
        <v>541</v>
      </c>
      <c r="Z117" s="135" t="s">
        <v>187</v>
      </c>
      <c r="AA117" s="135" t="s">
        <v>188</v>
      </c>
      <c r="AB117" s="135" t="s">
        <v>189</v>
      </c>
    </row>
    <row r="118" spans="1:28" s="17" customFormat="1" ht="94.5" x14ac:dyDescent="0.25">
      <c r="A118" s="139">
        <f t="shared" si="102"/>
        <v>112</v>
      </c>
      <c r="B118" s="139" t="str">
        <f t="shared" si="148"/>
        <v>VT4*0,8</v>
      </c>
      <c r="C118" s="139" t="str">
        <f t="shared" si="149"/>
        <v>TP1DT_D1</v>
      </c>
      <c r="D118" s="192" t="str">
        <f>U118&amp;V118&amp;W118&amp;X118&amp;Y118</f>
        <v>Các tuyến đường giao thông không đấu nối trực tiếp và thông ra Quốc lộ 20 đoạn từ Giáp ranh xã Phú Vinh và xã Phú Hòa đến Hết Trường Tiểu học Nguyễn Thị Định cơ sở 2 có hiện trạng là đường nhựa, bê tông xi măng:
- Có bề rộng từ ≥3m đến &lt;5m, cách đường giao thông &gt;600m.
- Có bề rộng &lt;3m, cách đường giao thông &gt;200m.</v>
      </c>
      <c r="E118" s="192"/>
      <c r="F118" s="192"/>
      <c r="G118" s="152">
        <v>250</v>
      </c>
      <c r="H118" s="152">
        <v>180</v>
      </c>
      <c r="I118" s="152">
        <v>150</v>
      </c>
      <c r="J118" s="189">
        <f>VLOOKUP(C118,'[1]1. MA DO'!$E$5:$AA$1933,23,0)</f>
        <v>1.1000000000000001</v>
      </c>
      <c r="K118" s="190">
        <f t="shared" si="100"/>
        <v>1.1000000000000001</v>
      </c>
      <c r="L118" s="190">
        <f t="shared" si="101"/>
        <v>1.1000000000000001</v>
      </c>
      <c r="M118" s="141">
        <f t="shared" si="150"/>
        <v>1700</v>
      </c>
      <c r="N118" s="141">
        <f t="shared" si="151"/>
        <v>550</v>
      </c>
      <c r="O118" s="141">
        <f t="shared" si="152"/>
        <v>450</v>
      </c>
      <c r="P118" s="141">
        <f t="shared" si="153"/>
        <v>250</v>
      </c>
      <c r="Q118" s="145">
        <f t="shared" si="153"/>
        <v>1800</v>
      </c>
      <c r="R118" s="145">
        <f t="shared" si="153"/>
        <v>620</v>
      </c>
      <c r="S118" s="145">
        <f t="shared" si="153"/>
        <v>500</v>
      </c>
      <c r="T118" s="145">
        <f t="shared" si="153"/>
        <v>280</v>
      </c>
      <c r="U118" s="135" t="str">
        <f t="shared" si="154"/>
        <v xml:space="preserve">Các tuyến đường giao thông không đấu nối trực tiếp và thông ra </v>
      </c>
      <c r="V118" s="135" t="str">
        <f t="shared" si="155"/>
        <v>Quốc lộ 20</v>
      </c>
      <c r="W118" s="135" t="str">
        <f t="shared" si="155"/>
        <v xml:space="preserve"> đoạn từ Giáp ranh xã Phú Vinh và xã Phú Hòa</v>
      </c>
      <c r="X118" s="135" t="str">
        <f t="shared" si="156"/>
        <v xml:space="preserve"> đến Hết Trường Tiểu học Nguyễn Thị Định cơ sở 2</v>
      </c>
      <c r="Y118" s="135" t="s">
        <v>542</v>
      </c>
      <c r="Z118" s="135"/>
      <c r="AA118" s="135"/>
      <c r="AB118" s="135"/>
    </row>
    <row r="119" spans="1:28" ht="63" x14ac:dyDescent="0.25">
      <c r="A119" s="139">
        <f t="shared" si="102"/>
        <v>113</v>
      </c>
      <c r="B119" s="139" t="str">
        <f>'Đầu vào (2)'!G113</f>
        <v>TP1DT_D2</v>
      </c>
      <c r="C119" s="139" t="str">
        <f>$B$119</f>
        <v>TP1DT_D2</v>
      </c>
      <c r="D119" s="140" t="str">
        <f>'Đầu vào (2)'!H113</f>
        <v>Quốc lộ 20</v>
      </c>
      <c r="E119" s="140" t="str">
        <f>'Đầu vào (2)'!I113</f>
        <v>Hết Trường Tiểu học Nguyễn Thị Định cơ sở 2</v>
      </c>
      <c r="F119" s="140" t="str">
        <f>'Đầu vào (2)'!J113</f>
        <v>Hết cây xăng (thuộc khu 2)</v>
      </c>
      <c r="G119" s="150">
        <v>2600</v>
      </c>
      <c r="H119" s="152">
        <v>1800</v>
      </c>
      <c r="I119" s="152">
        <v>1600</v>
      </c>
      <c r="J119" s="189">
        <f>VLOOKUP(C119,'[1]1. MA DO'!$E$5:$AA$1933,23,0)</f>
        <v>1.1000000000000001</v>
      </c>
      <c r="K119" s="190">
        <f t="shared" si="100"/>
        <v>1.1000000000000001</v>
      </c>
      <c r="L119" s="190">
        <f t="shared" si="101"/>
        <v>1.1000000000000001</v>
      </c>
      <c r="M119" s="141">
        <f>'Đầu vào (2)'!K113</f>
        <v>2500</v>
      </c>
      <c r="N119" s="141">
        <f>'Đầu vào (2)'!L113</f>
        <v>800</v>
      </c>
      <c r="O119" s="141">
        <f>'Đầu vào (2)'!M113</f>
        <v>500</v>
      </c>
      <c r="P119" s="141">
        <f>'Đầu vào (2)'!N113</f>
        <v>400</v>
      </c>
      <c r="Q119" s="151">
        <f>VLOOKUP(B119,'[2]Giá đề xuất ODT'!$G$11:$AD$2233,21,0)</f>
        <v>2600</v>
      </c>
      <c r="R119" s="151">
        <f>VLOOKUP(B119,'[2]Giá đề xuất ODT'!$G$11:$AD$2233,22,0)</f>
        <v>900</v>
      </c>
      <c r="S119" s="151">
        <f>VLOOKUP(B119,'[2]Giá đề xuất ODT'!$G$11:$AD$2233,23,0)</f>
        <v>560</v>
      </c>
      <c r="T119" s="151">
        <f>VLOOKUP(B119,'[2]Giá đề xuất ODT'!$G$11:$AD$2233,24,0)</f>
        <v>450</v>
      </c>
      <c r="U119" s="136"/>
      <c r="V119" s="135" t="str">
        <f>D119</f>
        <v>Quốc lộ 20</v>
      </c>
      <c r="W119" s="135" t="str">
        <f>" đoạn từ "&amp;E119</f>
        <v xml:space="preserve"> đoạn từ Hết Trường Tiểu học Nguyễn Thị Định cơ sở 2</v>
      </c>
      <c r="X119" s="135" t="str">
        <f>" đến "&amp;F119</f>
        <v xml:space="preserve"> đến Hết cây xăng (thuộc khu 2)</v>
      </c>
      <c r="Y119" s="136"/>
      <c r="Z119" s="136"/>
      <c r="AA119" s="136"/>
      <c r="AB119" s="136"/>
    </row>
    <row r="120" spans="1:28" ht="78.75" x14ac:dyDescent="0.25">
      <c r="A120" s="139">
        <f t="shared" si="102"/>
        <v>114</v>
      </c>
      <c r="B120" s="139" t="str">
        <f t="shared" ref="B120:B125" si="157">B113</f>
        <v>VT2</v>
      </c>
      <c r="C120" s="139" t="str">
        <f t="shared" ref="C120:C125" si="158">$B$119</f>
        <v>TP1DT_D2</v>
      </c>
      <c r="D120" s="192" t="str">
        <f>U120&amp;V120&amp;W120&amp;X120&amp;Y120&amp;"
"&amp;Z120&amp;"
"
&amp;AA120</f>
        <v>Các tuyến đường giao thông đấu nối trực tiếp ra Quốc lộ 20 đoạn từ Hết Trường Tiểu học Nguyễn Thị Định cơ sở 2 đến Hết cây xăng (thuộc khu 2) có hiện trạng là đường nhựa, bê tông xi măng:
- Có bề rộng ≥5m, cách đường giao thông ≤600m.
- Có bề rộng từ ≥3m đến &lt;5m, cách đường giao thông ≤400m.</v>
      </c>
      <c r="E120" s="192"/>
      <c r="F120" s="192"/>
      <c r="G120" s="152">
        <v>900</v>
      </c>
      <c r="H120" s="152">
        <v>630</v>
      </c>
      <c r="I120" s="152">
        <v>540</v>
      </c>
      <c r="J120" s="189">
        <f>VLOOKUP(C120,'[1]1. MA DO'!$E$5:$AA$1933,23,0)</f>
        <v>1.1000000000000001</v>
      </c>
      <c r="K120" s="190">
        <f t="shared" si="100"/>
        <v>1.1000000000000001</v>
      </c>
      <c r="L120" s="190">
        <f t="shared" si="101"/>
        <v>1.1000000000000001</v>
      </c>
      <c r="M120" s="141">
        <f t="shared" ref="M120:M125" si="159">M119</f>
        <v>2500</v>
      </c>
      <c r="N120" s="141">
        <f t="shared" ref="N120:N125" si="160">N119</f>
        <v>800</v>
      </c>
      <c r="O120" s="141">
        <f t="shared" ref="O120:O125" si="161">O119</f>
        <v>500</v>
      </c>
      <c r="P120" s="141">
        <f t="shared" ref="P120:T125" si="162">P119</f>
        <v>400</v>
      </c>
      <c r="Q120" s="145">
        <f t="shared" si="162"/>
        <v>2600</v>
      </c>
      <c r="R120" s="145">
        <f t="shared" si="162"/>
        <v>900</v>
      </c>
      <c r="S120" s="145">
        <f t="shared" si="162"/>
        <v>560</v>
      </c>
      <c r="T120" s="145">
        <f t="shared" si="162"/>
        <v>450</v>
      </c>
      <c r="U120" s="135" t="str">
        <f t="shared" ref="U120:U125" si="163">U113</f>
        <v xml:space="preserve">Các tuyến đường giao thông đấu nối trực tiếp ra </v>
      </c>
      <c r="V120" s="135" t="str">
        <f t="shared" ref="V120:W125" si="164">V119</f>
        <v>Quốc lộ 20</v>
      </c>
      <c r="W120" s="135" t="str">
        <f t="shared" si="164"/>
        <v xml:space="preserve"> đoạn từ Hết Trường Tiểu học Nguyễn Thị Định cơ sở 2</v>
      </c>
      <c r="X120" s="135" t="str">
        <f t="shared" ref="X120:X125" si="165">X119</f>
        <v xml:space="preserve"> đến Hết cây xăng (thuộc khu 2)</v>
      </c>
      <c r="Y120" s="135" t="s">
        <v>541</v>
      </c>
      <c r="Z120" s="135" t="str">
        <f>Z113</f>
        <v>- Có bề rộng ≥5m, cách đường giao thông ≤600m.</v>
      </c>
      <c r="AA120" s="135" t="str">
        <f>AA113</f>
        <v>- Có bề rộng từ ≥3m đến &lt;5m, cách đường giao thông ≤400m.</v>
      </c>
      <c r="AB120" s="135">
        <f>AB113</f>
        <v>0</v>
      </c>
    </row>
    <row r="121" spans="1:28" ht="78.75" x14ac:dyDescent="0.25">
      <c r="A121" s="139">
        <f t="shared" si="102"/>
        <v>115</v>
      </c>
      <c r="B121" s="139" t="str">
        <f t="shared" si="157"/>
        <v>VT3</v>
      </c>
      <c r="C121" s="139" t="str">
        <f t="shared" si="158"/>
        <v>TP1DT_D2</v>
      </c>
      <c r="D121" s="192" t="str">
        <f>U121&amp;V121&amp;W121&amp;X121&amp;Y121&amp;"
"&amp;Z121&amp;"
"&amp;AA121&amp;"
"&amp;AB121</f>
        <v>Các tuyến đường giao thông đấu nối trực tiếp ra Quốc lộ 20 đoạn từ Hết Trường Tiểu học Nguyễn Thị Định cơ sở 2 đến Hết cây xăng (thuộc khu 2) có hiện trạng là đường nhựa, bê tông xi măng:
- Có bề rộng ≥5m, cách đường giao thông &gt;600m.
- Có bề rộng từ ≥3m đến &lt;5m, cách đường giao thông từ &gt;400m đến ≤600m.
- Có bề rộng &lt;3m, cách đường giao thông ≤200m.</v>
      </c>
      <c r="E121" s="192"/>
      <c r="F121" s="192"/>
      <c r="G121" s="152">
        <v>560</v>
      </c>
      <c r="H121" s="152">
        <v>390</v>
      </c>
      <c r="I121" s="152">
        <v>340</v>
      </c>
      <c r="J121" s="189">
        <f>VLOOKUP(C121,'[1]1. MA DO'!$E$5:$AA$1933,23,0)</f>
        <v>1.1000000000000001</v>
      </c>
      <c r="K121" s="190">
        <f t="shared" si="100"/>
        <v>1.1000000000000001</v>
      </c>
      <c r="L121" s="190">
        <f t="shared" si="101"/>
        <v>1.1000000000000001</v>
      </c>
      <c r="M121" s="141">
        <f t="shared" si="159"/>
        <v>2500</v>
      </c>
      <c r="N121" s="141">
        <f t="shared" si="160"/>
        <v>800</v>
      </c>
      <c r="O121" s="141">
        <f t="shared" si="161"/>
        <v>500</v>
      </c>
      <c r="P121" s="141">
        <f t="shared" si="162"/>
        <v>400</v>
      </c>
      <c r="Q121" s="145">
        <f t="shared" si="162"/>
        <v>2600</v>
      </c>
      <c r="R121" s="145">
        <f t="shared" si="162"/>
        <v>900</v>
      </c>
      <c r="S121" s="145">
        <f t="shared" si="162"/>
        <v>560</v>
      </c>
      <c r="T121" s="145">
        <f t="shared" si="162"/>
        <v>450</v>
      </c>
      <c r="U121" s="135" t="str">
        <f t="shared" si="163"/>
        <v xml:space="preserve">Các tuyến đường giao thông đấu nối trực tiếp ra </v>
      </c>
      <c r="V121" s="135" t="str">
        <f t="shared" si="164"/>
        <v>Quốc lộ 20</v>
      </c>
      <c r="W121" s="135" t="str">
        <f t="shared" si="164"/>
        <v xml:space="preserve"> đoạn từ Hết Trường Tiểu học Nguyễn Thị Định cơ sở 2</v>
      </c>
      <c r="X121" s="135" t="str">
        <f t="shared" si="165"/>
        <v xml:space="preserve"> đến Hết cây xăng (thuộc khu 2)</v>
      </c>
      <c r="Y121" s="135" t="s">
        <v>541</v>
      </c>
      <c r="Z121" s="135" t="str">
        <f t="shared" ref="Z121:AB121" si="166">Z114</f>
        <v>- Có bề rộng ≥5m, cách đường giao thông &gt;600m.</v>
      </c>
      <c r="AA121" s="135" t="str">
        <f t="shared" si="166"/>
        <v>- Có bề rộng từ ≥3m đến &lt;5m, cách đường giao thông từ &gt;400m đến ≤600m.</v>
      </c>
      <c r="AB121" s="135" t="str">
        <f t="shared" si="166"/>
        <v>- Có bề rộng &lt;3m, cách đường giao thông ≤200m.</v>
      </c>
    </row>
    <row r="122" spans="1:28" ht="94.5" x14ac:dyDescent="0.25">
      <c r="A122" s="139">
        <f t="shared" si="102"/>
        <v>116</v>
      </c>
      <c r="B122" s="139" t="str">
        <f t="shared" si="157"/>
        <v>VT4</v>
      </c>
      <c r="C122" s="139" t="str">
        <f t="shared" si="158"/>
        <v>TP1DT_D2</v>
      </c>
      <c r="D122" s="192" t="str">
        <f>U122&amp;V122&amp;W122&amp;X122&amp;Y122</f>
        <v>Các tuyến đường giao thông đấu nối trực tiếp ra Quốc lộ 20 đoạn từ Hết Trường Tiểu học Nguyễn Thị Định cơ sở 2 đến Hết cây xăng (thuộc khu 2) có hiện trạng là đường nhựa, bê tông xi măng:
- Có bề rộng từ ≥3m đến &lt;5m, cách đường giao thông &gt;600m.
- Có bề rộng &lt;3m, cách đường giao thông &gt;200m.</v>
      </c>
      <c r="E122" s="192"/>
      <c r="F122" s="192"/>
      <c r="G122" s="152">
        <v>450</v>
      </c>
      <c r="H122" s="152">
        <v>320</v>
      </c>
      <c r="I122" s="152">
        <v>270</v>
      </c>
      <c r="J122" s="189">
        <f>VLOOKUP(C122,'[1]1. MA DO'!$E$5:$AA$1933,23,0)</f>
        <v>1.1000000000000001</v>
      </c>
      <c r="K122" s="190">
        <f t="shared" si="100"/>
        <v>1.1000000000000001</v>
      </c>
      <c r="L122" s="190">
        <f t="shared" si="101"/>
        <v>1.1000000000000001</v>
      </c>
      <c r="M122" s="141">
        <f t="shared" si="159"/>
        <v>2500</v>
      </c>
      <c r="N122" s="141">
        <f t="shared" si="160"/>
        <v>800</v>
      </c>
      <c r="O122" s="141">
        <f t="shared" si="161"/>
        <v>500</v>
      </c>
      <c r="P122" s="141">
        <f t="shared" si="162"/>
        <v>400</v>
      </c>
      <c r="Q122" s="145">
        <f t="shared" si="162"/>
        <v>2600</v>
      </c>
      <c r="R122" s="145">
        <f t="shared" si="162"/>
        <v>900</v>
      </c>
      <c r="S122" s="145">
        <f t="shared" si="162"/>
        <v>560</v>
      </c>
      <c r="T122" s="145">
        <f t="shared" si="162"/>
        <v>450</v>
      </c>
      <c r="U122" s="135" t="str">
        <f t="shared" si="163"/>
        <v xml:space="preserve">Các tuyến đường giao thông đấu nối trực tiếp ra </v>
      </c>
      <c r="V122" s="135" t="str">
        <f t="shared" si="164"/>
        <v>Quốc lộ 20</v>
      </c>
      <c r="W122" s="135" t="str">
        <f t="shared" si="164"/>
        <v xml:space="preserve"> đoạn từ Hết Trường Tiểu học Nguyễn Thị Định cơ sở 2</v>
      </c>
      <c r="X122" s="135" t="str">
        <f t="shared" si="165"/>
        <v xml:space="preserve"> đến Hết cây xăng (thuộc khu 2)</v>
      </c>
      <c r="Y122" s="135" t="s">
        <v>542</v>
      </c>
      <c r="Z122" s="135">
        <f t="shared" ref="Z122:AB122" si="167">Z115</f>
        <v>0</v>
      </c>
      <c r="AA122" s="135">
        <f t="shared" si="167"/>
        <v>0</v>
      </c>
      <c r="AB122" s="135">
        <f t="shared" si="167"/>
        <v>0</v>
      </c>
    </row>
    <row r="123" spans="1:28" ht="94.5" x14ac:dyDescent="0.25">
      <c r="A123" s="139">
        <f t="shared" si="102"/>
        <v>117</v>
      </c>
      <c r="B123" s="139" t="str">
        <f t="shared" si="157"/>
        <v>VT2*0,8</v>
      </c>
      <c r="C123" s="139" t="str">
        <f t="shared" si="158"/>
        <v>TP1DT_D2</v>
      </c>
      <c r="D123" s="192" t="str">
        <f>U123&amp;V123&amp;W123&amp;X123&amp;Y123&amp;"
"&amp;Z123&amp;"
"
&amp;AA123</f>
        <v>Các tuyến đường giao thông không đấu nối trực tiếp và thông ra Quốc lộ 20 đoạn từ Hết Trường Tiểu học Nguyễn Thị Định cơ sở 2 đến Hết cây xăng (thuộc khu 2) có hiện trạng là đường nhựa, bê tông xi măng:
- Có bề rộng ≥5m, cách đường giao thông ≤600m.
- Có bề rộng từ ≥3m đến &lt;5m, cách đường giao thông ≤400m.</v>
      </c>
      <c r="E123" s="192"/>
      <c r="F123" s="192"/>
      <c r="G123" s="152">
        <v>810</v>
      </c>
      <c r="H123" s="152">
        <v>570</v>
      </c>
      <c r="I123" s="152">
        <v>490</v>
      </c>
      <c r="J123" s="189">
        <f>VLOOKUP(C123,'[1]1. MA DO'!$E$5:$AA$1933,23,0)</f>
        <v>1.1000000000000001</v>
      </c>
      <c r="K123" s="190">
        <f t="shared" si="100"/>
        <v>1.1000000000000001</v>
      </c>
      <c r="L123" s="190">
        <f t="shared" si="101"/>
        <v>1.1000000000000001</v>
      </c>
      <c r="M123" s="141">
        <f t="shared" si="159"/>
        <v>2500</v>
      </c>
      <c r="N123" s="141">
        <f t="shared" si="160"/>
        <v>800</v>
      </c>
      <c r="O123" s="141">
        <f t="shared" si="161"/>
        <v>500</v>
      </c>
      <c r="P123" s="141">
        <f t="shared" si="162"/>
        <v>400</v>
      </c>
      <c r="Q123" s="145">
        <f t="shared" si="162"/>
        <v>2600</v>
      </c>
      <c r="R123" s="145">
        <f t="shared" si="162"/>
        <v>900</v>
      </c>
      <c r="S123" s="145">
        <f t="shared" si="162"/>
        <v>560</v>
      </c>
      <c r="T123" s="145">
        <f t="shared" si="162"/>
        <v>450</v>
      </c>
      <c r="U123" s="135" t="str">
        <f t="shared" si="163"/>
        <v xml:space="preserve">Các tuyến đường giao thông không đấu nối trực tiếp và thông ra </v>
      </c>
      <c r="V123" s="135" t="str">
        <f t="shared" si="164"/>
        <v>Quốc lộ 20</v>
      </c>
      <c r="W123" s="135" t="str">
        <f t="shared" si="164"/>
        <v xml:space="preserve"> đoạn từ Hết Trường Tiểu học Nguyễn Thị Định cơ sở 2</v>
      </c>
      <c r="X123" s="135" t="str">
        <f t="shared" si="165"/>
        <v xml:space="preserve"> đến Hết cây xăng (thuộc khu 2)</v>
      </c>
      <c r="Y123" s="135" t="s">
        <v>541</v>
      </c>
      <c r="Z123" s="135" t="str">
        <f t="shared" ref="Z123:AB123" si="168">Z116</f>
        <v>- Có bề rộng ≥5m, cách đường giao thông ≤600m.</v>
      </c>
      <c r="AA123" s="135" t="str">
        <f t="shared" si="168"/>
        <v>- Có bề rộng từ ≥3m đến &lt;5m, cách đường giao thông ≤400m.</v>
      </c>
      <c r="AB123" s="135">
        <f t="shared" si="168"/>
        <v>0</v>
      </c>
    </row>
    <row r="124" spans="1:28" ht="94.5" x14ac:dyDescent="0.25">
      <c r="A124" s="139">
        <f t="shared" si="102"/>
        <v>118</v>
      </c>
      <c r="B124" s="139" t="str">
        <f t="shared" si="157"/>
        <v>VT3*0,8</v>
      </c>
      <c r="C124" s="139" t="str">
        <f t="shared" si="158"/>
        <v>TP1DT_D2</v>
      </c>
      <c r="D124" s="192" t="str">
        <f>U124&amp;V124&amp;W124&amp;X124&amp;Y124&amp;"
"&amp;Z124&amp;"
"
&amp;AA124&amp;"
"&amp;AB124</f>
        <v>Các tuyến đường giao thông không đấu nối trực tiếp và thông ra Quốc lộ 20 đoạn từ Hết Trường Tiểu học Nguyễn Thị Định cơ sở 2 đến Hết cây xăng (thuộc khu 2) có hiện trạng là đường nhựa, bê tông xi măng:
- Có bề rộng ≥5m, cách đường giao thông &gt;600m.
- Có bề rộng từ ≥3m đến &lt;5m, cách đường giao thông từ &gt;400m đến ≤600m.
- Có bề rộng &lt;3m, cách đường giao thông ≤200m.</v>
      </c>
      <c r="E124" s="192"/>
      <c r="F124" s="192"/>
      <c r="G124" s="152">
        <v>500</v>
      </c>
      <c r="H124" s="152">
        <v>350</v>
      </c>
      <c r="I124" s="152">
        <v>300</v>
      </c>
      <c r="J124" s="189">
        <f>VLOOKUP(C124,'[1]1. MA DO'!$E$5:$AA$1933,23,0)</f>
        <v>1.1000000000000001</v>
      </c>
      <c r="K124" s="190">
        <f t="shared" si="100"/>
        <v>1.1000000000000001</v>
      </c>
      <c r="L124" s="190">
        <f t="shared" si="101"/>
        <v>1.1000000000000001</v>
      </c>
      <c r="M124" s="141">
        <f t="shared" si="159"/>
        <v>2500</v>
      </c>
      <c r="N124" s="141">
        <f t="shared" si="160"/>
        <v>800</v>
      </c>
      <c r="O124" s="141">
        <f t="shared" si="161"/>
        <v>500</v>
      </c>
      <c r="P124" s="141">
        <f t="shared" si="162"/>
        <v>400</v>
      </c>
      <c r="Q124" s="145">
        <f t="shared" si="162"/>
        <v>2600</v>
      </c>
      <c r="R124" s="145">
        <f t="shared" si="162"/>
        <v>900</v>
      </c>
      <c r="S124" s="145">
        <f t="shared" si="162"/>
        <v>560</v>
      </c>
      <c r="T124" s="145">
        <f t="shared" si="162"/>
        <v>450</v>
      </c>
      <c r="U124" s="135" t="str">
        <f t="shared" si="163"/>
        <v xml:space="preserve">Các tuyến đường giao thông không đấu nối trực tiếp và thông ra </v>
      </c>
      <c r="V124" s="135" t="str">
        <f t="shared" si="164"/>
        <v>Quốc lộ 20</v>
      </c>
      <c r="W124" s="135" t="str">
        <f t="shared" si="164"/>
        <v xml:space="preserve"> đoạn từ Hết Trường Tiểu học Nguyễn Thị Định cơ sở 2</v>
      </c>
      <c r="X124" s="135" t="str">
        <f t="shared" si="165"/>
        <v xml:space="preserve"> đến Hết cây xăng (thuộc khu 2)</v>
      </c>
      <c r="Y124" s="135" t="s">
        <v>541</v>
      </c>
      <c r="Z124" s="135" t="str">
        <f t="shared" ref="Z124:AB124" si="169">Z117</f>
        <v>- Có bề rộng ≥5m, cách đường giao thông &gt;600m.</v>
      </c>
      <c r="AA124" s="135" t="str">
        <f t="shared" si="169"/>
        <v>- Có bề rộng từ ≥3m đến &lt;5m, cách đường giao thông từ &gt;400m đến ≤600m.</v>
      </c>
      <c r="AB124" s="135" t="str">
        <f t="shared" si="169"/>
        <v>- Có bề rộng &lt;3m, cách đường giao thông ≤200m.</v>
      </c>
    </row>
    <row r="125" spans="1:28" ht="94.5" x14ac:dyDescent="0.25">
      <c r="A125" s="139">
        <f t="shared" si="102"/>
        <v>119</v>
      </c>
      <c r="B125" s="139" t="str">
        <f t="shared" si="157"/>
        <v>VT4*0,8</v>
      </c>
      <c r="C125" s="139" t="str">
        <f t="shared" si="158"/>
        <v>TP1DT_D2</v>
      </c>
      <c r="D125" s="192" t="str">
        <f>U125&amp;V125&amp;W125&amp;X125&amp;Y125</f>
        <v>Các tuyến đường giao thông không đấu nối trực tiếp và thông ra Quốc lộ 20 đoạn từ Hết Trường Tiểu học Nguyễn Thị Định cơ sở 2 đến Hết cây xăng (thuộc khu 2) có hiện trạng là đường nhựa, bê tông xi măng:
- Có bề rộng từ ≥3m đến &lt;5m, cách đường giao thông &gt;600m.
- Có bề rộng &lt;3m, cách đường giao thông &gt;200m.</v>
      </c>
      <c r="E125" s="192"/>
      <c r="F125" s="192"/>
      <c r="G125" s="152">
        <v>410</v>
      </c>
      <c r="H125" s="152">
        <v>290</v>
      </c>
      <c r="I125" s="152">
        <v>250</v>
      </c>
      <c r="J125" s="189">
        <f>VLOOKUP(C125,'[1]1. MA DO'!$E$5:$AA$1933,23,0)</f>
        <v>1.1000000000000001</v>
      </c>
      <c r="K125" s="190">
        <f t="shared" si="100"/>
        <v>1.1000000000000001</v>
      </c>
      <c r="L125" s="190">
        <f t="shared" si="101"/>
        <v>1.1000000000000001</v>
      </c>
      <c r="M125" s="141">
        <f t="shared" si="159"/>
        <v>2500</v>
      </c>
      <c r="N125" s="141">
        <f t="shared" si="160"/>
        <v>800</v>
      </c>
      <c r="O125" s="141">
        <f t="shared" si="161"/>
        <v>500</v>
      </c>
      <c r="P125" s="141">
        <f t="shared" si="162"/>
        <v>400</v>
      </c>
      <c r="Q125" s="145">
        <f t="shared" si="162"/>
        <v>2600</v>
      </c>
      <c r="R125" s="145">
        <f t="shared" si="162"/>
        <v>900</v>
      </c>
      <c r="S125" s="145">
        <f t="shared" si="162"/>
        <v>560</v>
      </c>
      <c r="T125" s="145">
        <f t="shared" si="162"/>
        <v>450</v>
      </c>
      <c r="U125" s="135" t="str">
        <f t="shared" si="163"/>
        <v xml:space="preserve">Các tuyến đường giao thông không đấu nối trực tiếp và thông ra </v>
      </c>
      <c r="V125" s="135" t="str">
        <f t="shared" si="164"/>
        <v>Quốc lộ 20</v>
      </c>
      <c r="W125" s="135" t="str">
        <f t="shared" si="164"/>
        <v xml:space="preserve"> đoạn từ Hết Trường Tiểu học Nguyễn Thị Định cơ sở 2</v>
      </c>
      <c r="X125" s="135" t="str">
        <f t="shared" si="165"/>
        <v xml:space="preserve"> đến Hết cây xăng (thuộc khu 2)</v>
      </c>
      <c r="Y125" s="135" t="s">
        <v>542</v>
      </c>
      <c r="Z125" s="135">
        <f t="shared" ref="Z125:AB125" si="170">Z118</f>
        <v>0</v>
      </c>
      <c r="AA125" s="135">
        <f t="shared" si="170"/>
        <v>0</v>
      </c>
      <c r="AB125" s="135">
        <f t="shared" si="170"/>
        <v>0</v>
      </c>
    </row>
    <row r="126" spans="1:28" ht="31.5" x14ac:dyDescent="0.25">
      <c r="A126" s="139">
        <f t="shared" si="102"/>
        <v>120</v>
      </c>
      <c r="B126" s="139" t="str">
        <f>'Đầu vào (2)'!G120</f>
        <v>TP1DT_D3</v>
      </c>
      <c r="C126" s="139" t="str">
        <f>$B$126</f>
        <v>TP1DT_D3</v>
      </c>
      <c r="D126" s="140" t="str">
        <f>'Đầu vào (2)'!H120</f>
        <v>Quốc lộ 20</v>
      </c>
      <c r="E126" s="140" t="str">
        <f>'Đầu vào (2)'!I120</f>
        <v>Cây xăng (thuộc khu 2)</v>
      </c>
      <c r="F126" s="140" t="str">
        <f>'Đầu vào (2)'!J120</f>
        <v>Đường Nguyễn Văn Linh</v>
      </c>
      <c r="G126" s="150">
        <v>3200</v>
      </c>
      <c r="H126" s="152">
        <v>2200</v>
      </c>
      <c r="I126" s="152">
        <v>1900</v>
      </c>
      <c r="J126" s="189">
        <f>VLOOKUP(C126,'[1]1. MA DO'!$E$5:$AA$1933,23,0)</f>
        <v>1.1000000000000001</v>
      </c>
      <c r="K126" s="190">
        <f t="shared" si="100"/>
        <v>1.1000000000000001</v>
      </c>
      <c r="L126" s="190">
        <f t="shared" si="101"/>
        <v>1.1000000000000001</v>
      </c>
      <c r="M126" s="141">
        <f>'Đầu vào (2)'!K120</f>
        <v>3000</v>
      </c>
      <c r="N126" s="141">
        <f>'Đầu vào (2)'!L120</f>
        <v>800</v>
      </c>
      <c r="O126" s="141">
        <f>'Đầu vào (2)'!M120</f>
        <v>650</v>
      </c>
      <c r="P126" s="141">
        <f>'Đầu vào (2)'!N120</f>
        <v>450</v>
      </c>
      <c r="Q126" s="151">
        <f>VLOOKUP(B126,'[2]Giá đề xuất ODT'!$G$11:$AD$2233,21,0)</f>
        <v>3200</v>
      </c>
      <c r="R126" s="151">
        <f>VLOOKUP(B126,'[2]Giá đề xuất ODT'!$G$11:$AD$2233,22,0)</f>
        <v>900</v>
      </c>
      <c r="S126" s="151">
        <f>VLOOKUP(B126,'[2]Giá đề xuất ODT'!$G$11:$AD$2233,23,0)</f>
        <v>730</v>
      </c>
      <c r="T126" s="151">
        <f>VLOOKUP(B126,'[2]Giá đề xuất ODT'!$G$11:$AD$2233,24,0)</f>
        <v>500</v>
      </c>
      <c r="U126" s="136"/>
      <c r="V126" s="135" t="str">
        <f>D126</f>
        <v>Quốc lộ 20</v>
      </c>
      <c r="W126" s="135" t="str">
        <f>" đoạn từ "&amp;E126</f>
        <v xml:space="preserve"> đoạn từ Cây xăng (thuộc khu 2)</v>
      </c>
      <c r="X126" s="135" t="str">
        <f>" đến "&amp;F126</f>
        <v xml:space="preserve"> đến Đường Nguyễn Văn Linh</v>
      </c>
      <c r="Y126" s="136"/>
      <c r="Z126" s="136"/>
      <c r="AA126" s="136"/>
      <c r="AB126" s="136"/>
    </row>
    <row r="127" spans="1:28" ht="78.75" x14ac:dyDescent="0.25">
      <c r="A127" s="139">
        <f t="shared" si="102"/>
        <v>121</v>
      </c>
      <c r="B127" s="139" t="str">
        <f t="shared" ref="B127:B132" si="171">B120</f>
        <v>VT2</v>
      </c>
      <c r="C127" s="139" t="str">
        <f t="shared" ref="C127:C132" si="172">$B$126</f>
        <v>TP1DT_D3</v>
      </c>
      <c r="D127" s="192" t="str">
        <f>U127&amp;V127&amp;W127&amp;X127&amp;Y127&amp;"
"&amp;Z127&amp;"
"
&amp;AA127</f>
        <v>Các tuyến đường giao thông đấu nối trực tiếp ra Quốc lộ 20 đoạn từ Cây xăng (thuộc khu 2) đến Đường Nguyễn Văn Linh có hiện trạng là đường nhựa, bê tông xi măng:
- Có bề rộng ≥5m, cách đường giao thông ≤600m.
- Có bề rộng từ ≥3m đến &lt;5m, cách đường giao thông ≤400m.</v>
      </c>
      <c r="E127" s="192"/>
      <c r="F127" s="192"/>
      <c r="G127" s="152">
        <v>900</v>
      </c>
      <c r="H127" s="152">
        <v>630</v>
      </c>
      <c r="I127" s="152">
        <v>540</v>
      </c>
      <c r="J127" s="189">
        <f>VLOOKUP(C127,'[1]1. MA DO'!$E$5:$AA$1933,23,0)</f>
        <v>1.1000000000000001</v>
      </c>
      <c r="K127" s="190">
        <f t="shared" si="100"/>
        <v>1.1000000000000001</v>
      </c>
      <c r="L127" s="190">
        <f t="shared" si="101"/>
        <v>1.1000000000000001</v>
      </c>
      <c r="M127" s="141">
        <f t="shared" ref="M127:M132" si="173">M126</f>
        <v>3000</v>
      </c>
      <c r="N127" s="141">
        <f t="shared" ref="N127:N132" si="174">N126</f>
        <v>800</v>
      </c>
      <c r="O127" s="141">
        <f t="shared" ref="O127:O132" si="175">O126</f>
        <v>650</v>
      </c>
      <c r="P127" s="141">
        <f t="shared" ref="P127:T132" si="176">P126</f>
        <v>450</v>
      </c>
      <c r="Q127" s="145">
        <f t="shared" si="176"/>
        <v>3200</v>
      </c>
      <c r="R127" s="145">
        <f t="shared" si="176"/>
        <v>900</v>
      </c>
      <c r="S127" s="145">
        <f t="shared" si="176"/>
        <v>730</v>
      </c>
      <c r="T127" s="145">
        <f t="shared" si="176"/>
        <v>500</v>
      </c>
      <c r="U127" s="135" t="str">
        <f t="shared" ref="U127:U132" si="177">U120</f>
        <v xml:space="preserve">Các tuyến đường giao thông đấu nối trực tiếp ra </v>
      </c>
      <c r="V127" s="135" t="str">
        <f t="shared" ref="V127:W132" si="178">V126</f>
        <v>Quốc lộ 20</v>
      </c>
      <c r="W127" s="135" t="str">
        <f t="shared" si="178"/>
        <v xml:space="preserve"> đoạn từ Cây xăng (thuộc khu 2)</v>
      </c>
      <c r="X127" s="135" t="str">
        <f t="shared" ref="X127:X132" si="179">X126</f>
        <v xml:space="preserve"> đến Đường Nguyễn Văn Linh</v>
      </c>
      <c r="Y127" s="135" t="s">
        <v>541</v>
      </c>
      <c r="Z127" s="135" t="str">
        <f>Z120</f>
        <v>- Có bề rộng ≥5m, cách đường giao thông ≤600m.</v>
      </c>
      <c r="AA127" s="135" t="str">
        <f>AA120</f>
        <v>- Có bề rộng từ ≥3m đến &lt;5m, cách đường giao thông ≤400m.</v>
      </c>
      <c r="AB127" s="135">
        <f>AB120</f>
        <v>0</v>
      </c>
    </row>
    <row r="128" spans="1:28" ht="78.75" x14ac:dyDescent="0.25">
      <c r="A128" s="139">
        <f t="shared" si="102"/>
        <v>122</v>
      </c>
      <c r="B128" s="139" t="str">
        <f t="shared" si="171"/>
        <v>VT3</v>
      </c>
      <c r="C128" s="139" t="str">
        <f t="shared" si="172"/>
        <v>TP1DT_D3</v>
      </c>
      <c r="D128" s="192" t="str">
        <f>U128&amp;V128&amp;W128&amp;X128&amp;Y128&amp;"
"&amp;Z128&amp;"
"&amp;AA128&amp;"
"&amp;AB128</f>
        <v>Các tuyến đường giao thông đấu nối trực tiếp ra Quốc lộ 20 đoạn từ Cây xăng (thuộc khu 2)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128" s="192"/>
      <c r="F128" s="192"/>
      <c r="G128" s="152">
        <v>730</v>
      </c>
      <c r="H128" s="152">
        <v>510</v>
      </c>
      <c r="I128" s="152">
        <v>440</v>
      </c>
      <c r="J128" s="189">
        <f>VLOOKUP(C128,'[1]1. MA DO'!$E$5:$AA$1933,23,0)</f>
        <v>1.1000000000000001</v>
      </c>
      <c r="K128" s="190">
        <f t="shared" si="100"/>
        <v>1.1000000000000001</v>
      </c>
      <c r="L128" s="190">
        <f t="shared" si="101"/>
        <v>1.1000000000000001</v>
      </c>
      <c r="M128" s="141">
        <f t="shared" si="173"/>
        <v>3000</v>
      </c>
      <c r="N128" s="141">
        <f t="shared" si="174"/>
        <v>800</v>
      </c>
      <c r="O128" s="141">
        <f t="shared" si="175"/>
        <v>650</v>
      </c>
      <c r="P128" s="141">
        <f t="shared" si="176"/>
        <v>450</v>
      </c>
      <c r="Q128" s="145">
        <f t="shared" si="176"/>
        <v>3200</v>
      </c>
      <c r="R128" s="145">
        <f t="shared" si="176"/>
        <v>900</v>
      </c>
      <c r="S128" s="145">
        <f t="shared" si="176"/>
        <v>730</v>
      </c>
      <c r="T128" s="145">
        <f t="shared" si="176"/>
        <v>500</v>
      </c>
      <c r="U128" s="135" t="str">
        <f t="shared" si="177"/>
        <v xml:space="preserve">Các tuyến đường giao thông đấu nối trực tiếp ra </v>
      </c>
      <c r="V128" s="135" t="str">
        <f t="shared" si="178"/>
        <v>Quốc lộ 20</v>
      </c>
      <c r="W128" s="135" t="str">
        <f t="shared" si="178"/>
        <v xml:space="preserve"> đoạn từ Cây xăng (thuộc khu 2)</v>
      </c>
      <c r="X128" s="135" t="str">
        <f t="shared" si="179"/>
        <v xml:space="preserve"> đến Đường Nguyễn Văn Linh</v>
      </c>
      <c r="Y128" s="135" t="s">
        <v>541</v>
      </c>
      <c r="Z128" s="135" t="str">
        <f t="shared" ref="Z128:AB128" si="180">Z121</f>
        <v>- Có bề rộng ≥5m, cách đường giao thông &gt;600m.</v>
      </c>
      <c r="AA128" s="135" t="str">
        <f t="shared" si="180"/>
        <v>- Có bề rộng từ ≥3m đến &lt;5m, cách đường giao thông từ &gt;400m đến ≤600m.</v>
      </c>
      <c r="AB128" s="135" t="str">
        <f t="shared" si="180"/>
        <v>- Có bề rộng &lt;3m, cách đường giao thông ≤200m.</v>
      </c>
    </row>
    <row r="129" spans="1:28" ht="94.5" x14ac:dyDescent="0.25">
      <c r="A129" s="139">
        <f t="shared" si="102"/>
        <v>123</v>
      </c>
      <c r="B129" s="139" t="str">
        <f t="shared" si="171"/>
        <v>VT4</v>
      </c>
      <c r="C129" s="139" t="str">
        <f t="shared" si="172"/>
        <v>TP1DT_D3</v>
      </c>
      <c r="D129" s="192" t="str">
        <f>U129&amp;V129&amp;W129&amp;X129&amp;Y129</f>
        <v>Các tuyến đường giao thông đấu nối trực tiếp ra Quốc lộ 20 đoạn từ Cây xăng (thuộc khu 2) đến Đường Nguyễn Văn Linh có hiện trạng là đường nhựa, bê tông xi măng:
- Có bề rộng từ ≥3m đến &lt;5m, cách đường giao thông &gt;600m.
- Có bề rộng &lt;3m, cách đường giao thông &gt;200m.</v>
      </c>
      <c r="E129" s="192"/>
      <c r="F129" s="192"/>
      <c r="G129" s="152">
        <v>500</v>
      </c>
      <c r="H129" s="152">
        <v>350</v>
      </c>
      <c r="I129" s="152">
        <v>300</v>
      </c>
      <c r="J129" s="189">
        <f>VLOOKUP(C129,'[1]1. MA DO'!$E$5:$AA$1933,23,0)</f>
        <v>1.1000000000000001</v>
      </c>
      <c r="K129" s="190">
        <f t="shared" si="100"/>
        <v>1.1000000000000001</v>
      </c>
      <c r="L129" s="190">
        <f t="shared" si="101"/>
        <v>1.1000000000000001</v>
      </c>
      <c r="M129" s="141">
        <f t="shared" si="173"/>
        <v>3000</v>
      </c>
      <c r="N129" s="141">
        <f t="shared" si="174"/>
        <v>800</v>
      </c>
      <c r="O129" s="141">
        <f t="shared" si="175"/>
        <v>650</v>
      </c>
      <c r="P129" s="141">
        <f t="shared" si="176"/>
        <v>450</v>
      </c>
      <c r="Q129" s="145">
        <f t="shared" si="176"/>
        <v>3200</v>
      </c>
      <c r="R129" s="145">
        <f t="shared" si="176"/>
        <v>900</v>
      </c>
      <c r="S129" s="145">
        <f t="shared" si="176"/>
        <v>730</v>
      </c>
      <c r="T129" s="145">
        <f t="shared" si="176"/>
        <v>500</v>
      </c>
      <c r="U129" s="135" t="str">
        <f t="shared" si="177"/>
        <v xml:space="preserve">Các tuyến đường giao thông đấu nối trực tiếp ra </v>
      </c>
      <c r="V129" s="135" t="str">
        <f t="shared" si="178"/>
        <v>Quốc lộ 20</v>
      </c>
      <c r="W129" s="135" t="str">
        <f t="shared" si="178"/>
        <v xml:space="preserve"> đoạn từ Cây xăng (thuộc khu 2)</v>
      </c>
      <c r="X129" s="135" t="str">
        <f t="shared" si="179"/>
        <v xml:space="preserve"> đến Đường Nguyễn Văn Linh</v>
      </c>
      <c r="Y129" s="135" t="s">
        <v>542</v>
      </c>
      <c r="Z129" s="135">
        <f t="shared" ref="Z129:AB129" si="181">Z122</f>
        <v>0</v>
      </c>
      <c r="AA129" s="135">
        <f t="shared" si="181"/>
        <v>0</v>
      </c>
      <c r="AB129" s="135">
        <f t="shared" si="181"/>
        <v>0</v>
      </c>
    </row>
    <row r="130" spans="1:28" ht="94.5" x14ac:dyDescent="0.25">
      <c r="A130" s="139">
        <f t="shared" si="102"/>
        <v>124</v>
      </c>
      <c r="B130" s="139" t="str">
        <f t="shared" si="171"/>
        <v>VT2*0,8</v>
      </c>
      <c r="C130" s="139" t="str">
        <f t="shared" si="172"/>
        <v>TP1DT_D3</v>
      </c>
      <c r="D130" s="192" t="str">
        <f>U130&amp;V130&amp;W130&amp;X130&amp;Y130&amp;"
"&amp;Z130&amp;"
"
&amp;AA130</f>
        <v>Các tuyến đường giao thông không đấu nối trực tiếp và thông ra Quốc lộ 20 đoạn từ Cây xăng (thuộc khu 2) đến Đường Nguyễn Văn Linh có hiện trạng là đường nhựa, bê tông xi măng:
- Có bề rộng ≥5m, cách đường giao thông ≤600m.
- Có bề rộng từ ≥3m đến &lt;5m, cách đường giao thông ≤400m.</v>
      </c>
      <c r="E130" s="192"/>
      <c r="F130" s="192"/>
      <c r="G130" s="152">
        <v>810</v>
      </c>
      <c r="H130" s="152">
        <v>570</v>
      </c>
      <c r="I130" s="152">
        <v>490</v>
      </c>
      <c r="J130" s="189">
        <f>VLOOKUP(C130,'[1]1. MA DO'!$E$5:$AA$1933,23,0)</f>
        <v>1.1000000000000001</v>
      </c>
      <c r="K130" s="190">
        <f t="shared" si="100"/>
        <v>1.1000000000000001</v>
      </c>
      <c r="L130" s="190">
        <f t="shared" si="101"/>
        <v>1.1000000000000001</v>
      </c>
      <c r="M130" s="141">
        <f t="shared" si="173"/>
        <v>3000</v>
      </c>
      <c r="N130" s="141">
        <f t="shared" si="174"/>
        <v>800</v>
      </c>
      <c r="O130" s="141">
        <f t="shared" si="175"/>
        <v>650</v>
      </c>
      <c r="P130" s="141">
        <f t="shared" si="176"/>
        <v>450</v>
      </c>
      <c r="Q130" s="145">
        <f t="shared" si="176"/>
        <v>3200</v>
      </c>
      <c r="R130" s="145">
        <f t="shared" si="176"/>
        <v>900</v>
      </c>
      <c r="S130" s="145">
        <f t="shared" si="176"/>
        <v>730</v>
      </c>
      <c r="T130" s="145">
        <f t="shared" si="176"/>
        <v>500</v>
      </c>
      <c r="U130" s="135" t="str">
        <f t="shared" si="177"/>
        <v xml:space="preserve">Các tuyến đường giao thông không đấu nối trực tiếp và thông ra </v>
      </c>
      <c r="V130" s="135" t="str">
        <f t="shared" si="178"/>
        <v>Quốc lộ 20</v>
      </c>
      <c r="W130" s="135" t="str">
        <f t="shared" si="178"/>
        <v xml:space="preserve"> đoạn từ Cây xăng (thuộc khu 2)</v>
      </c>
      <c r="X130" s="135" t="str">
        <f t="shared" si="179"/>
        <v xml:space="preserve"> đến Đường Nguyễn Văn Linh</v>
      </c>
      <c r="Y130" s="135" t="s">
        <v>541</v>
      </c>
      <c r="Z130" s="135" t="str">
        <f t="shared" ref="Z130:AB130" si="182">Z123</f>
        <v>- Có bề rộng ≥5m, cách đường giao thông ≤600m.</v>
      </c>
      <c r="AA130" s="135" t="str">
        <f t="shared" si="182"/>
        <v>- Có bề rộng từ ≥3m đến &lt;5m, cách đường giao thông ≤400m.</v>
      </c>
      <c r="AB130" s="135">
        <f t="shared" si="182"/>
        <v>0</v>
      </c>
    </row>
    <row r="131" spans="1:28" ht="94.5" x14ac:dyDescent="0.25">
      <c r="A131" s="139">
        <f t="shared" si="102"/>
        <v>125</v>
      </c>
      <c r="B131" s="139" t="str">
        <f t="shared" si="171"/>
        <v>VT3*0,8</v>
      </c>
      <c r="C131" s="139" t="str">
        <f t="shared" si="172"/>
        <v>TP1DT_D3</v>
      </c>
      <c r="D131" s="192" t="str">
        <f>U131&amp;V131&amp;W131&amp;X131&amp;Y131&amp;"
"&amp;Z131&amp;"
"
&amp;AA131&amp;"
"&amp;AB131</f>
        <v>Các tuyến đường giao thông không đấu nối trực tiếp và thông ra Quốc lộ 20 đoạn từ Cây xăng (thuộc khu 2)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E131" s="192"/>
      <c r="F131" s="192"/>
      <c r="G131" s="152">
        <v>660</v>
      </c>
      <c r="H131" s="152">
        <v>460</v>
      </c>
      <c r="I131" s="152">
        <v>400</v>
      </c>
      <c r="J131" s="189">
        <f>VLOOKUP(C131,'[1]1. MA DO'!$E$5:$AA$1933,23,0)</f>
        <v>1.1000000000000001</v>
      </c>
      <c r="K131" s="190">
        <f t="shared" si="100"/>
        <v>1.1000000000000001</v>
      </c>
      <c r="L131" s="190">
        <f t="shared" si="101"/>
        <v>1.1000000000000001</v>
      </c>
      <c r="M131" s="141">
        <f t="shared" si="173"/>
        <v>3000</v>
      </c>
      <c r="N131" s="141">
        <f t="shared" si="174"/>
        <v>800</v>
      </c>
      <c r="O131" s="141">
        <f t="shared" si="175"/>
        <v>650</v>
      </c>
      <c r="P131" s="141">
        <f t="shared" si="176"/>
        <v>450</v>
      </c>
      <c r="Q131" s="145">
        <f t="shared" si="176"/>
        <v>3200</v>
      </c>
      <c r="R131" s="145">
        <f t="shared" si="176"/>
        <v>900</v>
      </c>
      <c r="S131" s="145">
        <f t="shared" si="176"/>
        <v>730</v>
      </c>
      <c r="T131" s="145">
        <f t="shared" si="176"/>
        <v>500</v>
      </c>
      <c r="U131" s="135" t="str">
        <f t="shared" si="177"/>
        <v xml:space="preserve">Các tuyến đường giao thông không đấu nối trực tiếp và thông ra </v>
      </c>
      <c r="V131" s="135" t="str">
        <f t="shared" si="178"/>
        <v>Quốc lộ 20</v>
      </c>
      <c r="W131" s="135" t="str">
        <f t="shared" si="178"/>
        <v xml:space="preserve"> đoạn từ Cây xăng (thuộc khu 2)</v>
      </c>
      <c r="X131" s="135" t="str">
        <f t="shared" si="179"/>
        <v xml:space="preserve"> đến Đường Nguyễn Văn Linh</v>
      </c>
      <c r="Y131" s="135" t="s">
        <v>541</v>
      </c>
      <c r="Z131" s="135" t="str">
        <f t="shared" ref="Z131:AB131" si="183">Z124</f>
        <v>- Có bề rộng ≥5m, cách đường giao thông &gt;600m.</v>
      </c>
      <c r="AA131" s="135" t="str">
        <f t="shared" si="183"/>
        <v>- Có bề rộng từ ≥3m đến &lt;5m, cách đường giao thông từ &gt;400m đến ≤600m.</v>
      </c>
      <c r="AB131" s="135" t="str">
        <f t="shared" si="183"/>
        <v>- Có bề rộng &lt;3m, cách đường giao thông ≤200m.</v>
      </c>
    </row>
    <row r="132" spans="1:28" ht="94.5" x14ac:dyDescent="0.25">
      <c r="A132" s="139">
        <f t="shared" si="102"/>
        <v>126</v>
      </c>
      <c r="B132" s="139" t="str">
        <f t="shared" si="171"/>
        <v>VT4*0,8</v>
      </c>
      <c r="C132" s="139" t="str">
        <f t="shared" si="172"/>
        <v>TP1DT_D3</v>
      </c>
      <c r="D132" s="192" t="str">
        <f>U132&amp;V132&amp;W132&amp;X132&amp;Y132</f>
        <v>Các tuyến đường giao thông không đấu nối trực tiếp và thông ra Quốc lộ 20 đoạn từ Cây xăng (thuộc khu 2) đến Đường Nguyễn Văn Linh có hiện trạng là đường nhựa, bê tông xi măng:
- Có bề rộng từ ≥3m đến &lt;5m, cách đường giao thông &gt;600m.
- Có bề rộng &lt;3m, cách đường giao thông &gt;200m.</v>
      </c>
      <c r="E132" s="192"/>
      <c r="F132" s="192"/>
      <c r="G132" s="152">
        <v>450</v>
      </c>
      <c r="H132" s="152">
        <v>320</v>
      </c>
      <c r="I132" s="152">
        <v>270</v>
      </c>
      <c r="J132" s="189">
        <f>VLOOKUP(C132,'[1]1. MA DO'!$E$5:$AA$1933,23,0)</f>
        <v>1.1000000000000001</v>
      </c>
      <c r="K132" s="190">
        <f t="shared" si="100"/>
        <v>1.1000000000000001</v>
      </c>
      <c r="L132" s="190">
        <f t="shared" si="101"/>
        <v>1.1000000000000001</v>
      </c>
      <c r="M132" s="141">
        <f t="shared" si="173"/>
        <v>3000</v>
      </c>
      <c r="N132" s="141">
        <f t="shared" si="174"/>
        <v>800</v>
      </c>
      <c r="O132" s="141">
        <f t="shared" si="175"/>
        <v>650</v>
      </c>
      <c r="P132" s="141">
        <f t="shared" si="176"/>
        <v>450</v>
      </c>
      <c r="Q132" s="145">
        <f t="shared" si="176"/>
        <v>3200</v>
      </c>
      <c r="R132" s="145">
        <f t="shared" si="176"/>
        <v>900</v>
      </c>
      <c r="S132" s="145">
        <f t="shared" si="176"/>
        <v>730</v>
      </c>
      <c r="T132" s="145">
        <f t="shared" si="176"/>
        <v>500</v>
      </c>
      <c r="U132" s="135" t="str">
        <f t="shared" si="177"/>
        <v xml:space="preserve">Các tuyến đường giao thông không đấu nối trực tiếp và thông ra </v>
      </c>
      <c r="V132" s="135" t="str">
        <f t="shared" si="178"/>
        <v>Quốc lộ 20</v>
      </c>
      <c r="W132" s="135" t="str">
        <f t="shared" si="178"/>
        <v xml:space="preserve"> đoạn từ Cây xăng (thuộc khu 2)</v>
      </c>
      <c r="X132" s="135" t="str">
        <f t="shared" si="179"/>
        <v xml:space="preserve"> đến Đường Nguyễn Văn Linh</v>
      </c>
      <c r="Y132" s="135" t="s">
        <v>542</v>
      </c>
      <c r="Z132" s="135">
        <f t="shared" ref="Z132:AB132" si="184">Z125</f>
        <v>0</v>
      </c>
      <c r="AA132" s="135">
        <f t="shared" si="184"/>
        <v>0</v>
      </c>
      <c r="AB132" s="135">
        <f t="shared" si="184"/>
        <v>0</v>
      </c>
    </row>
    <row r="133" spans="1:28" ht="31.5" x14ac:dyDescent="0.25">
      <c r="A133" s="139">
        <f t="shared" si="102"/>
        <v>127</v>
      </c>
      <c r="B133" s="139" t="str">
        <f>'Đầu vào (2)'!G127</f>
        <v>TP1DT_D4</v>
      </c>
      <c r="C133" s="139" t="str">
        <f>$B$133</f>
        <v>TP1DT_D4</v>
      </c>
      <c r="D133" s="140" t="str">
        <f>'Đầu vào (2)'!H127</f>
        <v>Quốc lộ 20</v>
      </c>
      <c r="E133" s="140" t="str">
        <f>'Đầu vào (2)'!I127</f>
        <v>Đường Nguyễn Văn Linh</v>
      </c>
      <c r="F133" s="140" t="str">
        <f>'Đầu vào (2)'!J127</f>
        <v>Đường Tà Lài</v>
      </c>
      <c r="G133" s="150">
        <v>4700</v>
      </c>
      <c r="H133" s="152">
        <v>3300</v>
      </c>
      <c r="I133" s="152">
        <v>2800</v>
      </c>
      <c r="J133" s="189">
        <f>VLOOKUP(C133,'[1]1. MA DO'!$E$5:$AA$1933,23,0)</f>
        <v>1.1000000000000001</v>
      </c>
      <c r="K133" s="190">
        <f t="shared" si="100"/>
        <v>1.1000000000000001</v>
      </c>
      <c r="L133" s="190">
        <f t="shared" si="101"/>
        <v>1.1000000000000001</v>
      </c>
      <c r="M133" s="141">
        <f>'Đầu vào (2)'!K127</f>
        <v>4500</v>
      </c>
      <c r="N133" s="141">
        <f>'Đầu vào (2)'!L127</f>
        <v>1200</v>
      </c>
      <c r="O133" s="141">
        <f>'Đầu vào (2)'!M127</f>
        <v>900</v>
      </c>
      <c r="P133" s="141">
        <f>'Đầu vào (2)'!N127</f>
        <v>700</v>
      </c>
      <c r="Q133" s="151">
        <f>VLOOKUP(B133,'[2]Giá đề xuất ODT'!$G$11:$AD$2233,21,0)</f>
        <v>4700</v>
      </c>
      <c r="R133" s="151">
        <f>VLOOKUP(B133,'[2]Giá đề xuất ODT'!$G$11:$AD$2233,22,0)</f>
        <v>1300</v>
      </c>
      <c r="S133" s="151">
        <f>VLOOKUP(B133,'[2]Giá đề xuất ODT'!$G$11:$AD$2233,23,0)</f>
        <v>1000</v>
      </c>
      <c r="T133" s="151">
        <f>VLOOKUP(B133,'[2]Giá đề xuất ODT'!$G$11:$AD$2233,24,0)</f>
        <v>780</v>
      </c>
      <c r="U133" s="136"/>
      <c r="V133" s="135" t="str">
        <f>D133</f>
        <v>Quốc lộ 20</v>
      </c>
      <c r="W133" s="135" t="str">
        <f>" đoạn từ "&amp;E133</f>
        <v xml:space="preserve"> đoạn từ Đường Nguyễn Văn Linh</v>
      </c>
      <c r="X133" s="135" t="str">
        <f>" đến "&amp;F133</f>
        <v xml:space="preserve"> đến Đường Tà Lài</v>
      </c>
      <c r="Y133" s="136"/>
      <c r="Z133" s="136"/>
      <c r="AA133" s="136"/>
      <c r="AB133" s="136"/>
    </row>
    <row r="134" spans="1:28" ht="78.75" x14ac:dyDescent="0.25">
      <c r="A134" s="139">
        <f t="shared" si="102"/>
        <v>128</v>
      </c>
      <c r="B134" s="139" t="str">
        <f t="shared" ref="B134:B139" si="185">B127</f>
        <v>VT2</v>
      </c>
      <c r="C134" s="139" t="str">
        <f t="shared" ref="C134:C139" si="186">$B$133</f>
        <v>TP1DT_D4</v>
      </c>
      <c r="D134" s="192" t="str">
        <f>U134&amp;V134&amp;W134&amp;X134&amp;Y134&amp;"
"&amp;Z134&amp;"
"
&amp;AA134</f>
        <v>Các tuyến đường giao thông đấu nối trực tiếp ra Quốc lộ 20 đoạn từ Đường Nguyễn Văn Linh đến Đường Tà Lài có hiện trạng là đường nhựa, bê tông xi măng:
- Có bề rộng ≥5m, cách đường giao thông ≤600m.
- Có bề rộng từ ≥3m đến &lt;5m, cách đường giao thông ≤400m.</v>
      </c>
      <c r="E134" s="192"/>
      <c r="F134" s="192"/>
      <c r="G134" s="152">
        <v>1300</v>
      </c>
      <c r="H134" s="152">
        <v>910</v>
      </c>
      <c r="I134" s="152">
        <v>780</v>
      </c>
      <c r="J134" s="189">
        <f>VLOOKUP(C134,'[1]1. MA DO'!$E$5:$AA$1933,23,0)</f>
        <v>1.1000000000000001</v>
      </c>
      <c r="K134" s="190">
        <f t="shared" si="100"/>
        <v>1.1000000000000001</v>
      </c>
      <c r="L134" s="190">
        <f t="shared" si="101"/>
        <v>1.1000000000000001</v>
      </c>
      <c r="M134" s="141">
        <f t="shared" ref="M134:M139" si="187">M133</f>
        <v>4500</v>
      </c>
      <c r="N134" s="141">
        <f t="shared" ref="N134:N139" si="188">N133</f>
        <v>1200</v>
      </c>
      <c r="O134" s="141">
        <f t="shared" ref="O134:O139" si="189">O133</f>
        <v>900</v>
      </c>
      <c r="P134" s="141">
        <f t="shared" ref="P134:T139" si="190">P133</f>
        <v>700</v>
      </c>
      <c r="Q134" s="145">
        <f t="shared" si="190"/>
        <v>4700</v>
      </c>
      <c r="R134" s="145">
        <f t="shared" si="190"/>
        <v>1300</v>
      </c>
      <c r="S134" s="145">
        <f t="shared" si="190"/>
        <v>1000</v>
      </c>
      <c r="T134" s="145">
        <f t="shared" si="190"/>
        <v>780</v>
      </c>
      <c r="U134" s="135" t="str">
        <f t="shared" ref="U134:U139" si="191">U127</f>
        <v xml:space="preserve">Các tuyến đường giao thông đấu nối trực tiếp ra </v>
      </c>
      <c r="V134" s="135" t="str">
        <f t="shared" ref="V134:W139" si="192">V133</f>
        <v>Quốc lộ 20</v>
      </c>
      <c r="W134" s="135" t="str">
        <f t="shared" si="192"/>
        <v xml:space="preserve"> đoạn từ Đường Nguyễn Văn Linh</v>
      </c>
      <c r="X134" s="135" t="str">
        <f t="shared" ref="X134:X139" si="193">X133</f>
        <v xml:space="preserve"> đến Đường Tà Lài</v>
      </c>
      <c r="Y134" s="135" t="s">
        <v>541</v>
      </c>
      <c r="Z134" s="135" t="str">
        <f>Z127</f>
        <v>- Có bề rộng ≥5m, cách đường giao thông ≤600m.</v>
      </c>
      <c r="AA134" s="135" t="str">
        <f>AA127</f>
        <v>- Có bề rộng từ ≥3m đến &lt;5m, cách đường giao thông ≤400m.</v>
      </c>
      <c r="AB134" s="135">
        <f>AB127</f>
        <v>0</v>
      </c>
    </row>
    <row r="135" spans="1:28" ht="78.75" x14ac:dyDescent="0.25">
      <c r="A135" s="139">
        <f t="shared" si="102"/>
        <v>129</v>
      </c>
      <c r="B135" s="139" t="str">
        <f t="shared" si="185"/>
        <v>VT3</v>
      </c>
      <c r="C135" s="139" t="str">
        <f t="shared" si="186"/>
        <v>TP1DT_D4</v>
      </c>
      <c r="D135" s="192" t="str">
        <f>U135&amp;V135&amp;W135&amp;X135&amp;Y135&amp;"
"&amp;Z135&amp;"
"&amp;AA135&amp;"
"&amp;AB135</f>
        <v>Các tuyến đường giao thông đấu nối trực tiếp ra Quốc lộ 20 đoạn từ Đường Nguyễn Văn Linh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E135" s="192"/>
      <c r="F135" s="192"/>
      <c r="G135" s="152">
        <v>1000</v>
      </c>
      <c r="H135" s="152">
        <v>700</v>
      </c>
      <c r="I135" s="152">
        <v>600</v>
      </c>
      <c r="J135" s="189">
        <f>VLOOKUP(C135,'[1]1. MA DO'!$E$5:$AA$1933,23,0)</f>
        <v>1.1000000000000001</v>
      </c>
      <c r="K135" s="190">
        <f t="shared" si="100"/>
        <v>1.1000000000000001</v>
      </c>
      <c r="L135" s="190">
        <f t="shared" si="101"/>
        <v>1.1000000000000001</v>
      </c>
      <c r="M135" s="141">
        <f t="shared" si="187"/>
        <v>4500</v>
      </c>
      <c r="N135" s="141">
        <f t="shared" si="188"/>
        <v>1200</v>
      </c>
      <c r="O135" s="141">
        <f t="shared" si="189"/>
        <v>900</v>
      </c>
      <c r="P135" s="141">
        <f t="shared" si="190"/>
        <v>700</v>
      </c>
      <c r="Q135" s="145">
        <f t="shared" si="190"/>
        <v>4700</v>
      </c>
      <c r="R135" s="145">
        <f t="shared" si="190"/>
        <v>1300</v>
      </c>
      <c r="S135" s="145">
        <f t="shared" si="190"/>
        <v>1000</v>
      </c>
      <c r="T135" s="145">
        <f t="shared" si="190"/>
        <v>780</v>
      </c>
      <c r="U135" s="135" t="str">
        <f t="shared" si="191"/>
        <v xml:space="preserve">Các tuyến đường giao thông đấu nối trực tiếp ra </v>
      </c>
      <c r="V135" s="135" t="str">
        <f t="shared" si="192"/>
        <v>Quốc lộ 20</v>
      </c>
      <c r="W135" s="135" t="str">
        <f t="shared" si="192"/>
        <v xml:space="preserve"> đoạn từ Đường Nguyễn Văn Linh</v>
      </c>
      <c r="X135" s="135" t="str">
        <f t="shared" si="193"/>
        <v xml:space="preserve"> đến Đường Tà Lài</v>
      </c>
      <c r="Y135" s="135" t="s">
        <v>541</v>
      </c>
      <c r="Z135" s="135" t="str">
        <f t="shared" ref="Z135:AB135" si="194">Z128</f>
        <v>- Có bề rộng ≥5m, cách đường giao thông &gt;600m.</v>
      </c>
      <c r="AA135" s="135" t="str">
        <f t="shared" si="194"/>
        <v>- Có bề rộng từ ≥3m đến &lt;5m, cách đường giao thông từ &gt;400m đến ≤600m.</v>
      </c>
      <c r="AB135" s="135" t="str">
        <f t="shared" si="194"/>
        <v>- Có bề rộng &lt;3m, cách đường giao thông ≤200m.</v>
      </c>
    </row>
    <row r="136" spans="1:28" ht="94.5" x14ac:dyDescent="0.25">
      <c r="A136" s="139">
        <f t="shared" si="102"/>
        <v>130</v>
      </c>
      <c r="B136" s="139" t="str">
        <f t="shared" si="185"/>
        <v>VT4</v>
      </c>
      <c r="C136" s="139" t="str">
        <f t="shared" si="186"/>
        <v>TP1DT_D4</v>
      </c>
      <c r="D136" s="192" t="str">
        <f>U136&amp;V136&amp;W136&amp;X136&amp;Y136</f>
        <v>Các tuyến đường giao thông đấu nối trực tiếp ra Quốc lộ 20 đoạn từ Đường Nguyễn Văn Linh đến Đường Tà Lài có hiện trạng là đường nhựa, bê tông xi măng:
- Có bề rộng từ ≥3m đến &lt;5m, cách đường giao thông &gt;600m.
- Có bề rộng &lt;3m, cách đường giao thông &gt;200m.</v>
      </c>
      <c r="E136" s="192"/>
      <c r="F136" s="192"/>
      <c r="G136" s="152">
        <v>780</v>
      </c>
      <c r="H136" s="152">
        <v>550</v>
      </c>
      <c r="I136" s="152">
        <v>470</v>
      </c>
      <c r="J136" s="189">
        <f>VLOOKUP(C136,'[1]1. MA DO'!$E$5:$AA$1933,23,0)</f>
        <v>1.1000000000000001</v>
      </c>
      <c r="K136" s="190">
        <f t="shared" ref="K136:K199" si="195">J136</f>
        <v>1.1000000000000001</v>
      </c>
      <c r="L136" s="190">
        <f t="shared" ref="L136:L199" si="196">J136</f>
        <v>1.1000000000000001</v>
      </c>
      <c r="M136" s="141">
        <f t="shared" si="187"/>
        <v>4500</v>
      </c>
      <c r="N136" s="141">
        <f t="shared" si="188"/>
        <v>1200</v>
      </c>
      <c r="O136" s="141">
        <f t="shared" si="189"/>
        <v>900</v>
      </c>
      <c r="P136" s="141">
        <f t="shared" si="190"/>
        <v>700</v>
      </c>
      <c r="Q136" s="145">
        <f t="shared" si="190"/>
        <v>4700</v>
      </c>
      <c r="R136" s="145">
        <f t="shared" si="190"/>
        <v>1300</v>
      </c>
      <c r="S136" s="145">
        <f t="shared" si="190"/>
        <v>1000</v>
      </c>
      <c r="T136" s="145">
        <f t="shared" si="190"/>
        <v>780</v>
      </c>
      <c r="U136" s="135" t="str">
        <f t="shared" si="191"/>
        <v xml:space="preserve">Các tuyến đường giao thông đấu nối trực tiếp ra </v>
      </c>
      <c r="V136" s="135" t="str">
        <f t="shared" si="192"/>
        <v>Quốc lộ 20</v>
      </c>
      <c r="W136" s="135" t="str">
        <f t="shared" si="192"/>
        <v xml:space="preserve"> đoạn từ Đường Nguyễn Văn Linh</v>
      </c>
      <c r="X136" s="135" t="str">
        <f t="shared" si="193"/>
        <v xml:space="preserve"> đến Đường Tà Lài</v>
      </c>
      <c r="Y136" s="135" t="s">
        <v>542</v>
      </c>
      <c r="Z136" s="135">
        <f t="shared" ref="Z136:AB136" si="197">Z129</f>
        <v>0</v>
      </c>
      <c r="AA136" s="135">
        <f t="shared" si="197"/>
        <v>0</v>
      </c>
      <c r="AB136" s="135">
        <f t="shared" si="197"/>
        <v>0</v>
      </c>
    </row>
    <row r="137" spans="1:28" ht="94.5" x14ac:dyDescent="0.25">
      <c r="A137" s="139">
        <f t="shared" ref="A137:A200" si="198">A136+1</f>
        <v>131</v>
      </c>
      <c r="B137" s="139" t="str">
        <f t="shared" si="185"/>
        <v>VT2*0,8</v>
      </c>
      <c r="C137" s="139" t="str">
        <f t="shared" si="186"/>
        <v>TP1DT_D4</v>
      </c>
      <c r="D137" s="192" t="str">
        <f>U137&amp;V137&amp;W137&amp;X137&amp;Y137&amp;"
"&amp;Z137&amp;"
"
&amp;AA137</f>
        <v>Các tuyến đường giao thông không đấu nối trực tiếp và thông ra Quốc lộ 20 đoạn từ Đường Nguyễn Văn Linh đến Đường Tà Lài có hiện trạng là đường nhựa, bê tông xi măng:
- Có bề rộng ≥5m, cách đường giao thông ≤600m.
- Có bề rộng từ ≥3m đến &lt;5m, cách đường giao thông ≤400m.</v>
      </c>
      <c r="E137" s="192"/>
      <c r="F137" s="192"/>
      <c r="G137" s="152">
        <v>1200</v>
      </c>
      <c r="H137" s="152">
        <v>840</v>
      </c>
      <c r="I137" s="152">
        <v>720</v>
      </c>
      <c r="J137" s="189">
        <f>VLOOKUP(C137,'[1]1. MA DO'!$E$5:$AA$1933,23,0)</f>
        <v>1.1000000000000001</v>
      </c>
      <c r="K137" s="190">
        <f t="shared" si="195"/>
        <v>1.1000000000000001</v>
      </c>
      <c r="L137" s="190">
        <f t="shared" si="196"/>
        <v>1.1000000000000001</v>
      </c>
      <c r="M137" s="141">
        <f t="shared" si="187"/>
        <v>4500</v>
      </c>
      <c r="N137" s="141">
        <f t="shared" si="188"/>
        <v>1200</v>
      </c>
      <c r="O137" s="141">
        <f t="shared" si="189"/>
        <v>900</v>
      </c>
      <c r="P137" s="141">
        <f t="shared" si="190"/>
        <v>700</v>
      </c>
      <c r="Q137" s="145">
        <f t="shared" si="190"/>
        <v>4700</v>
      </c>
      <c r="R137" s="145">
        <f t="shared" si="190"/>
        <v>1300</v>
      </c>
      <c r="S137" s="145">
        <f t="shared" si="190"/>
        <v>1000</v>
      </c>
      <c r="T137" s="145">
        <f t="shared" si="190"/>
        <v>780</v>
      </c>
      <c r="U137" s="135" t="str">
        <f t="shared" si="191"/>
        <v xml:space="preserve">Các tuyến đường giao thông không đấu nối trực tiếp và thông ra </v>
      </c>
      <c r="V137" s="135" t="str">
        <f t="shared" si="192"/>
        <v>Quốc lộ 20</v>
      </c>
      <c r="W137" s="135" t="str">
        <f t="shared" si="192"/>
        <v xml:space="preserve"> đoạn từ Đường Nguyễn Văn Linh</v>
      </c>
      <c r="X137" s="135" t="str">
        <f t="shared" si="193"/>
        <v xml:space="preserve"> đến Đường Tà Lài</v>
      </c>
      <c r="Y137" s="135" t="s">
        <v>541</v>
      </c>
      <c r="Z137" s="135" t="str">
        <f t="shared" ref="Z137:AB137" si="199">Z130</f>
        <v>- Có bề rộng ≥5m, cách đường giao thông ≤600m.</v>
      </c>
      <c r="AA137" s="135" t="str">
        <f t="shared" si="199"/>
        <v>- Có bề rộng từ ≥3m đến &lt;5m, cách đường giao thông ≤400m.</v>
      </c>
      <c r="AB137" s="135">
        <f t="shared" si="199"/>
        <v>0</v>
      </c>
    </row>
    <row r="138" spans="1:28" ht="94.5" x14ac:dyDescent="0.25">
      <c r="A138" s="139">
        <f t="shared" si="198"/>
        <v>132</v>
      </c>
      <c r="B138" s="139" t="str">
        <f t="shared" si="185"/>
        <v>VT3*0,8</v>
      </c>
      <c r="C138" s="139" t="str">
        <f t="shared" si="186"/>
        <v>TP1DT_D4</v>
      </c>
      <c r="D138" s="192" t="str">
        <f>U138&amp;V138&amp;W138&amp;X138&amp;Y138&amp;"
"&amp;Z138&amp;"
"
&amp;AA138&amp;"
"&amp;AB138</f>
        <v>Các tuyến đường giao thông không đấu nối trực tiếp và thông ra Quốc lộ 20 đoạn từ Đường Nguyễn Văn Linh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E138" s="192"/>
      <c r="F138" s="192"/>
      <c r="G138" s="152">
        <v>900</v>
      </c>
      <c r="H138" s="152">
        <v>630</v>
      </c>
      <c r="I138" s="152">
        <v>540</v>
      </c>
      <c r="J138" s="189">
        <f>VLOOKUP(C138,'[1]1. MA DO'!$E$5:$AA$1933,23,0)</f>
        <v>1.1000000000000001</v>
      </c>
      <c r="K138" s="190">
        <f t="shared" si="195"/>
        <v>1.1000000000000001</v>
      </c>
      <c r="L138" s="190">
        <f t="shared" si="196"/>
        <v>1.1000000000000001</v>
      </c>
      <c r="M138" s="141">
        <f t="shared" si="187"/>
        <v>4500</v>
      </c>
      <c r="N138" s="141">
        <f t="shared" si="188"/>
        <v>1200</v>
      </c>
      <c r="O138" s="141">
        <f t="shared" si="189"/>
        <v>900</v>
      </c>
      <c r="P138" s="141">
        <f t="shared" si="190"/>
        <v>700</v>
      </c>
      <c r="Q138" s="145">
        <f t="shared" si="190"/>
        <v>4700</v>
      </c>
      <c r="R138" s="145">
        <f t="shared" si="190"/>
        <v>1300</v>
      </c>
      <c r="S138" s="145">
        <f t="shared" si="190"/>
        <v>1000</v>
      </c>
      <c r="T138" s="145">
        <f t="shared" si="190"/>
        <v>780</v>
      </c>
      <c r="U138" s="135" t="str">
        <f t="shared" si="191"/>
        <v xml:space="preserve">Các tuyến đường giao thông không đấu nối trực tiếp và thông ra </v>
      </c>
      <c r="V138" s="135" t="str">
        <f t="shared" si="192"/>
        <v>Quốc lộ 20</v>
      </c>
      <c r="W138" s="135" t="str">
        <f t="shared" si="192"/>
        <v xml:space="preserve"> đoạn từ Đường Nguyễn Văn Linh</v>
      </c>
      <c r="X138" s="135" t="str">
        <f t="shared" si="193"/>
        <v xml:space="preserve"> đến Đường Tà Lài</v>
      </c>
      <c r="Y138" s="135" t="s">
        <v>541</v>
      </c>
      <c r="Z138" s="135" t="str">
        <f t="shared" ref="Z138:AB138" si="200">Z131</f>
        <v>- Có bề rộng ≥5m, cách đường giao thông &gt;600m.</v>
      </c>
      <c r="AA138" s="135" t="str">
        <f t="shared" si="200"/>
        <v>- Có bề rộng từ ≥3m đến &lt;5m, cách đường giao thông từ &gt;400m đến ≤600m.</v>
      </c>
      <c r="AB138" s="135" t="str">
        <f t="shared" si="200"/>
        <v>- Có bề rộng &lt;3m, cách đường giao thông ≤200m.</v>
      </c>
    </row>
    <row r="139" spans="1:28" ht="94.5" x14ac:dyDescent="0.25">
      <c r="A139" s="139">
        <f t="shared" si="198"/>
        <v>133</v>
      </c>
      <c r="B139" s="139" t="str">
        <f t="shared" si="185"/>
        <v>VT4*0,8</v>
      </c>
      <c r="C139" s="139" t="str">
        <f t="shared" si="186"/>
        <v>TP1DT_D4</v>
      </c>
      <c r="D139" s="192" t="str">
        <f>U139&amp;V139&amp;W139&amp;X139&amp;Y139</f>
        <v>Các tuyến đường giao thông không đấu nối trực tiếp và thông ra Quốc lộ 20 đoạn từ Đường Nguyễn Văn Linh đến Đường Tà Lài có hiện trạng là đường nhựa, bê tông xi măng:
- Có bề rộng từ ≥3m đến &lt;5m, cách đường giao thông &gt;600m.
- Có bề rộng &lt;3m, cách đường giao thông &gt;200m.</v>
      </c>
      <c r="E139" s="192"/>
      <c r="F139" s="192"/>
      <c r="G139" s="152">
        <v>700</v>
      </c>
      <c r="H139" s="152">
        <v>490</v>
      </c>
      <c r="I139" s="152">
        <v>420</v>
      </c>
      <c r="J139" s="189">
        <f>VLOOKUP(C139,'[1]1. MA DO'!$E$5:$AA$1933,23,0)</f>
        <v>1.1000000000000001</v>
      </c>
      <c r="K139" s="190">
        <f t="shared" si="195"/>
        <v>1.1000000000000001</v>
      </c>
      <c r="L139" s="190">
        <f t="shared" si="196"/>
        <v>1.1000000000000001</v>
      </c>
      <c r="M139" s="141">
        <f t="shared" si="187"/>
        <v>4500</v>
      </c>
      <c r="N139" s="141">
        <f t="shared" si="188"/>
        <v>1200</v>
      </c>
      <c r="O139" s="141">
        <f t="shared" si="189"/>
        <v>900</v>
      </c>
      <c r="P139" s="141">
        <f t="shared" si="190"/>
        <v>700</v>
      </c>
      <c r="Q139" s="145">
        <f t="shared" si="190"/>
        <v>4700</v>
      </c>
      <c r="R139" s="145">
        <f t="shared" si="190"/>
        <v>1300</v>
      </c>
      <c r="S139" s="145">
        <f t="shared" si="190"/>
        <v>1000</v>
      </c>
      <c r="T139" s="145">
        <f t="shared" si="190"/>
        <v>780</v>
      </c>
      <c r="U139" s="135" t="str">
        <f t="shared" si="191"/>
        <v xml:space="preserve">Các tuyến đường giao thông không đấu nối trực tiếp và thông ra </v>
      </c>
      <c r="V139" s="135" t="str">
        <f t="shared" si="192"/>
        <v>Quốc lộ 20</v>
      </c>
      <c r="W139" s="135" t="str">
        <f t="shared" si="192"/>
        <v xml:space="preserve"> đoạn từ Đường Nguyễn Văn Linh</v>
      </c>
      <c r="X139" s="135" t="str">
        <f t="shared" si="193"/>
        <v xml:space="preserve"> đến Đường Tà Lài</v>
      </c>
      <c r="Y139" s="135" t="s">
        <v>542</v>
      </c>
      <c r="Z139" s="135">
        <f t="shared" ref="Z139:AB139" si="201">Z132</f>
        <v>0</v>
      </c>
      <c r="AA139" s="135">
        <f t="shared" si="201"/>
        <v>0</v>
      </c>
      <c r="AB139" s="135">
        <f t="shared" si="201"/>
        <v>0</v>
      </c>
    </row>
    <row r="140" spans="1:28" ht="31.5" x14ac:dyDescent="0.25">
      <c r="A140" s="139">
        <f t="shared" si="198"/>
        <v>134</v>
      </c>
      <c r="B140" s="139" t="str">
        <f>'Đầu vào (2)'!G134</f>
        <v>TP1DT_D5</v>
      </c>
      <c r="C140" s="139" t="str">
        <f>$B$140</f>
        <v>TP1DT_D5</v>
      </c>
      <c r="D140" s="140" t="str">
        <f>'Đầu vào (2)'!H134</f>
        <v>Quốc lộ 20</v>
      </c>
      <c r="E140" s="140" t="str">
        <f>'Đầu vào (2)'!I134</f>
        <v>Đường Tà Lài</v>
      </c>
      <c r="F140" s="140" t="str">
        <f>'Đầu vào (2)'!J134</f>
        <v>Đường Phạm Ngọc Thạch</v>
      </c>
      <c r="G140" s="150">
        <v>6300</v>
      </c>
      <c r="H140" s="152">
        <v>4400</v>
      </c>
      <c r="I140" s="152">
        <v>3800</v>
      </c>
      <c r="J140" s="189">
        <f>VLOOKUP(C140,'[1]1. MA DO'!$E$5:$AA$1933,23,0)</f>
        <v>1.1000000000000001</v>
      </c>
      <c r="K140" s="190">
        <f t="shared" si="195"/>
        <v>1.1000000000000001</v>
      </c>
      <c r="L140" s="190">
        <f t="shared" si="196"/>
        <v>1.1000000000000001</v>
      </c>
      <c r="M140" s="141">
        <f>'Đầu vào (2)'!K134</f>
        <v>6000</v>
      </c>
      <c r="N140" s="141">
        <f>'Đầu vào (2)'!L134</f>
        <v>1500</v>
      </c>
      <c r="O140" s="141">
        <f>'Đầu vào (2)'!M134</f>
        <v>1100</v>
      </c>
      <c r="P140" s="141">
        <f>'Đầu vào (2)'!N134</f>
        <v>900</v>
      </c>
      <c r="Q140" s="151">
        <f>VLOOKUP(B140,'[2]Giá đề xuất ODT'!$G$11:$AD$2233,21,0)</f>
        <v>6300</v>
      </c>
      <c r="R140" s="151">
        <f>VLOOKUP(B140,'[2]Giá đề xuất ODT'!$G$11:$AD$2233,22,0)</f>
        <v>1700</v>
      </c>
      <c r="S140" s="151">
        <f>VLOOKUP(B140,'[2]Giá đề xuất ODT'!$G$11:$AD$2233,23,0)</f>
        <v>1200</v>
      </c>
      <c r="T140" s="151">
        <f>VLOOKUP(B140,'[2]Giá đề xuất ODT'!$G$11:$AD$2233,24,0)</f>
        <v>1000</v>
      </c>
      <c r="U140" s="136"/>
      <c r="V140" s="135" t="str">
        <f>D140</f>
        <v>Quốc lộ 20</v>
      </c>
      <c r="W140" s="135" t="str">
        <f>" đoạn từ "&amp;E140</f>
        <v xml:space="preserve"> đoạn từ Đường Tà Lài</v>
      </c>
      <c r="X140" s="135" t="str">
        <f>" đến "&amp;F140</f>
        <v xml:space="preserve"> đến Đường Phạm Ngọc Thạch</v>
      </c>
      <c r="Y140" s="136"/>
      <c r="Z140" s="136"/>
      <c r="AA140" s="136"/>
      <c r="AB140" s="136"/>
    </row>
    <row r="141" spans="1:28" ht="78.75" x14ac:dyDescent="0.25">
      <c r="A141" s="139">
        <f t="shared" si="198"/>
        <v>135</v>
      </c>
      <c r="B141" s="139" t="str">
        <f t="shared" ref="B141:B146" si="202">B134</f>
        <v>VT2</v>
      </c>
      <c r="C141" s="139" t="str">
        <f t="shared" ref="C141:C146" si="203">$B$140</f>
        <v>TP1DT_D5</v>
      </c>
      <c r="D141" s="192" t="str">
        <f>U141&amp;V141&amp;W141&amp;X141&amp;Y141&amp;"
"&amp;Z141&amp;"
"
&amp;AA141</f>
        <v>Các tuyến đường giao thông đấu nối trực tiếp ra Quốc lộ 20 đoạn từ Đường Tà Lài đến Đường Phạm Ngọc Thạch có hiện trạng là đường nhựa, bê tông xi măng:
- Có bề rộng ≥5m, cách đường giao thông ≤600m.
- Có bề rộng từ ≥3m đến &lt;5m, cách đường giao thông ≤400m.</v>
      </c>
      <c r="E141" s="192"/>
      <c r="F141" s="192"/>
      <c r="G141" s="152">
        <v>1700</v>
      </c>
      <c r="H141" s="152">
        <v>1200</v>
      </c>
      <c r="I141" s="152">
        <v>1000</v>
      </c>
      <c r="J141" s="189">
        <f>VLOOKUP(C141,'[1]1. MA DO'!$E$5:$AA$1933,23,0)</f>
        <v>1.1000000000000001</v>
      </c>
      <c r="K141" s="190">
        <f t="shared" si="195"/>
        <v>1.1000000000000001</v>
      </c>
      <c r="L141" s="190">
        <f t="shared" si="196"/>
        <v>1.1000000000000001</v>
      </c>
      <c r="M141" s="141">
        <f t="shared" ref="M141:M146" si="204">M140</f>
        <v>6000</v>
      </c>
      <c r="N141" s="141">
        <f t="shared" ref="N141:N146" si="205">N140</f>
        <v>1500</v>
      </c>
      <c r="O141" s="141">
        <f t="shared" ref="O141:O146" si="206">O140</f>
        <v>1100</v>
      </c>
      <c r="P141" s="141">
        <f t="shared" ref="P141:T146" si="207">P140</f>
        <v>900</v>
      </c>
      <c r="Q141" s="145">
        <f t="shared" si="207"/>
        <v>6300</v>
      </c>
      <c r="R141" s="145">
        <f t="shared" si="207"/>
        <v>1700</v>
      </c>
      <c r="S141" s="145">
        <f t="shared" si="207"/>
        <v>1200</v>
      </c>
      <c r="T141" s="145">
        <f t="shared" si="207"/>
        <v>1000</v>
      </c>
      <c r="U141" s="135" t="str">
        <f t="shared" ref="U141:U146" si="208">U134</f>
        <v xml:space="preserve">Các tuyến đường giao thông đấu nối trực tiếp ra </v>
      </c>
      <c r="V141" s="135" t="str">
        <f t="shared" ref="V141:W146" si="209">V140</f>
        <v>Quốc lộ 20</v>
      </c>
      <c r="W141" s="135" t="str">
        <f t="shared" si="209"/>
        <v xml:space="preserve"> đoạn từ Đường Tà Lài</v>
      </c>
      <c r="X141" s="135" t="str">
        <f t="shared" ref="X141:X146" si="210">X140</f>
        <v xml:space="preserve"> đến Đường Phạm Ngọc Thạch</v>
      </c>
      <c r="Y141" s="135" t="s">
        <v>541</v>
      </c>
      <c r="Z141" s="135" t="str">
        <f>Z134</f>
        <v>- Có bề rộng ≥5m, cách đường giao thông ≤600m.</v>
      </c>
      <c r="AA141" s="135" t="str">
        <f>AA134</f>
        <v>- Có bề rộng từ ≥3m đến &lt;5m, cách đường giao thông ≤400m.</v>
      </c>
      <c r="AB141" s="135">
        <f>AB134</f>
        <v>0</v>
      </c>
    </row>
    <row r="142" spans="1:28" ht="78.75" x14ac:dyDescent="0.25">
      <c r="A142" s="139">
        <f t="shared" si="198"/>
        <v>136</v>
      </c>
      <c r="B142" s="139" t="str">
        <f t="shared" si="202"/>
        <v>VT3</v>
      </c>
      <c r="C142" s="139" t="str">
        <f t="shared" si="203"/>
        <v>TP1DT_D5</v>
      </c>
      <c r="D142" s="192" t="str">
        <f>U142&amp;V142&amp;W142&amp;X142&amp;Y142&amp;"
"&amp;Z142&amp;"
"&amp;AA142&amp;"
"&amp;AB142</f>
        <v>Các tuyến đường giao thông đấu nối trực tiếp ra Quốc lộ 20 đoạn từ Đường Tà Lài đến Đường Phạm Ngọc Thạch có hiện trạng là đường nhựa, bê tông xi măng:
- Có bề rộng ≥5m, cách đường giao thông &gt;600m.
- Có bề rộng từ ≥3m đến &lt;5m, cách đường giao thông từ &gt;400m đến ≤600m.
- Có bề rộng &lt;3m, cách đường giao thông ≤200m.</v>
      </c>
      <c r="E142" s="192"/>
      <c r="F142" s="192"/>
      <c r="G142" s="152">
        <v>1200</v>
      </c>
      <c r="H142" s="152">
        <v>840</v>
      </c>
      <c r="I142" s="152">
        <v>720</v>
      </c>
      <c r="J142" s="189">
        <f>VLOOKUP(C142,'[1]1. MA DO'!$E$5:$AA$1933,23,0)</f>
        <v>1.1000000000000001</v>
      </c>
      <c r="K142" s="190">
        <f t="shared" si="195"/>
        <v>1.1000000000000001</v>
      </c>
      <c r="L142" s="190">
        <f t="shared" si="196"/>
        <v>1.1000000000000001</v>
      </c>
      <c r="M142" s="141">
        <f t="shared" si="204"/>
        <v>6000</v>
      </c>
      <c r="N142" s="141">
        <f t="shared" si="205"/>
        <v>1500</v>
      </c>
      <c r="O142" s="141">
        <f t="shared" si="206"/>
        <v>1100</v>
      </c>
      <c r="P142" s="141">
        <f t="shared" si="207"/>
        <v>900</v>
      </c>
      <c r="Q142" s="145">
        <f t="shared" si="207"/>
        <v>6300</v>
      </c>
      <c r="R142" s="145">
        <f t="shared" si="207"/>
        <v>1700</v>
      </c>
      <c r="S142" s="145">
        <f t="shared" si="207"/>
        <v>1200</v>
      </c>
      <c r="T142" s="145">
        <f t="shared" si="207"/>
        <v>1000</v>
      </c>
      <c r="U142" s="135" t="str">
        <f t="shared" si="208"/>
        <v xml:space="preserve">Các tuyến đường giao thông đấu nối trực tiếp ra </v>
      </c>
      <c r="V142" s="135" t="str">
        <f t="shared" si="209"/>
        <v>Quốc lộ 20</v>
      </c>
      <c r="W142" s="135" t="str">
        <f t="shared" si="209"/>
        <v xml:space="preserve"> đoạn từ Đường Tà Lài</v>
      </c>
      <c r="X142" s="135" t="str">
        <f t="shared" si="210"/>
        <v xml:space="preserve"> đến Đường Phạm Ngọc Thạch</v>
      </c>
      <c r="Y142" s="135" t="s">
        <v>541</v>
      </c>
      <c r="Z142" s="135" t="str">
        <f t="shared" ref="Z142:AB142" si="211">Z135</f>
        <v>- Có bề rộng ≥5m, cách đường giao thông &gt;600m.</v>
      </c>
      <c r="AA142" s="135" t="str">
        <f t="shared" si="211"/>
        <v>- Có bề rộng từ ≥3m đến &lt;5m, cách đường giao thông từ &gt;400m đến ≤600m.</v>
      </c>
      <c r="AB142" s="135" t="str">
        <f t="shared" si="211"/>
        <v>- Có bề rộng &lt;3m, cách đường giao thông ≤200m.</v>
      </c>
    </row>
    <row r="143" spans="1:28" ht="94.5" x14ac:dyDescent="0.25">
      <c r="A143" s="139">
        <f t="shared" si="198"/>
        <v>137</v>
      </c>
      <c r="B143" s="139" t="str">
        <f t="shared" si="202"/>
        <v>VT4</v>
      </c>
      <c r="C143" s="139" t="str">
        <f t="shared" si="203"/>
        <v>TP1DT_D5</v>
      </c>
      <c r="D143" s="192" t="str">
        <f>U143&amp;V143&amp;W143&amp;X143&amp;Y143</f>
        <v>Các tuyến đường giao thông đấu nối trực tiếp ra Quốc lộ 20 đoạn từ Đường Tà Lài đến Đường Phạm Ngọc Thạch có hiện trạng là đường nhựa, bê tông xi măng:
- Có bề rộng từ ≥3m đến &lt;5m, cách đường giao thông &gt;600m.
- Có bề rộng &lt;3m, cách đường giao thông &gt;200m.</v>
      </c>
      <c r="E143" s="192"/>
      <c r="F143" s="192"/>
      <c r="G143" s="152">
        <v>1000</v>
      </c>
      <c r="H143" s="152">
        <v>700</v>
      </c>
      <c r="I143" s="152">
        <v>600</v>
      </c>
      <c r="J143" s="189">
        <f>VLOOKUP(C143,'[1]1. MA DO'!$E$5:$AA$1933,23,0)</f>
        <v>1.1000000000000001</v>
      </c>
      <c r="K143" s="190">
        <f t="shared" si="195"/>
        <v>1.1000000000000001</v>
      </c>
      <c r="L143" s="190">
        <f t="shared" si="196"/>
        <v>1.1000000000000001</v>
      </c>
      <c r="M143" s="141">
        <f t="shared" si="204"/>
        <v>6000</v>
      </c>
      <c r="N143" s="141">
        <f t="shared" si="205"/>
        <v>1500</v>
      </c>
      <c r="O143" s="141">
        <f t="shared" si="206"/>
        <v>1100</v>
      </c>
      <c r="P143" s="141">
        <f t="shared" si="207"/>
        <v>900</v>
      </c>
      <c r="Q143" s="145">
        <f t="shared" si="207"/>
        <v>6300</v>
      </c>
      <c r="R143" s="145">
        <f t="shared" si="207"/>
        <v>1700</v>
      </c>
      <c r="S143" s="145">
        <f t="shared" si="207"/>
        <v>1200</v>
      </c>
      <c r="T143" s="145">
        <f t="shared" si="207"/>
        <v>1000</v>
      </c>
      <c r="U143" s="135" t="str">
        <f t="shared" si="208"/>
        <v xml:space="preserve">Các tuyến đường giao thông đấu nối trực tiếp ra </v>
      </c>
      <c r="V143" s="135" t="str">
        <f t="shared" si="209"/>
        <v>Quốc lộ 20</v>
      </c>
      <c r="W143" s="135" t="str">
        <f t="shared" si="209"/>
        <v xml:space="preserve"> đoạn từ Đường Tà Lài</v>
      </c>
      <c r="X143" s="135" t="str">
        <f t="shared" si="210"/>
        <v xml:space="preserve"> đến Đường Phạm Ngọc Thạch</v>
      </c>
      <c r="Y143" s="135" t="s">
        <v>542</v>
      </c>
      <c r="Z143" s="135">
        <f t="shared" ref="Z143:AB143" si="212">Z136</f>
        <v>0</v>
      </c>
      <c r="AA143" s="135">
        <f t="shared" si="212"/>
        <v>0</v>
      </c>
      <c r="AB143" s="135">
        <f t="shared" si="212"/>
        <v>0</v>
      </c>
    </row>
    <row r="144" spans="1:28" ht="94.5" x14ac:dyDescent="0.25">
      <c r="A144" s="139">
        <f t="shared" si="198"/>
        <v>138</v>
      </c>
      <c r="B144" s="139" t="str">
        <f t="shared" si="202"/>
        <v>VT2*0,8</v>
      </c>
      <c r="C144" s="139" t="str">
        <f t="shared" si="203"/>
        <v>TP1DT_D5</v>
      </c>
      <c r="D144" s="192" t="str">
        <f>U144&amp;V144&amp;W144&amp;X144&amp;Y144&amp;"
"&amp;Z144&amp;"
"
&amp;AA144</f>
        <v>Các tuyến đường giao thông không đấu nối trực tiếp và thông ra Quốc lộ 20 đoạn từ Đường Tà Lài đến Đường Phạm Ngọc Thạch có hiện trạng là đường nhựa, bê tông xi măng:
- Có bề rộng ≥5m, cách đường giao thông ≤600m.
- Có bề rộng từ ≥3m đến &lt;5m, cách đường giao thông ≤400m.</v>
      </c>
      <c r="E144" s="192"/>
      <c r="F144" s="192"/>
      <c r="G144" s="152">
        <v>1500</v>
      </c>
      <c r="H144" s="152">
        <v>1100</v>
      </c>
      <c r="I144" s="152">
        <v>900</v>
      </c>
      <c r="J144" s="189">
        <f>VLOOKUP(C144,'[1]1. MA DO'!$E$5:$AA$1933,23,0)</f>
        <v>1.1000000000000001</v>
      </c>
      <c r="K144" s="190">
        <f t="shared" si="195"/>
        <v>1.1000000000000001</v>
      </c>
      <c r="L144" s="190">
        <f t="shared" si="196"/>
        <v>1.1000000000000001</v>
      </c>
      <c r="M144" s="141">
        <f t="shared" si="204"/>
        <v>6000</v>
      </c>
      <c r="N144" s="141">
        <f t="shared" si="205"/>
        <v>1500</v>
      </c>
      <c r="O144" s="141">
        <f t="shared" si="206"/>
        <v>1100</v>
      </c>
      <c r="P144" s="141">
        <f t="shared" si="207"/>
        <v>900</v>
      </c>
      <c r="Q144" s="145">
        <f t="shared" si="207"/>
        <v>6300</v>
      </c>
      <c r="R144" s="145">
        <f t="shared" si="207"/>
        <v>1700</v>
      </c>
      <c r="S144" s="145">
        <f t="shared" si="207"/>
        <v>1200</v>
      </c>
      <c r="T144" s="145">
        <f t="shared" si="207"/>
        <v>1000</v>
      </c>
      <c r="U144" s="135" t="str">
        <f t="shared" si="208"/>
        <v xml:space="preserve">Các tuyến đường giao thông không đấu nối trực tiếp và thông ra </v>
      </c>
      <c r="V144" s="135" t="str">
        <f t="shared" si="209"/>
        <v>Quốc lộ 20</v>
      </c>
      <c r="W144" s="135" t="str">
        <f t="shared" si="209"/>
        <v xml:space="preserve"> đoạn từ Đường Tà Lài</v>
      </c>
      <c r="X144" s="135" t="str">
        <f t="shared" si="210"/>
        <v xml:space="preserve"> đến Đường Phạm Ngọc Thạch</v>
      </c>
      <c r="Y144" s="135" t="s">
        <v>541</v>
      </c>
      <c r="Z144" s="135" t="str">
        <f t="shared" ref="Z144:AB144" si="213">Z137</f>
        <v>- Có bề rộng ≥5m, cách đường giao thông ≤600m.</v>
      </c>
      <c r="AA144" s="135" t="str">
        <f t="shared" si="213"/>
        <v>- Có bề rộng từ ≥3m đến &lt;5m, cách đường giao thông ≤400m.</v>
      </c>
      <c r="AB144" s="135">
        <f t="shared" si="213"/>
        <v>0</v>
      </c>
    </row>
    <row r="145" spans="1:28" ht="94.5" x14ac:dyDescent="0.25">
      <c r="A145" s="139">
        <f t="shared" si="198"/>
        <v>139</v>
      </c>
      <c r="B145" s="139" t="str">
        <f t="shared" si="202"/>
        <v>VT3*0,8</v>
      </c>
      <c r="C145" s="139" t="str">
        <f t="shared" si="203"/>
        <v>TP1DT_D5</v>
      </c>
      <c r="D145" s="192" t="str">
        <f>U145&amp;V145&amp;W145&amp;X145&amp;Y145&amp;"
"&amp;Z145&amp;"
"
&amp;AA145&amp;"
"&amp;AB145</f>
        <v>Các tuyến đường giao thông không đấu nối trực tiếp và thông ra Quốc lộ 20 đoạn từ Đường Tà Lài đến Đường Phạm Ngọc Thạch có hiện trạng là đường nhựa, bê tông xi măng:
- Có bề rộng ≥5m, cách đường giao thông &gt;600m.
- Có bề rộng từ ≥3m đến &lt;5m, cách đường giao thông từ &gt;400m đến ≤600m.
- Có bề rộng &lt;3m, cách đường giao thông ≤200m.</v>
      </c>
      <c r="E145" s="192"/>
      <c r="F145" s="192"/>
      <c r="G145" s="152">
        <v>1100</v>
      </c>
      <c r="H145" s="152">
        <v>770</v>
      </c>
      <c r="I145" s="152">
        <v>660</v>
      </c>
      <c r="J145" s="189">
        <f>VLOOKUP(C145,'[1]1. MA DO'!$E$5:$AA$1933,23,0)</f>
        <v>1.1000000000000001</v>
      </c>
      <c r="K145" s="190">
        <f t="shared" si="195"/>
        <v>1.1000000000000001</v>
      </c>
      <c r="L145" s="190">
        <f t="shared" si="196"/>
        <v>1.1000000000000001</v>
      </c>
      <c r="M145" s="141">
        <f t="shared" si="204"/>
        <v>6000</v>
      </c>
      <c r="N145" s="141">
        <f t="shared" si="205"/>
        <v>1500</v>
      </c>
      <c r="O145" s="141">
        <f t="shared" si="206"/>
        <v>1100</v>
      </c>
      <c r="P145" s="141">
        <f t="shared" si="207"/>
        <v>900</v>
      </c>
      <c r="Q145" s="145">
        <f t="shared" si="207"/>
        <v>6300</v>
      </c>
      <c r="R145" s="145">
        <f t="shared" si="207"/>
        <v>1700</v>
      </c>
      <c r="S145" s="145">
        <f t="shared" si="207"/>
        <v>1200</v>
      </c>
      <c r="T145" s="145">
        <f t="shared" si="207"/>
        <v>1000</v>
      </c>
      <c r="U145" s="135" t="str">
        <f t="shared" si="208"/>
        <v xml:space="preserve">Các tuyến đường giao thông không đấu nối trực tiếp và thông ra </v>
      </c>
      <c r="V145" s="135" t="str">
        <f t="shared" si="209"/>
        <v>Quốc lộ 20</v>
      </c>
      <c r="W145" s="135" t="str">
        <f t="shared" si="209"/>
        <v xml:space="preserve"> đoạn từ Đường Tà Lài</v>
      </c>
      <c r="X145" s="135" t="str">
        <f t="shared" si="210"/>
        <v xml:space="preserve"> đến Đường Phạm Ngọc Thạch</v>
      </c>
      <c r="Y145" s="135" t="s">
        <v>541</v>
      </c>
      <c r="Z145" s="135" t="str">
        <f t="shared" ref="Z145:AB145" si="214">Z138</f>
        <v>- Có bề rộng ≥5m, cách đường giao thông &gt;600m.</v>
      </c>
      <c r="AA145" s="135" t="str">
        <f t="shared" si="214"/>
        <v>- Có bề rộng từ ≥3m đến &lt;5m, cách đường giao thông từ &gt;400m đến ≤600m.</v>
      </c>
      <c r="AB145" s="135" t="str">
        <f t="shared" si="214"/>
        <v>- Có bề rộng &lt;3m, cách đường giao thông ≤200m.</v>
      </c>
    </row>
    <row r="146" spans="1:28" ht="94.5" x14ac:dyDescent="0.25">
      <c r="A146" s="139">
        <f t="shared" si="198"/>
        <v>140</v>
      </c>
      <c r="B146" s="139" t="str">
        <f t="shared" si="202"/>
        <v>VT4*0,8</v>
      </c>
      <c r="C146" s="139" t="str">
        <f t="shared" si="203"/>
        <v>TP1DT_D5</v>
      </c>
      <c r="D146" s="192" t="str">
        <f>U146&amp;V146&amp;W146&amp;X146&amp;Y146</f>
        <v>Các tuyến đường giao thông không đấu nối trực tiếp và thông ra Quốc lộ 20 đoạn từ Đường Tà Lài đến Đường Phạm Ngọc Thạch có hiện trạng là đường nhựa, bê tông xi măng:
- Có bề rộng từ ≥3m đến &lt;5m, cách đường giao thông &gt;600m.
- Có bề rộng &lt;3m, cách đường giao thông &gt;200m.</v>
      </c>
      <c r="E146" s="192"/>
      <c r="F146" s="192"/>
      <c r="G146" s="152">
        <v>900</v>
      </c>
      <c r="H146" s="152">
        <v>630</v>
      </c>
      <c r="I146" s="152">
        <v>540</v>
      </c>
      <c r="J146" s="189">
        <f>VLOOKUP(C146,'[1]1. MA DO'!$E$5:$AA$1933,23,0)</f>
        <v>1.1000000000000001</v>
      </c>
      <c r="K146" s="190">
        <f t="shared" si="195"/>
        <v>1.1000000000000001</v>
      </c>
      <c r="L146" s="190">
        <f t="shared" si="196"/>
        <v>1.1000000000000001</v>
      </c>
      <c r="M146" s="141">
        <f t="shared" si="204"/>
        <v>6000</v>
      </c>
      <c r="N146" s="141">
        <f t="shared" si="205"/>
        <v>1500</v>
      </c>
      <c r="O146" s="141">
        <f t="shared" si="206"/>
        <v>1100</v>
      </c>
      <c r="P146" s="141">
        <f t="shared" si="207"/>
        <v>900</v>
      </c>
      <c r="Q146" s="145">
        <f t="shared" si="207"/>
        <v>6300</v>
      </c>
      <c r="R146" s="145">
        <f t="shared" si="207"/>
        <v>1700</v>
      </c>
      <c r="S146" s="145">
        <f t="shared" si="207"/>
        <v>1200</v>
      </c>
      <c r="T146" s="145">
        <f t="shared" si="207"/>
        <v>1000</v>
      </c>
      <c r="U146" s="135" t="str">
        <f t="shared" si="208"/>
        <v xml:space="preserve">Các tuyến đường giao thông không đấu nối trực tiếp và thông ra </v>
      </c>
      <c r="V146" s="135" t="str">
        <f t="shared" si="209"/>
        <v>Quốc lộ 20</v>
      </c>
      <c r="W146" s="135" t="str">
        <f t="shared" si="209"/>
        <v xml:space="preserve"> đoạn từ Đường Tà Lài</v>
      </c>
      <c r="X146" s="135" t="str">
        <f t="shared" si="210"/>
        <v xml:space="preserve"> đến Đường Phạm Ngọc Thạch</v>
      </c>
      <c r="Y146" s="135" t="s">
        <v>542</v>
      </c>
      <c r="Z146" s="135">
        <f t="shared" ref="Z146:AB146" si="215">Z139</f>
        <v>0</v>
      </c>
      <c r="AA146" s="135">
        <f t="shared" si="215"/>
        <v>0</v>
      </c>
      <c r="AB146" s="135">
        <f t="shared" si="215"/>
        <v>0</v>
      </c>
    </row>
    <row r="147" spans="1:28" ht="31.5" x14ac:dyDescent="0.25">
      <c r="A147" s="139">
        <f t="shared" si="198"/>
        <v>141</v>
      </c>
      <c r="B147" s="139" t="str">
        <f>'Đầu vào (2)'!G141</f>
        <v>TP1DT_D7</v>
      </c>
      <c r="C147" s="139" t="str">
        <f>$B$147</f>
        <v>TP1DT_D7</v>
      </c>
      <c r="D147" s="140" t="str">
        <f>'Đầu vào (2)'!H141</f>
        <v>Quốc lộ 20</v>
      </c>
      <c r="E147" s="140" t="str">
        <f>'Đầu vào (2)'!I141</f>
        <v>Đường Phạm Ngọc Thạch</v>
      </c>
      <c r="F147" s="140" t="str">
        <f>'Đầu vào (2)'!J141</f>
        <v>Đầu cây xăng Đoan Dung</v>
      </c>
      <c r="G147" s="150">
        <v>3400</v>
      </c>
      <c r="H147" s="152">
        <v>2400</v>
      </c>
      <c r="I147" s="152">
        <v>2000</v>
      </c>
      <c r="J147" s="189">
        <f>VLOOKUP(C147,'[1]1. MA DO'!$E$5:$AA$1933,23,0)</f>
        <v>1.1000000000000001</v>
      </c>
      <c r="K147" s="190">
        <f t="shared" si="195"/>
        <v>1.1000000000000001</v>
      </c>
      <c r="L147" s="190">
        <f t="shared" si="196"/>
        <v>1.1000000000000001</v>
      </c>
      <c r="M147" s="141">
        <f>'Đầu vào (2)'!K141</f>
        <v>3200</v>
      </c>
      <c r="N147" s="141">
        <f>'Đầu vào (2)'!L141</f>
        <v>800</v>
      </c>
      <c r="O147" s="141">
        <f>'Đầu vào (2)'!M141</f>
        <v>600</v>
      </c>
      <c r="P147" s="141">
        <f>'Đầu vào (2)'!N141</f>
        <v>450</v>
      </c>
      <c r="Q147" s="151">
        <f>VLOOKUP(B147,'[2]Giá đề xuất ODT'!$G$11:$AD$2233,21,0)</f>
        <v>3400</v>
      </c>
      <c r="R147" s="151">
        <f>VLOOKUP(B147,'[2]Giá đề xuất ODT'!$G$11:$AD$2233,22,0)</f>
        <v>900</v>
      </c>
      <c r="S147" s="151">
        <f>VLOOKUP(B147,'[2]Giá đề xuất ODT'!$G$11:$AD$2233,23,0)</f>
        <v>670</v>
      </c>
      <c r="T147" s="151">
        <f>VLOOKUP(B147,'[2]Giá đề xuất ODT'!$G$11:$AD$2233,24,0)</f>
        <v>500</v>
      </c>
      <c r="U147" s="136"/>
      <c r="V147" s="135" t="str">
        <f>D147</f>
        <v>Quốc lộ 20</v>
      </c>
      <c r="W147" s="135" t="str">
        <f>" đoạn từ "&amp;E147</f>
        <v xml:space="preserve"> đoạn từ Đường Phạm Ngọc Thạch</v>
      </c>
      <c r="X147" s="135" t="str">
        <f>" đến "&amp;F147</f>
        <v xml:space="preserve"> đến Đầu cây xăng Đoan Dung</v>
      </c>
      <c r="Y147" s="136"/>
      <c r="Z147" s="136"/>
      <c r="AA147" s="136"/>
      <c r="AB147" s="136"/>
    </row>
    <row r="148" spans="1:28" ht="78.75" x14ac:dyDescent="0.25">
      <c r="A148" s="139">
        <f t="shared" si="198"/>
        <v>142</v>
      </c>
      <c r="B148" s="139" t="str">
        <f t="shared" ref="B148:B153" si="216">B141</f>
        <v>VT2</v>
      </c>
      <c r="C148" s="139" t="str">
        <f t="shared" ref="C148:C153" si="217">$B$147</f>
        <v>TP1DT_D7</v>
      </c>
      <c r="D148" s="192" t="str">
        <f>U148&amp;V148&amp;W148&amp;X148&amp;Y148&amp;"
"&amp;Z148&amp;"
"
&amp;AA148</f>
        <v>Các tuyến đường giao thông đấu nối trực tiếp ra Quốc lộ 20 đoạn từ Đường Phạm Ngọc Thạch đến Đầu cây xăng Đoan Dung có hiện trạng là đường nhựa, bê tông xi măng:
- Có bề rộng ≥5m, cách đường giao thông ≤600m.
- Có bề rộng từ ≥3m đến &lt;5m, cách đường giao thông ≤400m.</v>
      </c>
      <c r="E148" s="192"/>
      <c r="F148" s="192"/>
      <c r="G148" s="152">
        <v>900</v>
      </c>
      <c r="H148" s="152">
        <v>630</v>
      </c>
      <c r="I148" s="152">
        <v>540</v>
      </c>
      <c r="J148" s="189">
        <f>VLOOKUP(C148,'[1]1. MA DO'!$E$5:$AA$1933,23,0)</f>
        <v>1.1000000000000001</v>
      </c>
      <c r="K148" s="190">
        <f t="shared" si="195"/>
        <v>1.1000000000000001</v>
      </c>
      <c r="L148" s="190">
        <f t="shared" si="196"/>
        <v>1.1000000000000001</v>
      </c>
      <c r="M148" s="141">
        <f t="shared" ref="M148:M153" si="218">M147</f>
        <v>3200</v>
      </c>
      <c r="N148" s="141">
        <f t="shared" ref="N148:N153" si="219">N147</f>
        <v>800</v>
      </c>
      <c r="O148" s="141">
        <f t="shared" ref="O148:O153" si="220">O147</f>
        <v>600</v>
      </c>
      <c r="P148" s="141">
        <f t="shared" ref="P148:T153" si="221">P147</f>
        <v>450</v>
      </c>
      <c r="Q148" s="145">
        <f t="shared" si="221"/>
        <v>3400</v>
      </c>
      <c r="R148" s="145">
        <f t="shared" si="221"/>
        <v>900</v>
      </c>
      <c r="S148" s="145">
        <f t="shared" si="221"/>
        <v>670</v>
      </c>
      <c r="T148" s="145">
        <f t="shared" si="221"/>
        <v>500</v>
      </c>
      <c r="U148" s="135" t="str">
        <f t="shared" ref="U148:U153" si="222">U141</f>
        <v xml:space="preserve">Các tuyến đường giao thông đấu nối trực tiếp ra </v>
      </c>
      <c r="V148" s="135" t="str">
        <f t="shared" ref="V148:W153" si="223">V147</f>
        <v>Quốc lộ 20</v>
      </c>
      <c r="W148" s="135" t="str">
        <f t="shared" si="223"/>
        <v xml:space="preserve"> đoạn từ Đường Phạm Ngọc Thạch</v>
      </c>
      <c r="X148" s="135" t="str">
        <f t="shared" ref="X148:X153" si="224">X147</f>
        <v xml:space="preserve"> đến Đầu cây xăng Đoan Dung</v>
      </c>
      <c r="Y148" s="135" t="s">
        <v>541</v>
      </c>
      <c r="Z148" s="135" t="str">
        <f>Z141</f>
        <v>- Có bề rộng ≥5m, cách đường giao thông ≤600m.</v>
      </c>
      <c r="AA148" s="135" t="str">
        <f>AA141</f>
        <v>- Có bề rộng từ ≥3m đến &lt;5m, cách đường giao thông ≤400m.</v>
      </c>
      <c r="AB148" s="135">
        <f>AB141</f>
        <v>0</v>
      </c>
    </row>
    <row r="149" spans="1:28" ht="78.75" x14ac:dyDescent="0.25">
      <c r="A149" s="139">
        <f t="shared" si="198"/>
        <v>143</v>
      </c>
      <c r="B149" s="139" t="str">
        <f t="shared" si="216"/>
        <v>VT3</v>
      </c>
      <c r="C149" s="139" t="str">
        <f t="shared" si="217"/>
        <v>TP1DT_D7</v>
      </c>
      <c r="D149" s="192" t="str">
        <f>U149&amp;V149&amp;W149&amp;X149&amp;Y149&amp;"
"&amp;Z149&amp;"
"&amp;AA149&amp;"
"&amp;AB149</f>
        <v>Các tuyến đường giao thông đấu nối trực tiếp ra Quốc lộ 20 đoạn từ Đường Phạm Ngọc Thạch đến Đầu cây xăng Đoan Dung có hiện trạng là đường nhựa, bê tông xi măng:
- Có bề rộng ≥5m, cách đường giao thông &gt;600m.
- Có bề rộng từ ≥3m đến &lt;5m, cách đường giao thông từ &gt;400m đến ≤600m.
- Có bề rộng &lt;3m, cách đường giao thông ≤200m.</v>
      </c>
      <c r="E149" s="192"/>
      <c r="F149" s="192"/>
      <c r="G149" s="152">
        <v>670</v>
      </c>
      <c r="H149" s="152">
        <v>470</v>
      </c>
      <c r="I149" s="152">
        <v>400</v>
      </c>
      <c r="J149" s="189">
        <f>VLOOKUP(C149,'[1]1. MA DO'!$E$5:$AA$1933,23,0)</f>
        <v>1.1000000000000001</v>
      </c>
      <c r="K149" s="190">
        <f t="shared" si="195"/>
        <v>1.1000000000000001</v>
      </c>
      <c r="L149" s="190">
        <f t="shared" si="196"/>
        <v>1.1000000000000001</v>
      </c>
      <c r="M149" s="141">
        <f t="shared" si="218"/>
        <v>3200</v>
      </c>
      <c r="N149" s="141">
        <f t="shared" si="219"/>
        <v>800</v>
      </c>
      <c r="O149" s="141">
        <f t="shared" si="220"/>
        <v>600</v>
      </c>
      <c r="P149" s="141">
        <f t="shared" si="221"/>
        <v>450</v>
      </c>
      <c r="Q149" s="145">
        <f t="shared" si="221"/>
        <v>3400</v>
      </c>
      <c r="R149" s="145">
        <f t="shared" si="221"/>
        <v>900</v>
      </c>
      <c r="S149" s="145">
        <f t="shared" si="221"/>
        <v>670</v>
      </c>
      <c r="T149" s="145">
        <f t="shared" si="221"/>
        <v>500</v>
      </c>
      <c r="U149" s="135" t="str">
        <f t="shared" si="222"/>
        <v xml:space="preserve">Các tuyến đường giao thông đấu nối trực tiếp ra </v>
      </c>
      <c r="V149" s="135" t="str">
        <f t="shared" si="223"/>
        <v>Quốc lộ 20</v>
      </c>
      <c r="W149" s="135" t="str">
        <f t="shared" si="223"/>
        <v xml:space="preserve"> đoạn từ Đường Phạm Ngọc Thạch</v>
      </c>
      <c r="X149" s="135" t="str">
        <f t="shared" si="224"/>
        <v xml:space="preserve"> đến Đầu cây xăng Đoan Dung</v>
      </c>
      <c r="Y149" s="135" t="s">
        <v>541</v>
      </c>
      <c r="Z149" s="135" t="str">
        <f t="shared" ref="Z149:AB149" si="225">Z142</f>
        <v>- Có bề rộng ≥5m, cách đường giao thông &gt;600m.</v>
      </c>
      <c r="AA149" s="135" t="str">
        <f t="shared" si="225"/>
        <v>- Có bề rộng từ ≥3m đến &lt;5m, cách đường giao thông từ &gt;400m đến ≤600m.</v>
      </c>
      <c r="AB149" s="135" t="str">
        <f t="shared" si="225"/>
        <v>- Có bề rộng &lt;3m, cách đường giao thông ≤200m.</v>
      </c>
    </row>
    <row r="150" spans="1:28" ht="94.5" x14ac:dyDescent="0.25">
      <c r="A150" s="139">
        <f t="shared" si="198"/>
        <v>144</v>
      </c>
      <c r="B150" s="139" t="str">
        <f t="shared" si="216"/>
        <v>VT4</v>
      </c>
      <c r="C150" s="139" t="str">
        <f t="shared" si="217"/>
        <v>TP1DT_D7</v>
      </c>
      <c r="D150" s="192" t="str">
        <f>U150&amp;V150&amp;W150&amp;X150&amp;Y150</f>
        <v>Các tuyến đường giao thông đấu nối trực tiếp ra Quốc lộ 20 đoạn từ Đường Phạm Ngọc Thạch đến Đầu cây xăng Đoan Dung có hiện trạng là đường nhựa, bê tông xi măng:
- Có bề rộng từ ≥3m đến &lt;5m, cách đường giao thông &gt;600m.
- Có bề rộng &lt;3m, cách đường giao thông &gt;200m.</v>
      </c>
      <c r="E150" s="192"/>
      <c r="F150" s="192"/>
      <c r="G150" s="152">
        <v>500</v>
      </c>
      <c r="H150" s="152">
        <v>350</v>
      </c>
      <c r="I150" s="152">
        <v>300</v>
      </c>
      <c r="J150" s="189">
        <f>VLOOKUP(C150,'[1]1. MA DO'!$E$5:$AA$1933,23,0)</f>
        <v>1.1000000000000001</v>
      </c>
      <c r="K150" s="190">
        <f t="shared" si="195"/>
        <v>1.1000000000000001</v>
      </c>
      <c r="L150" s="190">
        <f t="shared" si="196"/>
        <v>1.1000000000000001</v>
      </c>
      <c r="M150" s="141">
        <f t="shared" si="218"/>
        <v>3200</v>
      </c>
      <c r="N150" s="141">
        <f t="shared" si="219"/>
        <v>800</v>
      </c>
      <c r="O150" s="141">
        <f t="shared" si="220"/>
        <v>600</v>
      </c>
      <c r="P150" s="141">
        <f t="shared" si="221"/>
        <v>450</v>
      </c>
      <c r="Q150" s="145">
        <f t="shared" si="221"/>
        <v>3400</v>
      </c>
      <c r="R150" s="145">
        <f t="shared" si="221"/>
        <v>900</v>
      </c>
      <c r="S150" s="145">
        <f t="shared" si="221"/>
        <v>670</v>
      </c>
      <c r="T150" s="145">
        <f t="shared" si="221"/>
        <v>500</v>
      </c>
      <c r="U150" s="135" t="str">
        <f t="shared" si="222"/>
        <v xml:space="preserve">Các tuyến đường giao thông đấu nối trực tiếp ra </v>
      </c>
      <c r="V150" s="135" t="str">
        <f t="shared" si="223"/>
        <v>Quốc lộ 20</v>
      </c>
      <c r="W150" s="135" t="str">
        <f t="shared" si="223"/>
        <v xml:space="preserve"> đoạn từ Đường Phạm Ngọc Thạch</v>
      </c>
      <c r="X150" s="135" t="str">
        <f t="shared" si="224"/>
        <v xml:space="preserve"> đến Đầu cây xăng Đoan Dung</v>
      </c>
      <c r="Y150" s="135" t="s">
        <v>542</v>
      </c>
      <c r="Z150" s="135">
        <f t="shared" ref="Z150:AB150" si="226">Z143</f>
        <v>0</v>
      </c>
      <c r="AA150" s="135">
        <f t="shared" si="226"/>
        <v>0</v>
      </c>
      <c r="AB150" s="135">
        <f t="shared" si="226"/>
        <v>0</v>
      </c>
    </row>
    <row r="151" spans="1:28" ht="94.5" x14ac:dyDescent="0.25">
      <c r="A151" s="139">
        <f t="shared" si="198"/>
        <v>145</v>
      </c>
      <c r="B151" s="139" t="str">
        <f t="shared" si="216"/>
        <v>VT2*0,8</v>
      </c>
      <c r="C151" s="139" t="str">
        <f t="shared" si="217"/>
        <v>TP1DT_D7</v>
      </c>
      <c r="D151" s="192" t="str">
        <f>U151&amp;V151&amp;W151&amp;X151&amp;Y151&amp;"
"&amp;Z151&amp;"
"
&amp;AA151</f>
        <v>Các tuyến đường giao thông không đấu nối trực tiếp và thông ra Quốc lộ 20 đoạn từ Đường Phạm Ngọc Thạch đến Đầu cây xăng Đoan Dung có hiện trạng là đường nhựa, bê tông xi măng:
- Có bề rộng ≥5m, cách đường giao thông ≤600m.
- Có bề rộng từ ≥3m đến &lt;5m, cách đường giao thông ≤400m.</v>
      </c>
      <c r="E151" s="192"/>
      <c r="F151" s="192"/>
      <c r="G151" s="152">
        <v>810</v>
      </c>
      <c r="H151" s="152">
        <v>570</v>
      </c>
      <c r="I151" s="152">
        <v>490</v>
      </c>
      <c r="J151" s="189">
        <f>VLOOKUP(C151,'[1]1. MA DO'!$E$5:$AA$1933,23,0)</f>
        <v>1.1000000000000001</v>
      </c>
      <c r="K151" s="190">
        <f t="shared" si="195"/>
        <v>1.1000000000000001</v>
      </c>
      <c r="L151" s="190">
        <f t="shared" si="196"/>
        <v>1.1000000000000001</v>
      </c>
      <c r="M151" s="141">
        <f t="shared" si="218"/>
        <v>3200</v>
      </c>
      <c r="N151" s="141">
        <f t="shared" si="219"/>
        <v>800</v>
      </c>
      <c r="O151" s="141">
        <f t="shared" si="220"/>
        <v>600</v>
      </c>
      <c r="P151" s="141">
        <f t="shared" si="221"/>
        <v>450</v>
      </c>
      <c r="Q151" s="145">
        <f t="shared" si="221"/>
        <v>3400</v>
      </c>
      <c r="R151" s="145">
        <f t="shared" si="221"/>
        <v>900</v>
      </c>
      <c r="S151" s="145">
        <f t="shared" si="221"/>
        <v>670</v>
      </c>
      <c r="T151" s="145">
        <f t="shared" si="221"/>
        <v>500</v>
      </c>
      <c r="U151" s="135" t="str">
        <f t="shared" si="222"/>
        <v xml:space="preserve">Các tuyến đường giao thông không đấu nối trực tiếp và thông ra </v>
      </c>
      <c r="V151" s="135" t="str">
        <f t="shared" si="223"/>
        <v>Quốc lộ 20</v>
      </c>
      <c r="W151" s="135" t="str">
        <f t="shared" si="223"/>
        <v xml:space="preserve"> đoạn từ Đường Phạm Ngọc Thạch</v>
      </c>
      <c r="X151" s="135" t="str">
        <f t="shared" si="224"/>
        <v xml:space="preserve"> đến Đầu cây xăng Đoan Dung</v>
      </c>
      <c r="Y151" s="135" t="s">
        <v>541</v>
      </c>
      <c r="Z151" s="135" t="str">
        <f t="shared" ref="Z151:AB151" si="227">Z144</f>
        <v>- Có bề rộng ≥5m, cách đường giao thông ≤600m.</v>
      </c>
      <c r="AA151" s="135" t="str">
        <f t="shared" si="227"/>
        <v>- Có bề rộng từ ≥3m đến &lt;5m, cách đường giao thông ≤400m.</v>
      </c>
      <c r="AB151" s="135">
        <f t="shared" si="227"/>
        <v>0</v>
      </c>
    </row>
    <row r="152" spans="1:28" ht="94.5" x14ac:dyDescent="0.25">
      <c r="A152" s="139">
        <f t="shared" si="198"/>
        <v>146</v>
      </c>
      <c r="B152" s="139" t="str">
        <f t="shared" si="216"/>
        <v>VT3*0,8</v>
      </c>
      <c r="C152" s="139" t="str">
        <f t="shared" si="217"/>
        <v>TP1DT_D7</v>
      </c>
      <c r="D152" s="192" t="str">
        <f>U152&amp;V152&amp;W152&amp;X152&amp;Y152&amp;"
"&amp;Z152&amp;"
"
&amp;AA152&amp;"
"&amp;AB152</f>
        <v>Các tuyến đường giao thông không đấu nối trực tiếp và thông ra Quốc lộ 20 đoạn từ Đường Phạm Ngọc Thạch đến Đầu cây xăng Đoan Dung có hiện trạng là đường nhựa, bê tông xi măng:
- Có bề rộng ≥5m, cách đường giao thông &gt;600m.
- Có bề rộng từ ≥3m đến &lt;5m, cách đường giao thông từ &gt;400m đến ≤600m.
- Có bề rộng &lt;3m, cách đường giao thông ≤200m.</v>
      </c>
      <c r="E152" s="192"/>
      <c r="F152" s="192"/>
      <c r="G152" s="152">
        <v>600</v>
      </c>
      <c r="H152" s="152">
        <v>420</v>
      </c>
      <c r="I152" s="152">
        <v>360</v>
      </c>
      <c r="J152" s="189">
        <f>VLOOKUP(C152,'[1]1. MA DO'!$E$5:$AA$1933,23,0)</f>
        <v>1.1000000000000001</v>
      </c>
      <c r="K152" s="190">
        <f t="shared" si="195"/>
        <v>1.1000000000000001</v>
      </c>
      <c r="L152" s="190">
        <f t="shared" si="196"/>
        <v>1.1000000000000001</v>
      </c>
      <c r="M152" s="141">
        <f t="shared" si="218"/>
        <v>3200</v>
      </c>
      <c r="N152" s="141">
        <f t="shared" si="219"/>
        <v>800</v>
      </c>
      <c r="O152" s="141">
        <f t="shared" si="220"/>
        <v>600</v>
      </c>
      <c r="P152" s="141">
        <f t="shared" si="221"/>
        <v>450</v>
      </c>
      <c r="Q152" s="145">
        <f t="shared" si="221"/>
        <v>3400</v>
      </c>
      <c r="R152" s="145">
        <f t="shared" si="221"/>
        <v>900</v>
      </c>
      <c r="S152" s="145">
        <f t="shared" si="221"/>
        <v>670</v>
      </c>
      <c r="T152" s="145">
        <f t="shared" si="221"/>
        <v>500</v>
      </c>
      <c r="U152" s="135" t="str">
        <f t="shared" si="222"/>
        <v xml:space="preserve">Các tuyến đường giao thông không đấu nối trực tiếp và thông ra </v>
      </c>
      <c r="V152" s="135" t="str">
        <f t="shared" si="223"/>
        <v>Quốc lộ 20</v>
      </c>
      <c r="W152" s="135" t="str">
        <f t="shared" si="223"/>
        <v xml:space="preserve"> đoạn từ Đường Phạm Ngọc Thạch</v>
      </c>
      <c r="X152" s="135" t="str">
        <f t="shared" si="224"/>
        <v xml:space="preserve"> đến Đầu cây xăng Đoan Dung</v>
      </c>
      <c r="Y152" s="135" t="s">
        <v>541</v>
      </c>
      <c r="Z152" s="135" t="str">
        <f t="shared" ref="Z152:AB152" si="228">Z145</f>
        <v>- Có bề rộng ≥5m, cách đường giao thông &gt;600m.</v>
      </c>
      <c r="AA152" s="135" t="str">
        <f t="shared" si="228"/>
        <v>- Có bề rộng từ ≥3m đến &lt;5m, cách đường giao thông từ &gt;400m đến ≤600m.</v>
      </c>
      <c r="AB152" s="135" t="str">
        <f t="shared" si="228"/>
        <v>- Có bề rộng &lt;3m, cách đường giao thông ≤200m.</v>
      </c>
    </row>
    <row r="153" spans="1:28" ht="94.5" x14ac:dyDescent="0.25">
      <c r="A153" s="139">
        <f t="shared" si="198"/>
        <v>147</v>
      </c>
      <c r="B153" s="139" t="str">
        <f t="shared" si="216"/>
        <v>VT4*0,8</v>
      </c>
      <c r="C153" s="139" t="str">
        <f t="shared" si="217"/>
        <v>TP1DT_D7</v>
      </c>
      <c r="D153" s="192" t="str">
        <f>U153&amp;V153&amp;W153&amp;X153&amp;Y153</f>
        <v>Các tuyến đường giao thông không đấu nối trực tiếp và thông ra Quốc lộ 20 đoạn từ Đường Phạm Ngọc Thạch đến Đầu cây xăng Đoan Dung có hiện trạng là đường nhựa, bê tông xi măng:
- Có bề rộng từ ≥3m đến &lt;5m, cách đường giao thông &gt;600m.
- Có bề rộng &lt;3m, cách đường giao thông &gt;200m.</v>
      </c>
      <c r="E153" s="192"/>
      <c r="F153" s="192"/>
      <c r="G153" s="152">
        <v>450</v>
      </c>
      <c r="H153" s="152">
        <v>320</v>
      </c>
      <c r="I153" s="152">
        <v>270</v>
      </c>
      <c r="J153" s="189">
        <f>VLOOKUP(C153,'[1]1. MA DO'!$E$5:$AA$1933,23,0)</f>
        <v>1.1000000000000001</v>
      </c>
      <c r="K153" s="190">
        <f t="shared" si="195"/>
        <v>1.1000000000000001</v>
      </c>
      <c r="L153" s="190">
        <f t="shared" si="196"/>
        <v>1.1000000000000001</v>
      </c>
      <c r="M153" s="141">
        <f t="shared" si="218"/>
        <v>3200</v>
      </c>
      <c r="N153" s="141">
        <f t="shared" si="219"/>
        <v>800</v>
      </c>
      <c r="O153" s="141">
        <f t="shared" si="220"/>
        <v>600</v>
      </c>
      <c r="P153" s="141">
        <f t="shared" si="221"/>
        <v>450</v>
      </c>
      <c r="Q153" s="145">
        <f t="shared" si="221"/>
        <v>3400</v>
      </c>
      <c r="R153" s="145">
        <f t="shared" si="221"/>
        <v>900</v>
      </c>
      <c r="S153" s="145">
        <f t="shared" si="221"/>
        <v>670</v>
      </c>
      <c r="T153" s="145">
        <f t="shared" si="221"/>
        <v>500</v>
      </c>
      <c r="U153" s="135" t="str">
        <f t="shared" si="222"/>
        <v xml:space="preserve">Các tuyến đường giao thông không đấu nối trực tiếp và thông ra </v>
      </c>
      <c r="V153" s="135" t="str">
        <f t="shared" si="223"/>
        <v>Quốc lộ 20</v>
      </c>
      <c r="W153" s="135" t="str">
        <f t="shared" si="223"/>
        <v xml:space="preserve"> đoạn từ Đường Phạm Ngọc Thạch</v>
      </c>
      <c r="X153" s="135" t="str">
        <f t="shared" si="224"/>
        <v xml:space="preserve"> đến Đầu cây xăng Đoan Dung</v>
      </c>
      <c r="Y153" s="135" t="s">
        <v>542</v>
      </c>
      <c r="Z153" s="135">
        <f t="shared" ref="Z153:AB153" si="229">Z146</f>
        <v>0</v>
      </c>
      <c r="AA153" s="135">
        <f t="shared" si="229"/>
        <v>0</v>
      </c>
      <c r="AB153" s="135">
        <f t="shared" si="229"/>
        <v>0</v>
      </c>
    </row>
    <row r="154" spans="1:28" ht="31.5" x14ac:dyDescent="0.25">
      <c r="A154" s="139">
        <f t="shared" si="198"/>
        <v>148</v>
      </c>
      <c r="B154" s="139" t="str">
        <f>'Đầu vào (2)'!G148</f>
        <v>TP1DT_D8</v>
      </c>
      <c r="C154" s="139" t="str">
        <f>$B$154</f>
        <v>TP1DT_D8</v>
      </c>
      <c r="D154" s="140" t="str">
        <f>'Đầu vào (2)'!H148</f>
        <v>Quốc lộ 20</v>
      </c>
      <c r="E154" s="140" t="str">
        <f>'Đầu vào (2)'!I148</f>
        <v>Đầu cây xăng Đoan Dung</v>
      </c>
      <c r="F154" s="140" t="str">
        <f>'Đầu vào (2)'!J148</f>
        <v>Đường Phú Thanh - Trà Cổ</v>
      </c>
      <c r="G154" s="150">
        <v>3300</v>
      </c>
      <c r="H154" s="152">
        <v>2300</v>
      </c>
      <c r="I154" s="152">
        <v>2000</v>
      </c>
      <c r="J154" s="189">
        <f>VLOOKUP(C154,'[1]1. MA DO'!$E$5:$AA$1933,23,0)</f>
        <v>1.1000000000000001</v>
      </c>
      <c r="K154" s="190">
        <f t="shared" si="195"/>
        <v>1.1000000000000001</v>
      </c>
      <c r="L154" s="190">
        <f t="shared" si="196"/>
        <v>1.1000000000000001</v>
      </c>
      <c r="M154" s="141">
        <f>'Đầu vào (2)'!K148</f>
        <v>3100</v>
      </c>
      <c r="N154" s="141">
        <f>'Đầu vào (2)'!L148</f>
        <v>900</v>
      </c>
      <c r="O154" s="141">
        <f>'Đầu vào (2)'!M148</f>
        <v>700</v>
      </c>
      <c r="P154" s="141">
        <f>'Đầu vào (2)'!N148</f>
        <v>500</v>
      </c>
      <c r="Q154" s="151">
        <f>VLOOKUP(B154,'[2]Giá đề xuất ODT'!$G$11:$AD$2233,21,0)</f>
        <v>3300</v>
      </c>
      <c r="R154" s="151">
        <f>VLOOKUP(B154,'[2]Giá đề xuất ODT'!$G$11:$AD$2233,22,0)</f>
        <v>1000</v>
      </c>
      <c r="S154" s="151">
        <f>VLOOKUP(B154,'[2]Giá đề xuất ODT'!$G$11:$AD$2233,23,0)</f>
        <v>780</v>
      </c>
      <c r="T154" s="151">
        <f>VLOOKUP(B154,'[2]Giá đề xuất ODT'!$G$11:$AD$2233,24,0)</f>
        <v>560</v>
      </c>
      <c r="U154" s="136"/>
      <c r="V154" s="135" t="str">
        <f>D154</f>
        <v>Quốc lộ 20</v>
      </c>
      <c r="W154" s="135" t="str">
        <f>" đoạn từ "&amp;E154</f>
        <v xml:space="preserve"> đoạn từ Đầu cây xăng Đoan Dung</v>
      </c>
      <c r="X154" s="135" t="str">
        <f>" đến "&amp;F154</f>
        <v xml:space="preserve"> đến Đường Phú Thanh - Trà Cổ</v>
      </c>
      <c r="Y154" s="136"/>
      <c r="Z154" s="136"/>
      <c r="AA154" s="136"/>
      <c r="AB154" s="136"/>
    </row>
    <row r="155" spans="1:28" ht="78.75" x14ac:dyDescent="0.25">
      <c r="A155" s="139">
        <f t="shared" si="198"/>
        <v>149</v>
      </c>
      <c r="B155" s="139" t="str">
        <f t="shared" ref="B155:B160" si="230">B148</f>
        <v>VT2</v>
      </c>
      <c r="C155" s="139" t="str">
        <f t="shared" ref="C155:C160" si="231">$B$154</f>
        <v>TP1DT_D8</v>
      </c>
      <c r="D155" s="192" t="str">
        <f>U155&amp;V155&amp;W155&amp;X155&amp;Y155&amp;"
"&amp;Z155&amp;"
"
&amp;AA155</f>
        <v>Các tuyến đường giao thông đấu nối trực tiếp ra Quốc lộ 20 đoạn từ Đầu cây xăng Đoan Dung đến Đường Phú Thanh - Trà Cổ có hiện trạng là đường nhựa, bê tông xi măng:
- Có bề rộng ≥5m, cách đường giao thông ≤600m.
- Có bề rộng từ ≥3m đến &lt;5m, cách đường giao thông ≤400m.</v>
      </c>
      <c r="E155" s="192"/>
      <c r="F155" s="192"/>
      <c r="G155" s="152">
        <v>1000</v>
      </c>
      <c r="H155" s="152">
        <v>700</v>
      </c>
      <c r="I155" s="152">
        <v>600</v>
      </c>
      <c r="J155" s="189">
        <f>VLOOKUP(C155,'[1]1. MA DO'!$E$5:$AA$1933,23,0)</f>
        <v>1.1000000000000001</v>
      </c>
      <c r="K155" s="190">
        <f t="shared" si="195"/>
        <v>1.1000000000000001</v>
      </c>
      <c r="L155" s="190">
        <f t="shared" si="196"/>
        <v>1.1000000000000001</v>
      </c>
      <c r="M155" s="141">
        <f t="shared" ref="M155:M160" si="232">M154</f>
        <v>3100</v>
      </c>
      <c r="N155" s="141">
        <f t="shared" ref="N155:N160" si="233">N154</f>
        <v>900</v>
      </c>
      <c r="O155" s="141">
        <f t="shared" ref="O155:O160" si="234">O154</f>
        <v>700</v>
      </c>
      <c r="P155" s="141">
        <f t="shared" ref="P155:T160" si="235">P154</f>
        <v>500</v>
      </c>
      <c r="Q155" s="145">
        <f t="shared" si="235"/>
        <v>3300</v>
      </c>
      <c r="R155" s="145">
        <f t="shared" si="235"/>
        <v>1000</v>
      </c>
      <c r="S155" s="145">
        <f t="shared" si="235"/>
        <v>780</v>
      </c>
      <c r="T155" s="145">
        <f t="shared" si="235"/>
        <v>560</v>
      </c>
      <c r="U155" s="135" t="str">
        <f t="shared" ref="U155:U160" si="236">U148</f>
        <v xml:space="preserve">Các tuyến đường giao thông đấu nối trực tiếp ra </v>
      </c>
      <c r="V155" s="135" t="str">
        <f t="shared" ref="V155:W160" si="237">V154</f>
        <v>Quốc lộ 20</v>
      </c>
      <c r="W155" s="135" t="str">
        <f t="shared" si="237"/>
        <v xml:space="preserve"> đoạn từ Đầu cây xăng Đoan Dung</v>
      </c>
      <c r="X155" s="135" t="str">
        <f t="shared" ref="X155:X160" si="238">X154</f>
        <v xml:space="preserve"> đến Đường Phú Thanh - Trà Cổ</v>
      </c>
      <c r="Y155" s="135" t="s">
        <v>541</v>
      </c>
      <c r="Z155" s="135" t="str">
        <f>Z148</f>
        <v>- Có bề rộng ≥5m, cách đường giao thông ≤600m.</v>
      </c>
      <c r="AA155" s="135" t="str">
        <f>AA148</f>
        <v>- Có bề rộng từ ≥3m đến &lt;5m, cách đường giao thông ≤400m.</v>
      </c>
      <c r="AB155" s="135">
        <f>AB148</f>
        <v>0</v>
      </c>
    </row>
    <row r="156" spans="1:28" ht="78.75" x14ac:dyDescent="0.25">
      <c r="A156" s="139">
        <f t="shared" si="198"/>
        <v>150</v>
      </c>
      <c r="B156" s="139" t="str">
        <f t="shared" si="230"/>
        <v>VT3</v>
      </c>
      <c r="C156" s="139" t="str">
        <f t="shared" si="231"/>
        <v>TP1DT_D8</v>
      </c>
      <c r="D156" s="192" t="str">
        <f>U156&amp;V156&amp;W156&amp;X156&amp;Y156&amp;"
"&amp;Z156&amp;"
"&amp;AA156&amp;"
"&amp;AB156</f>
        <v>Các tuyến đường giao thông đấu nối trực tiếp ra Quốc lộ 20 đoạn từ Đầu cây xăng Đoan Dung đến Đường Phú Thanh - Trà Cổ có hiện trạng là đường nhựa, bê tông xi măng:
- Có bề rộng ≥5m, cách đường giao thông &gt;600m.
- Có bề rộng từ ≥3m đến &lt;5m, cách đường giao thông từ &gt;400m đến ≤600m.
- Có bề rộng &lt;3m, cách đường giao thông ≤200m.</v>
      </c>
      <c r="E156" s="192"/>
      <c r="F156" s="192"/>
      <c r="G156" s="152">
        <v>780</v>
      </c>
      <c r="H156" s="152">
        <v>550</v>
      </c>
      <c r="I156" s="152">
        <v>470</v>
      </c>
      <c r="J156" s="189">
        <f>VLOOKUP(C156,'[1]1. MA DO'!$E$5:$AA$1933,23,0)</f>
        <v>1.1000000000000001</v>
      </c>
      <c r="K156" s="190">
        <f t="shared" si="195"/>
        <v>1.1000000000000001</v>
      </c>
      <c r="L156" s="190">
        <f t="shared" si="196"/>
        <v>1.1000000000000001</v>
      </c>
      <c r="M156" s="141">
        <f t="shared" si="232"/>
        <v>3100</v>
      </c>
      <c r="N156" s="141">
        <f t="shared" si="233"/>
        <v>900</v>
      </c>
      <c r="O156" s="141">
        <f t="shared" si="234"/>
        <v>700</v>
      </c>
      <c r="P156" s="141">
        <f t="shared" si="235"/>
        <v>500</v>
      </c>
      <c r="Q156" s="145">
        <f t="shared" si="235"/>
        <v>3300</v>
      </c>
      <c r="R156" s="145">
        <f t="shared" si="235"/>
        <v>1000</v>
      </c>
      <c r="S156" s="145">
        <f t="shared" si="235"/>
        <v>780</v>
      </c>
      <c r="T156" s="145">
        <f t="shared" si="235"/>
        <v>560</v>
      </c>
      <c r="U156" s="135" t="str">
        <f t="shared" si="236"/>
        <v xml:space="preserve">Các tuyến đường giao thông đấu nối trực tiếp ra </v>
      </c>
      <c r="V156" s="135" t="str">
        <f t="shared" si="237"/>
        <v>Quốc lộ 20</v>
      </c>
      <c r="W156" s="135" t="str">
        <f t="shared" si="237"/>
        <v xml:space="preserve"> đoạn từ Đầu cây xăng Đoan Dung</v>
      </c>
      <c r="X156" s="135" t="str">
        <f t="shared" si="238"/>
        <v xml:space="preserve"> đến Đường Phú Thanh - Trà Cổ</v>
      </c>
      <c r="Y156" s="135" t="s">
        <v>541</v>
      </c>
      <c r="Z156" s="135" t="str">
        <f t="shared" ref="Z156:AB156" si="239">Z149</f>
        <v>- Có bề rộng ≥5m, cách đường giao thông &gt;600m.</v>
      </c>
      <c r="AA156" s="135" t="str">
        <f t="shared" si="239"/>
        <v>- Có bề rộng từ ≥3m đến &lt;5m, cách đường giao thông từ &gt;400m đến ≤600m.</v>
      </c>
      <c r="AB156" s="135" t="str">
        <f t="shared" si="239"/>
        <v>- Có bề rộng &lt;3m, cách đường giao thông ≤200m.</v>
      </c>
    </row>
    <row r="157" spans="1:28" ht="94.5" x14ac:dyDescent="0.25">
      <c r="A157" s="139">
        <f t="shared" si="198"/>
        <v>151</v>
      </c>
      <c r="B157" s="139" t="str">
        <f t="shared" si="230"/>
        <v>VT4</v>
      </c>
      <c r="C157" s="139" t="str">
        <f t="shared" si="231"/>
        <v>TP1DT_D8</v>
      </c>
      <c r="D157" s="192" t="str">
        <f>U157&amp;V157&amp;W157&amp;X157&amp;Y157</f>
        <v>Các tuyến đường giao thông đấu nối trực tiếp ra Quốc lộ 20 đoạn từ Đầu cây xăng Đoan Dung đến Đường Phú Thanh - Trà Cổ có hiện trạng là đường nhựa, bê tông xi măng:
- Có bề rộng từ ≥3m đến &lt;5m, cách đường giao thông &gt;600m.
- Có bề rộng &lt;3m, cách đường giao thông &gt;200m.</v>
      </c>
      <c r="E157" s="192"/>
      <c r="F157" s="192"/>
      <c r="G157" s="152">
        <v>560</v>
      </c>
      <c r="H157" s="152">
        <v>390</v>
      </c>
      <c r="I157" s="152">
        <v>340</v>
      </c>
      <c r="J157" s="189">
        <f>VLOOKUP(C157,'[1]1. MA DO'!$E$5:$AA$1933,23,0)</f>
        <v>1.1000000000000001</v>
      </c>
      <c r="K157" s="190">
        <f t="shared" si="195"/>
        <v>1.1000000000000001</v>
      </c>
      <c r="L157" s="190">
        <f t="shared" si="196"/>
        <v>1.1000000000000001</v>
      </c>
      <c r="M157" s="141">
        <f t="shared" si="232"/>
        <v>3100</v>
      </c>
      <c r="N157" s="141">
        <f t="shared" si="233"/>
        <v>900</v>
      </c>
      <c r="O157" s="141">
        <f t="shared" si="234"/>
        <v>700</v>
      </c>
      <c r="P157" s="141">
        <f t="shared" si="235"/>
        <v>500</v>
      </c>
      <c r="Q157" s="145">
        <f t="shared" si="235"/>
        <v>3300</v>
      </c>
      <c r="R157" s="145">
        <f t="shared" si="235"/>
        <v>1000</v>
      </c>
      <c r="S157" s="145">
        <f t="shared" si="235"/>
        <v>780</v>
      </c>
      <c r="T157" s="145">
        <f t="shared" si="235"/>
        <v>560</v>
      </c>
      <c r="U157" s="135" t="str">
        <f t="shared" si="236"/>
        <v xml:space="preserve">Các tuyến đường giao thông đấu nối trực tiếp ra </v>
      </c>
      <c r="V157" s="135" t="str">
        <f t="shared" si="237"/>
        <v>Quốc lộ 20</v>
      </c>
      <c r="W157" s="135" t="str">
        <f t="shared" si="237"/>
        <v xml:space="preserve"> đoạn từ Đầu cây xăng Đoan Dung</v>
      </c>
      <c r="X157" s="135" t="str">
        <f t="shared" si="238"/>
        <v xml:space="preserve"> đến Đường Phú Thanh - Trà Cổ</v>
      </c>
      <c r="Y157" s="135" t="s">
        <v>542</v>
      </c>
      <c r="Z157" s="135">
        <f t="shared" ref="Z157:AB157" si="240">Z150</f>
        <v>0</v>
      </c>
      <c r="AA157" s="135">
        <f t="shared" si="240"/>
        <v>0</v>
      </c>
      <c r="AB157" s="135">
        <f t="shared" si="240"/>
        <v>0</v>
      </c>
    </row>
    <row r="158" spans="1:28" ht="94.5" x14ac:dyDescent="0.25">
      <c r="A158" s="139">
        <f t="shared" si="198"/>
        <v>152</v>
      </c>
      <c r="B158" s="139" t="str">
        <f t="shared" si="230"/>
        <v>VT2*0,8</v>
      </c>
      <c r="C158" s="139" t="str">
        <f t="shared" si="231"/>
        <v>TP1DT_D8</v>
      </c>
      <c r="D158" s="192" t="str">
        <f>U158&amp;V158&amp;W158&amp;X158&amp;Y158&amp;"
"&amp;Z158&amp;"
"
&amp;AA158</f>
        <v>Các tuyến đường giao thông không đấu nối trực tiếp và thông ra Quốc lộ 20 đoạn từ Đầu cây xăng Đoan Dung đến Đường Phú Thanh - Trà Cổ có hiện trạng là đường nhựa, bê tông xi măng:
- Có bề rộng ≥5m, cách đường giao thông ≤600m.
- Có bề rộng từ ≥3m đến &lt;5m, cách đường giao thông ≤400m.</v>
      </c>
      <c r="E158" s="192"/>
      <c r="F158" s="192"/>
      <c r="G158" s="152">
        <v>900</v>
      </c>
      <c r="H158" s="152">
        <v>630</v>
      </c>
      <c r="I158" s="152">
        <v>540</v>
      </c>
      <c r="J158" s="189">
        <f>VLOOKUP(C158,'[1]1. MA DO'!$E$5:$AA$1933,23,0)</f>
        <v>1.1000000000000001</v>
      </c>
      <c r="K158" s="190">
        <f t="shared" si="195"/>
        <v>1.1000000000000001</v>
      </c>
      <c r="L158" s="190">
        <f t="shared" si="196"/>
        <v>1.1000000000000001</v>
      </c>
      <c r="M158" s="141">
        <f t="shared" si="232"/>
        <v>3100</v>
      </c>
      <c r="N158" s="141">
        <f t="shared" si="233"/>
        <v>900</v>
      </c>
      <c r="O158" s="141">
        <f t="shared" si="234"/>
        <v>700</v>
      </c>
      <c r="P158" s="141">
        <f t="shared" si="235"/>
        <v>500</v>
      </c>
      <c r="Q158" s="145">
        <f t="shared" si="235"/>
        <v>3300</v>
      </c>
      <c r="R158" s="145">
        <f t="shared" si="235"/>
        <v>1000</v>
      </c>
      <c r="S158" s="145">
        <f t="shared" si="235"/>
        <v>780</v>
      </c>
      <c r="T158" s="145">
        <f t="shared" si="235"/>
        <v>560</v>
      </c>
      <c r="U158" s="135" t="str">
        <f t="shared" si="236"/>
        <v xml:space="preserve">Các tuyến đường giao thông không đấu nối trực tiếp và thông ra </v>
      </c>
      <c r="V158" s="135" t="str">
        <f t="shared" si="237"/>
        <v>Quốc lộ 20</v>
      </c>
      <c r="W158" s="135" t="str">
        <f t="shared" si="237"/>
        <v xml:space="preserve"> đoạn từ Đầu cây xăng Đoan Dung</v>
      </c>
      <c r="X158" s="135" t="str">
        <f t="shared" si="238"/>
        <v xml:space="preserve"> đến Đường Phú Thanh - Trà Cổ</v>
      </c>
      <c r="Y158" s="135" t="s">
        <v>541</v>
      </c>
      <c r="Z158" s="135" t="str">
        <f t="shared" ref="Z158:AB158" si="241">Z151</f>
        <v>- Có bề rộng ≥5m, cách đường giao thông ≤600m.</v>
      </c>
      <c r="AA158" s="135" t="str">
        <f t="shared" si="241"/>
        <v>- Có bề rộng từ ≥3m đến &lt;5m, cách đường giao thông ≤400m.</v>
      </c>
      <c r="AB158" s="135">
        <f t="shared" si="241"/>
        <v>0</v>
      </c>
    </row>
    <row r="159" spans="1:28" ht="94.5" x14ac:dyDescent="0.25">
      <c r="A159" s="139">
        <f t="shared" si="198"/>
        <v>153</v>
      </c>
      <c r="B159" s="139" t="str">
        <f t="shared" si="230"/>
        <v>VT3*0,8</v>
      </c>
      <c r="C159" s="139" t="str">
        <f t="shared" si="231"/>
        <v>TP1DT_D8</v>
      </c>
      <c r="D159" s="192" t="str">
        <f>U159&amp;V159&amp;W159&amp;X159&amp;Y159&amp;"
"&amp;Z159&amp;"
"
&amp;AA159&amp;"
"&amp;AB159</f>
        <v>Các tuyến đường giao thông không đấu nối trực tiếp và thông ra Quốc lộ 20 đoạn từ Đầu cây xăng Đoan Dung đến Đường Phú Thanh - Trà Cổ có hiện trạng là đường nhựa, bê tông xi măng:
- Có bề rộng ≥5m, cách đường giao thông &gt;600m.
- Có bề rộng từ ≥3m đến &lt;5m, cách đường giao thông từ &gt;400m đến ≤600m.
- Có bề rộng &lt;3m, cách đường giao thông ≤200m.</v>
      </c>
      <c r="E159" s="192"/>
      <c r="F159" s="192"/>
      <c r="G159" s="152">
        <v>700</v>
      </c>
      <c r="H159" s="152">
        <v>490</v>
      </c>
      <c r="I159" s="152">
        <v>420</v>
      </c>
      <c r="J159" s="189">
        <f>VLOOKUP(C159,'[1]1. MA DO'!$E$5:$AA$1933,23,0)</f>
        <v>1.1000000000000001</v>
      </c>
      <c r="K159" s="190">
        <f t="shared" si="195"/>
        <v>1.1000000000000001</v>
      </c>
      <c r="L159" s="190">
        <f t="shared" si="196"/>
        <v>1.1000000000000001</v>
      </c>
      <c r="M159" s="141">
        <f t="shared" si="232"/>
        <v>3100</v>
      </c>
      <c r="N159" s="141">
        <f t="shared" si="233"/>
        <v>900</v>
      </c>
      <c r="O159" s="141">
        <f t="shared" si="234"/>
        <v>700</v>
      </c>
      <c r="P159" s="141">
        <f t="shared" si="235"/>
        <v>500</v>
      </c>
      <c r="Q159" s="145">
        <f t="shared" si="235"/>
        <v>3300</v>
      </c>
      <c r="R159" s="145">
        <f t="shared" si="235"/>
        <v>1000</v>
      </c>
      <c r="S159" s="145">
        <f t="shared" si="235"/>
        <v>780</v>
      </c>
      <c r="T159" s="145">
        <f t="shared" si="235"/>
        <v>560</v>
      </c>
      <c r="U159" s="135" t="str">
        <f t="shared" si="236"/>
        <v xml:space="preserve">Các tuyến đường giao thông không đấu nối trực tiếp và thông ra </v>
      </c>
      <c r="V159" s="135" t="str">
        <f t="shared" si="237"/>
        <v>Quốc lộ 20</v>
      </c>
      <c r="W159" s="135" t="str">
        <f t="shared" si="237"/>
        <v xml:space="preserve"> đoạn từ Đầu cây xăng Đoan Dung</v>
      </c>
      <c r="X159" s="135" t="str">
        <f t="shared" si="238"/>
        <v xml:space="preserve"> đến Đường Phú Thanh - Trà Cổ</v>
      </c>
      <c r="Y159" s="135" t="s">
        <v>541</v>
      </c>
      <c r="Z159" s="135" t="str">
        <f t="shared" ref="Z159:AB159" si="242">Z152</f>
        <v>- Có bề rộng ≥5m, cách đường giao thông &gt;600m.</v>
      </c>
      <c r="AA159" s="135" t="str">
        <f t="shared" si="242"/>
        <v>- Có bề rộng từ ≥3m đến &lt;5m, cách đường giao thông từ &gt;400m đến ≤600m.</v>
      </c>
      <c r="AB159" s="135" t="str">
        <f t="shared" si="242"/>
        <v>- Có bề rộng &lt;3m, cách đường giao thông ≤200m.</v>
      </c>
    </row>
    <row r="160" spans="1:28" ht="94.5" x14ac:dyDescent="0.25">
      <c r="A160" s="139">
        <f t="shared" si="198"/>
        <v>154</v>
      </c>
      <c r="B160" s="139" t="str">
        <f t="shared" si="230"/>
        <v>VT4*0,8</v>
      </c>
      <c r="C160" s="139" t="str">
        <f t="shared" si="231"/>
        <v>TP1DT_D8</v>
      </c>
      <c r="D160" s="192" t="str">
        <f>U160&amp;V160&amp;W160&amp;X160&amp;Y160</f>
        <v>Các tuyến đường giao thông không đấu nối trực tiếp và thông ra Quốc lộ 20 đoạn từ Đầu cây xăng Đoan Dung đến Đường Phú Thanh - Trà Cổ có hiện trạng là đường nhựa, bê tông xi măng:
- Có bề rộng từ ≥3m đến &lt;5m, cách đường giao thông &gt;600m.
- Có bề rộng &lt;3m, cách đường giao thông &gt;200m.</v>
      </c>
      <c r="E160" s="192"/>
      <c r="F160" s="192"/>
      <c r="G160" s="152">
        <v>500</v>
      </c>
      <c r="H160" s="152">
        <v>350</v>
      </c>
      <c r="I160" s="152">
        <v>300</v>
      </c>
      <c r="J160" s="189">
        <f>VLOOKUP(C160,'[1]1. MA DO'!$E$5:$AA$1933,23,0)</f>
        <v>1.1000000000000001</v>
      </c>
      <c r="K160" s="190">
        <f t="shared" si="195"/>
        <v>1.1000000000000001</v>
      </c>
      <c r="L160" s="190">
        <f t="shared" si="196"/>
        <v>1.1000000000000001</v>
      </c>
      <c r="M160" s="141">
        <f t="shared" si="232"/>
        <v>3100</v>
      </c>
      <c r="N160" s="141">
        <f t="shared" si="233"/>
        <v>900</v>
      </c>
      <c r="O160" s="141">
        <f t="shared" si="234"/>
        <v>700</v>
      </c>
      <c r="P160" s="141">
        <f t="shared" si="235"/>
        <v>500</v>
      </c>
      <c r="Q160" s="145">
        <f t="shared" si="235"/>
        <v>3300</v>
      </c>
      <c r="R160" s="145">
        <f t="shared" si="235"/>
        <v>1000</v>
      </c>
      <c r="S160" s="145">
        <f t="shared" si="235"/>
        <v>780</v>
      </c>
      <c r="T160" s="145">
        <f t="shared" si="235"/>
        <v>560</v>
      </c>
      <c r="U160" s="135" t="str">
        <f t="shared" si="236"/>
        <v xml:space="preserve">Các tuyến đường giao thông không đấu nối trực tiếp và thông ra </v>
      </c>
      <c r="V160" s="135" t="str">
        <f t="shared" si="237"/>
        <v>Quốc lộ 20</v>
      </c>
      <c r="W160" s="135" t="str">
        <f t="shared" si="237"/>
        <v xml:space="preserve"> đoạn từ Đầu cây xăng Đoan Dung</v>
      </c>
      <c r="X160" s="135" t="str">
        <f t="shared" si="238"/>
        <v xml:space="preserve"> đến Đường Phú Thanh - Trà Cổ</v>
      </c>
      <c r="Y160" s="135" t="s">
        <v>542</v>
      </c>
      <c r="Z160" s="135">
        <f t="shared" ref="Z160:AB160" si="243">Z153</f>
        <v>0</v>
      </c>
      <c r="AA160" s="135">
        <f t="shared" si="243"/>
        <v>0</v>
      </c>
      <c r="AB160" s="135">
        <f t="shared" si="243"/>
        <v>0</v>
      </c>
    </row>
    <row r="161" spans="1:28" ht="47.25" x14ac:dyDescent="0.25">
      <c r="A161" s="139">
        <f t="shared" si="198"/>
        <v>155</v>
      </c>
      <c r="B161" s="139" t="str">
        <f>'Đầu vào (2)'!G155</f>
        <v>TP1NT1_D1</v>
      </c>
      <c r="C161" s="139" t="str">
        <f>$B$161</f>
        <v>TP1NT1_D1</v>
      </c>
      <c r="D161" s="140" t="str">
        <f>'Đầu vào (2)'!H155</f>
        <v>Quốc lộ 20</v>
      </c>
      <c r="E161" s="140" t="str">
        <f>'Đầu vào (2)'!I155</f>
        <v>Đường Phú Thanh - Trà Cổ</v>
      </c>
      <c r="F161" s="140" t="str">
        <f>'Đầu vào (2)'!J155</f>
        <v>Đường Cầu Suối</v>
      </c>
      <c r="G161" s="150">
        <v>2300</v>
      </c>
      <c r="H161" s="152">
        <v>1600</v>
      </c>
      <c r="I161" s="152">
        <v>1400</v>
      </c>
      <c r="J161" s="189">
        <f>VLOOKUP(C161,'[1]1. MA DO'!$E$5:$AA$1933,23,0)</f>
        <v>1.1200000000000001</v>
      </c>
      <c r="K161" s="190">
        <f t="shared" si="195"/>
        <v>1.1200000000000001</v>
      </c>
      <c r="L161" s="190">
        <f t="shared" si="196"/>
        <v>1.1200000000000001</v>
      </c>
      <c r="M161" s="141">
        <f>'Đầu vào (2)'!K155</f>
        <v>2200</v>
      </c>
      <c r="N161" s="141">
        <f>'Đầu vào (2)'!L155</f>
        <v>700</v>
      </c>
      <c r="O161" s="141">
        <f>'Đầu vào (2)'!M155</f>
        <v>500</v>
      </c>
      <c r="P161" s="141">
        <f>'Đầu vào (2)'!N155</f>
        <v>400</v>
      </c>
      <c r="Q161" s="151">
        <f>VLOOKUP(B161,'[2]Giá đề xuất ODT'!$G$11:$AD$2233,21,0)</f>
        <v>2300</v>
      </c>
      <c r="R161" s="151">
        <f>VLOOKUP(B161,'[2]Giá đề xuất ODT'!$G$11:$AD$2233,22,0)</f>
        <v>780</v>
      </c>
      <c r="S161" s="151">
        <f>VLOOKUP(B161,'[2]Giá đề xuất ODT'!$G$11:$AD$2233,23,0)</f>
        <v>560</v>
      </c>
      <c r="T161" s="151">
        <f>VLOOKUP(B161,'[2]Giá đề xuất ODT'!$G$11:$AD$2233,24,0)</f>
        <v>450</v>
      </c>
      <c r="U161" s="136"/>
      <c r="V161" s="135" t="str">
        <f>D161</f>
        <v>Quốc lộ 20</v>
      </c>
      <c r="W161" s="135" t="str">
        <f>" đoạn từ "&amp;E161</f>
        <v xml:space="preserve"> đoạn từ Đường Phú Thanh - Trà Cổ</v>
      </c>
      <c r="X161" s="135" t="str">
        <f>" đến "&amp;F161</f>
        <v xml:space="preserve"> đến Đường Cầu Suối</v>
      </c>
      <c r="Y161" s="136"/>
      <c r="Z161" s="136"/>
      <c r="AA161" s="136"/>
      <c r="AB161" s="136"/>
    </row>
    <row r="162" spans="1:28" ht="78.75" x14ac:dyDescent="0.25">
      <c r="A162" s="139">
        <f t="shared" si="198"/>
        <v>156</v>
      </c>
      <c r="B162" s="139" t="str">
        <f t="shared" ref="B162:B167" si="244">B155</f>
        <v>VT2</v>
      </c>
      <c r="C162" s="139" t="str">
        <f t="shared" ref="C162:C167" si="245">$B$161</f>
        <v>TP1NT1_D1</v>
      </c>
      <c r="D162" s="192" t="str">
        <f>U162&amp;V162&amp;W162&amp;X162&amp;Y162&amp;"
"&amp;Z162&amp;"
"
&amp;AA162</f>
        <v>Các tuyến đường giao thông đấu nối trực tiếp ra Quốc lộ 20 đoạn từ Đường Phú Thanh - Trà Cổ đến Đường Cầu Suối có hiện trạng là đường nhựa, bê tông xi măng:
- Có bề rộng ≥5m, cách đường giao thông ≤1.000m.
- Có bề rộng từ ≥3m đến &lt;5m, cách đường giao thông ≤500m.</v>
      </c>
      <c r="E162" s="192"/>
      <c r="F162" s="192"/>
      <c r="G162" s="152">
        <v>780</v>
      </c>
      <c r="H162" s="152">
        <v>550</v>
      </c>
      <c r="I162" s="152">
        <v>470</v>
      </c>
      <c r="J162" s="189">
        <f>VLOOKUP(C162,'[1]1. MA DO'!$E$5:$AA$1933,23,0)</f>
        <v>1.1200000000000001</v>
      </c>
      <c r="K162" s="190">
        <f t="shared" si="195"/>
        <v>1.1200000000000001</v>
      </c>
      <c r="L162" s="190">
        <f t="shared" si="196"/>
        <v>1.1200000000000001</v>
      </c>
      <c r="M162" s="141">
        <f t="shared" ref="M162:M167" si="246">M161</f>
        <v>2200</v>
      </c>
      <c r="N162" s="141">
        <f t="shared" ref="N162:N167" si="247">N161</f>
        <v>700</v>
      </c>
      <c r="O162" s="141">
        <f t="shared" ref="O162:O167" si="248">O161</f>
        <v>500</v>
      </c>
      <c r="P162" s="141">
        <f t="shared" ref="P162:T167" si="249">P161</f>
        <v>400</v>
      </c>
      <c r="Q162" s="145">
        <f t="shared" si="249"/>
        <v>2300</v>
      </c>
      <c r="R162" s="145">
        <f t="shared" si="249"/>
        <v>780</v>
      </c>
      <c r="S162" s="145">
        <f t="shared" si="249"/>
        <v>560</v>
      </c>
      <c r="T162" s="145">
        <f t="shared" si="249"/>
        <v>450</v>
      </c>
      <c r="U162" s="135" t="str">
        <f t="shared" ref="U162:U167" si="250">U155</f>
        <v xml:space="preserve">Các tuyến đường giao thông đấu nối trực tiếp ra </v>
      </c>
      <c r="V162" s="135" t="str">
        <f t="shared" ref="V162:W167" si="251">V161</f>
        <v>Quốc lộ 20</v>
      </c>
      <c r="W162" s="135" t="str">
        <f t="shared" si="251"/>
        <v xml:space="preserve"> đoạn từ Đường Phú Thanh - Trà Cổ</v>
      </c>
      <c r="X162" s="135" t="str">
        <f t="shared" ref="X162:X167" si="252">X161</f>
        <v xml:space="preserve"> đến Đường Cầu Suối</v>
      </c>
      <c r="Y162" s="17" t="s">
        <v>541</v>
      </c>
      <c r="Z162" s="154" t="s">
        <v>198</v>
      </c>
      <c r="AA162" s="154" t="s">
        <v>199</v>
      </c>
      <c r="AB162" s="17">
        <v>0</v>
      </c>
    </row>
    <row r="163" spans="1:28" ht="78.75" x14ac:dyDescent="0.25">
      <c r="A163" s="139">
        <f t="shared" si="198"/>
        <v>157</v>
      </c>
      <c r="B163" s="139" t="str">
        <f t="shared" si="244"/>
        <v>VT3</v>
      </c>
      <c r="C163" s="139" t="str">
        <f t="shared" si="245"/>
        <v>TP1NT1_D1</v>
      </c>
      <c r="D163" s="192" t="str">
        <f>U163&amp;V163&amp;W163&amp;X163&amp;Y163&amp;"
"&amp;Z163&amp;"
"&amp;AA163&amp;"
"&amp;AB163</f>
        <v>Các tuyến đường giao thông đấu nối trực tiếp ra Quốc lộ 20 đoạn từ Đường Phú Thanh - Trà Cổ đến Đường Cầu Suối có hiện trạng là đường nhựa, bê tông xi măng:
- Có bề rộng ≥5m, cách đường giao thông &gt;1.000m.
- Có bề rộng từ ≥3m đến &lt;5m, cách đường giao thông từ &gt;500m đến ≤1.000m.
- Có bề rộng &lt;3m, cách đường giao thông ≤200m.</v>
      </c>
      <c r="E163" s="192"/>
      <c r="F163" s="192"/>
      <c r="G163" s="152">
        <v>560</v>
      </c>
      <c r="H163" s="152">
        <v>390</v>
      </c>
      <c r="I163" s="152">
        <v>340</v>
      </c>
      <c r="J163" s="189">
        <f>VLOOKUP(C163,'[1]1. MA DO'!$E$5:$AA$1933,23,0)</f>
        <v>1.1200000000000001</v>
      </c>
      <c r="K163" s="190">
        <f t="shared" si="195"/>
        <v>1.1200000000000001</v>
      </c>
      <c r="L163" s="190">
        <f t="shared" si="196"/>
        <v>1.1200000000000001</v>
      </c>
      <c r="M163" s="141">
        <f t="shared" si="246"/>
        <v>2200</v>
      </c>
      <c r="N163" s="141">
        <f t="shared" si="247"/>
        <v>700</v>
      </c>
      <c r="O163" s="141">
        <f t="shared" si="248"/>
        <v>500</v>
      </c>
      <c r="P163" s="141">
        <f t="shared" si="249"/>
        <v>400</v>
      </c>
      <c r="Q163" s="145">
        <f t="shared" si="249"/>
        <v>2300</v>
      </c>
      <c r="R163" s="145">
        <f t="shared" si="249"/>
        <v>780</v>
      </c>
      <c r="S163" s="145">
        <f t="shared" si="249"/>
        <v>560</v>
      </c>
      <c r="T163" s="145">
        <f t="shared" si="249"/>
        <v>450</v>
      </c>
      <c r="U163" s="135" t="str">
        <f t="shared" si="250"/>
        <v xml:space="preserve">Các tuyến đường giao thông đấu nối trực tiếp ra </v>
      </c>
      <c r="V163" s="135" t="str">
        <f t="shared" si="251"/>
        <v>Quốc lộ 20</v>
      </c>
      <c r="W163" s="135" t="str">
        <f t="shared" si="251"/>
        <v xml:space="preserve"> đoạn từ Đường Phú Thanh - Trà Cổ</v>
      </c>
      <c r="X163" s="135" t="str">
        <f t="shared" si="252"/>
        <v xml:space="preserve"> đến Đường Cầu Suối</v>
      </c>
      <c r="Y163" s="17" t="s">
        <v>541</v>
      </c>
      <c r="Z163" s="154" t="s">
        <v>200</v>
      </c>
      <c r="AA163" s="154" t="s">
        <v>201</v>
      </c>
      <c r="AB163" s="154" t="s">
        <v>189</v>
      </c>
    </row>
    <row r="164" spans="1:28" ht="94.5" x14ac:dyDescent="0.25">
      <c r="A164" s="139">
        <f t="shared" si="198"/>
        <v>158</v>
      </c>
      <c r="B164" s="139" t="str">
        <f t="shared" si="244"/>
        <v>VT4</v>
      </c>
      <c r="C164" s="139" t="str">
        <f t="shared" si="245"/>
        <v>TP1NT1_D1</v>
      </c>
      <c r="D164" s="192" t="str">
        <f>U164&amp;V164&amp;W164&amp;X164&amp;Y164</f>
        <v>Các tuyến đường giao thông đấu nối trực tiếp ra Quốc lộ 20 đoạn từ Đường Phú Thanh - Trà Cổ đến Đường Cầu Suối có hiện trạng là đường nhựa, bê tông xi măng:
- Có bề rộng từ ≥3m đến &lt;5m, cách đường giao thông &gt;1.000m.
- Có bề rộng &lt;3m, cách đường giao thông &gt;200m.</v>
      </c>
      <c r="E164" s="192"/>
      <c r="F164" s="192"/>
      <c r="G164" s="152">
        <v>450</v>
      </c>
      <c r="H164" s="152">
        <v>320</v>
      </c>
      <c r="I164" s="152">
        <v>270</v>
      </c>
      <c r="J164" s="189">
        <f>VLOOKUP(C164,'[1]1. MA DO'!$E$5:$AA$1933,23,0)</f>
        <v>1.1200000000000001</v>
      </c>
      <c r="K164" s="190">
        <f t="shared" si="195"/>
        <v>1.1200000000000001</v>
      </c>
      <c r="L164" s="190">
        <f t="shared" si="196"/>
        <v>1.1200000000000001</v>
      </c>
      <c r="M164" s="141">
        <f t="shared" si="246"/>
        <v>2200</v>
      </c>
      <c r="N164" s="141">
        <f t="shared" si="247"/>
        <v>700</v>
      </c>
      <c r="O164" s="141">
        <f t="shared" si="248"/>
        <v>500</v>
      </c>
      <c r="P164" s="141">
        <f t="shared" si="249"/>
        <v>400</v>
      </c>
      <c r="Q164" s="145">
        <f t="shared" si="249"/>
        <v>2300</v>
      </c>
      <c r="R164" s="145">
        <f t="shared" si="249"/>
        <v>780</v>
      </c>
      <c r="S164" s="145">
        <f t="shared" si="249"/>
        <v>560</v>
      </c>
      <c r="T164" s="145">
        <f t="shared" si="249"/>
        <v>450</v>
      </c>
      <c r="U164" s="135" t="str">
        <f t="shared" si="250"/>
        <v xml:space="preserve">Các tuyến đường giao thông đấu nối trực tiếp ra </v>
      </c>
      <c r="V164" s="135" t="str">
        <f t="shared" si="251"/>
        <v>Quốc lộ 20</v>
      </c>
      <c r="W164" s="135" t="str">
        <f t="shared" si="251"/>
        <v xml:space="preserve"> đoạn từ Đường Phú Thanh - Trà Cổ</v>
      </c>
      <c r="X164" s="135" t="str">
        <f t="shared" si="252"/>
        <v xml:space="preserve"> đến Đường Cầu Suối</v>
      </c>
      <c r="Y164" s="17" t="s">
        <v>554</v>
      </c>
      <c r="Z164" s="17">
        <v>0</v>
      </c>
      <c r="AA164" s="17">
        <v>0</v>
      </c>
      <c r="AB164" s="17">
        <v>0</v>
      </c>
    </row>
    <row r="165" spans="1:28" ht="94.5" x14ac:dyDescent="0.25">
      <c r="A165" s="139">
        <f t="shared" si="198"/>
        <v>159</v>
      </c>
      <c r="B165" s="139" t="str">
        <f t="shared" si="244"/>
        <v>VT2*0,8</v>
      </c>
      <c r="C165" s="139" t="str">
        <f t="shared" si="245"/>
        <v>TP1NT1_D1</v>
      </c>
      <c r="D165" s="192" t="str">
        <f>U165&amp;V165&amp;W165&amp;X165&amp;Y165&amp;"
"&amp;Z165&amp;"
"
&amp;AA165</f>
        <v>Các tuyến đường giao thông không đấu nối trực tiếp và thông ra Quốc lộ 20 đoạn từ Đường Phú Thanh - Trà Cổ đến Đường Cầu Suối có hiện trạng là đường nhựa, bê tông xi măng:
- Có bề rộng ≥5m, cách đường giao thông ≤1.000m.
- Có bề rộng từ ≥3m đến &lt;5m, cách đường giao thông ≤500m.</v>
      </c>
      <c r="E165" s="192"/>
      <c r="F165" s="192"/>
      <c r="G165" s="152">
        <v>700</v>
      </c>
      <c r="H165" s="152">
        <v>490</v>
      </c>
      <c r="I165" s="152">
        <v>420</v>
      </c>
      <c r="J165" s="189">
        <f>VLOOKUP(C165,'[1]1. MA DO'!$E$5:$AA$1933,23,0)</f>
        <v>1.1200000000000001</v>
      </c>
      <c r="K165" s="190">
        <f t="shared" si="195"/>
        <v>1.1200000000000001</v>
      </c>
      <c r="L165" s="190">
        <f t="shared" si="196"/>
        <v>1.1200000000000001</v>
      </c>
      <c r="M165" s="141">
        <f t="shared" si="246"/>
        <v>2200</v>
      </c>
      <c r="N165" s="141">
        <f t="shared" si="247"/>
        <v>700</v>
      </c>
      <c r="O165" s="141">
        <f t="shared" si="248"/>
        <v>500</v>
      </c>
      <c r="P165" s="141">
        <f t="shared" si="249"/>
        <v>400</v>
      </c>
      <c r="Q165" s="145">
        <f t="shared" si="249"/>
        <v>2300</v>
      </c>
      <c r="R165" s="145">
        <f t="shared" si="249"/>
        <v>780</v>
      </c>
      <c r="S165" s="145">
        <f t="shared" si="249"/>
        <v>560</v>
      </c>
      <c r="T165" s="145">
        <f t="shared" si="249"/>
        <v>450</v>
      </c>
      <c r="U165" s="135" t="str">
        <f t="shared" si="250"/>
        <v xml:space="preserve">Các tuyến đường giao thông không đấu nối trực tiếp và thông ra </v>
      </c>
      <c r="V165" s="135" t="str">
        <f t="shared" si="251"/>
        <v>Quốc lộ 20</v>
      </c>
      <c r="W165" s="135" t="str">
        <f t="shared" si="251"/>
        <v xml:space="preserve"> đoạn từ Đường Phú Thanh - Trà Cổ</v>
      </c>
      <c r="X165" s="135" t="str">
        <f t="shared" si="252"/>
        <v xml:space="preserve"> đến Đường Cầu Suối</v>
      </c>
      <c r="Y165" s="17" t="s">
        <v>541</v>
      </c>
      <c r="Z165" s="154" t="s">
        <v>198</v>
      </c>
      <c r="AA165" s="154" t="s">
        <v>199</v>
      </c>
      <c r="AB165" s="17">
        <v>0</v>
      </c>
    </row>
    <row r="166" spans="1:28" ht="94.5" x14ac:dyDescent="0.25">
      <c r="A166" s="139">
        <f t="shared" si="198"/>
        <v>160</v>
      </c>
      <c r="B166" s="139" t="str">
        <f t="shared" si="244"/>
        <v>VT3*0,8</v>
      </c>
      <c r="C166" s="139" t="str">
        <f t="shared" si="245"/>
        <v>TP1NT1_D1</v>
      </c>
      <c r="D166" s="192" t="str">
        <f>U166&amp;V166&amp;W166&amp;X166&amp;Y166&amp;"
"&amp;Z166&amp;"
"
&amp;AA166&amp;"
"&amp;AB166</f>
        <v>Các tuyến đường giao thông không đấu nối trực tiếp và thông ra Quốc lộ 20 đoạn từ Đường Phú Thanh - Trà Cổ đến Đường Cầu Suối có hiện trạng là đường nhựa, bê tông xi măng:
- Có bề rộng ≥5m, cách đường giao thông &gt;1.000m.
- Có bề rộng từ ≥3m đến &lt;5m, cách đường giao thông từ &gt;500m đến ≤1.000m.
- Có bề rộng &lt;3m, cách đường giao thông ≤200m.</v>
      </c>
      <c r="E166" s="192"/>
      <c r="F166" s="192"/>
      <c r="G166" s="152">
        <v>500</v>
      </c>
      <c r="H166" s="152">
        <v>350</v>
      </c>
      <c r="I166" s="152">
        <v>300</v>
      </c>
      <c r="J166" s="189">
        <f>VLOOKUP(C166,'[1]1. MA DO'!$E$5:$AA$1933,23,0)</f>
        <v>1.1200000000000001</v>
      </c>
      <c r="K166" s="190">
        <f t="shared" si="195"/>
        <v>1.1200000000000001</v>
      </c>
      <c r="L166" s="190">
        <f t="shared" si="196"/>
        <v>1.1200000000000001</v>
      </c>
      <c r="M166" s="141">
        <f t="shared" si="246"/>
        <v>2200</v>
      </c>
      <c r="N166" s="141">
        <f t="shared" si="247"/>
        <v>700</v>
      </c>
      <c r="O166" s="141">
        <f t="shared" si="248"/>
        <v>500</v>
      </c>
      <c r="P166" s="141">
        <f t="shared" si="249"/>
        <v>400</v>
      </c>
      <c r="Q166" s="145">
        <f t="shared" si="249"/>
        <v>2300</v>
      </c>
      <c r="R166" s="145">
        <f t="shared" si="249"/>
        <v>780</v>
      </c>
      <c r="S166" s="145">
        <f t="shared" si="249"/>
        <v>560</v>
      </c>
      <c r="T166" s="145">
        <f t="shared" si="249"/>
        <v>450</v>
      </c>
      <c r="U166" s="135" t="str">
        <f t="shared" si="250"/>
        <v xml:space="preserve">Các tuyến đường giao thông không đấu nối trực tiếp và thông ra </v>
      </c>
      <c r="V166" s="135" t="str">
        <f t="shared" si="251"/>
        <v>Quốc lộ 20</v>
      </c>
      <c r="W166" s="135" t="str">
        <f t="shared" si="251"/>
        <v xml:space="preserve"> đoạn từ Đường Phú Thanh - Trà Cổ</v>
      </c>
      <c r="X166" s="135" t="str">
        <f t="shared" si="252"/>
        <v xml:space="preserve"> đến Đường Cầu Suối</v>
      </c>
      <c r="Y166" s="17" t="s">
        <v>541</v>
      </c>
      <c r="Z166" s="154" t="s">
        <v>200</v>
      </c>
      <c r="AA166" s="154" t="s">
        <v>201</v>
      </c>
      <c r="AB166" s="154" t="s">
        <v>189</v>
      </c>
    </row>
    <row r="167" spans="1:28" ht="94.5" x14ac:dyDescent="0.25">
      <c r="A167" s="139">
        <f t="shared" si="198"/>
        <v>161</v>
      </c>
      <c r="B167" s="139" t="str">
        <f t="shared" si="244"/>
        <v>VT4*0,8</v>
      </c>
      <c r="C167" s="139" t="str">
        <f t="shared" si="245"/>
        <v>TP1NT1_D1</v>
      </c>
      <c r="D167" s="192" t="str">
        <f>U167&amp;V167&amp;W167&amp;X167&amp;Y167</f>
        <v>Các tuyến đường giao thông không đấu nối trực tiếp và thông ra Quốc lộ 20 đoạn từ Đường Phú Thanh - Trà Cổ đến Đường Cầu Suối có hiện trạng là đường nhựa, bê tông xi măng:
- Có bề rộng từ ≥3m đến &lt;5m, cách đường giao thông &gt;1.000m.
- Có bề rộng &lt;3m, cách đường giao thông &gt;200m.</v>
      </c>
      <c r="E167" s="192"/>
      <c r="F167" s="192"/>
      <c r="G167" s="152">
        <v>410</v>
      </c>
      <c r="H167" s="152">
        <v>290</v>
      </c>
      <c r="I167" s="152">
        <v>250</v>
      </c>
      <c r="J167" s="189">
        <f>VLOOKUP(C167,'[1]1. MA DO'!$E$5:$AA$1933,23,0)</f>
        <v>1.1200000000000001</v>
      </c>
      <c r="K167" s="190">
        <f t="shared" si="195"/>
        <v>1.1200000000000001</v>
      </c>
      <c r="L167" s="190">
        <f t="shared" si="196"/>
        <v>1.1200000000000001</v>
      </c>
      <c r="M167" s="141">
        <f t="shared" si="246"/>
        <v>2200</v>
      </c>
      <c r="N167" s="141">
        <f t="shared" si="247"/>
        <v>700</v>
      </c>
      <c r="O167" s="141">
        <f t="shared" si="248"/>
        <v>500</v>
      </c>
      <c r="P167" s="141">
        <f t="shared" si="249"/>
        <v>400</v>
      </c>
      <c r="Q167" s="145">
        <f t="shared" si="249"/>
        <v>2300</v>
      </c>
      <c r="R167" s="145">
        <f t="shared" si="249"/>
        <v>780</v>
      </c>
      <c r="S167" s="145">
        <f t="shared" si="249"/>
        <v>560</v>
      </c>
      <c r="T167" s="145">
        <f t="shared" si="249"/>
        <v>450</v>
      </c>
      <c r="U167" s="135" t="str">
        <f t="shared" si="250"/>
        <v xml:space="preserve">Các tuyến đường giao thông không đấu nối trực tiếp và thông ra </v>
      </c>
      <c r="V167" s="135" t="str">
        <f t="shared" si="251"/>
        <v>Quốc lộ 20</v>
      </c>
      <c r="W167" s="135" t="str">
        <f t="shared" si="251"/>
        <v xml:space="preserve"> đoạn từ Đường Phú Thanh - Trà Cổ</v>
      </c>
      <c r="X167" s="135" t="str">
        <f t="shared" si="252"/>
        <v xml:space="preserve"> đến Đường Cầu Suối</v>
      </c>
      <c r="Y167" s="17" t="s">
        <v>554</v>
      </c>
      <c r="Z167" s="17">
        <v>0</v>
      </c>
      <c r="AA167" s="17">
        <v>0</v>
      </c>
      <c r="AB167" s="17">
        <v>0</v>
      </c>
    </row>
    <row r="168" spans="1:28" ht="31.5" x14ac:dyDescent="0.25">
      <c r="A168" s="139">
        <f t="shared" si="198"/>
        <v>162</v>
      </c>
      <c r="B168" s="139" t="str">
        <f>'Đầu vào (2)'!G162</f>
        <v>TP1NT1_D4</v>
      </c>
      <c r="C168" s="139" t="str">
        <f>$B$168</f>
        <v>TP1NT1_D4</v>
      </c>
      <c r="D168" s="140" t="str">
        <f>'Đầu vào (2)'!H162</f>
        <v>Quốc lộ 20</v>
      </c>
      <c r="E168" s="140" t="str">
        <f>'Đầu vào (2)'!I162</f>
        <v>Đường Cầu Suối</v>
      </c>
      <c r="F168" s="140" t="str">
        <f>'Đầu vào (2)'!J162</f>
        <v>Giáp ranh xã Phú Lâm</v>
      </c>
      <c r="G168" s="150">
        <v>3900</v>
      </c>
      <c r="H168" s="152">
        <v>2700</v>
      </c>
      <c r="I168" s="152">
        <v>2300</v>
      </c>
      <c r="J168" s="189">
        <f>VLOOKUP(C168,'[1]1. MA DO'!$E$5:$AA$1933,23,0)</f>
        <v>1.1200000000000001</v>
      </c>
      <c r="K168" s="190">
        <f t="shared" si="195"/>
        <v>1.1200000000000001</v>
      </c>
      <c r="L168" s="190">
        <f t="shared" si="196"/>
        <v>1.1200000000000001</v>
      </c>
      <c r="M168" s="141">
        <f>'Đầu vào (2)'!K162</f>
        <v>3700</v>
      </c>
      <c r="N168" s="141">
        <f>'Đầu vào (2)'!L162</f>
        <v>900</v>
      </c>
      <c r="O168" s="141">
        <f>'Đầu vào (2)'!M162</f>
        <v>700</v>
      </c>
      <c r="P168" s="141">
        <f>'Đầu vào (2)'!N162</f>
        <v>550</v>
      </c>
      <c r="Q168" s="151">
        <f>VLOOKUP(B168,'[2]Giá đề xuất ODT'!$G$11:$AD$2233,21,0)</f>
        <v>3900</v>
      </c>
      <c r="R168" s="151">
        <f>VLOOKUP(B168,'[2]Giá đề xuất ODT'!$G$11:$AD$2233,22,0)</f>
        <v>1000</v>
      </c>
      <c r="S168" s="151">
        <f>VLOOKUP(B168,'[2]Giá đề xuất ODT'!$G$11:$AD$2233,23,0)</f>
        <v>780</v>
      </c>
      <c r="T168" s="151">
        <f>VLOOKUP(B168,'[2]Giá đề xuất ODT'!$G$11:$AD$2233,24,0)</f>
        <v>620</v>
      </c>
      <c r="U168" s="136"/>
      <c r="V168" s="135" t="str">
        <f>D168</f>
        <v>Quốc lộ 20</v>
      </c>
      <c r="W168" s="135" t="str">
        <f>" đoạn từ "&amp;E168</f>
        <v xml:space="preserve"> đoạn từ Đường Cầu Suối</v>
      </c>
      <c r="X168" s="135" t="str">
        <f>" đến "&amp;F168</f>
        <v xml:space="preserve"> đến Giáp ranh xã Phú Lâm</v>
      </c>
      <c r="Y168" s="136"/>
      <c r="Z168" s="136"/>
      <c r="AA168" s="136"/>
      <c r="AB168" s="136"/>
    </row>
    <row r="169" spans="1:28" ht="78.75" x14ac:dyDescent="0.25">
      <c r="A169" s="139">
        <f t="shared" si="198"/>
        <v>163</v>
      </c>
      <c r="B169" s="139" t="str">
        <f t="shared" ref="B169:B174" si="253">B162</f>
        <v>VT2</v>
      </c>
      <c r="C169" s="139" t="str">
        <f t="shared" ref="C169:C174" si="254">$B$168</f>
        <v>TP1NT1_D4</v>
      </c>
      <c r="D169" s="192" t="str">
        <f>U169&amp;V169&amp;W169&amp;X169&amp;Y169&amp;"
"&amp;Z169&amp;"
"
&amp;AA169</f>
        <v>Các tuyến đường giao thông đấu nối trực tiếp ra Quốc lộ 20 đoạn từ Đường Cầu Suối đến Giáp ranh xã Phú Lâm có hiện trạng là đường nhựa, bê tông xi măng:
- Có bề rộng ≥5m, cách đường giao thông ≤1.000m.
- Có bề rộng từ ≥3m đến &lt;5m, cách đường giao thông ≤500m.</v>
      </c>
      <c r="E169" s="192"/>
      <c r="F169" s="192"/>
      <c r="G169" s="152">
        <v>1000</v>
      </c>
      <c r="H169" s="152">
        <v>700</v>
      </c>
      <c r="I169" s="152">
        <v>600</v>
      </c>
      <c r="J169" s="189">
        <f>VLOOKUP(C169,'[1]1. MA DO'!$E$5:$AA$1933,23,0)</f>
        <v>1.1200000000000001</v>
      </c>
      <c r="K169" s="190">
        <f t="shared" si="195"/>
        <v>1.1200000000000001</v>
      </c>
      <c r="L169" s="190">
        <f t="shared" si="196"/>
        <v>1.1200000000000001</v>
      </c>
      <c r="M169" s="141">
        <f t="shared" ref="M169:M174" si="255">M168</f>
        <v>3700</v>
      </c>
      <c r="N169" s="141">
        <f t="shared" ref="N169:N174" si="256">N168</f>
        <v>900</v>
      </c>
      <c r="O169" s="141">
        <f t="shared" ref="O169:O174" si="257">O168</f>
        <v>700</v>
      </c>
      <c r="P169" s="141">
        <f t="shared" ref="P169:T174" si="258">P168</f>
        <v>550</v>
      </c>
      <c r="Q169" s="145">
        <f t="shared" si="258"/>
        <v>3900</v>
      </c>
      <c r="R169" s="145">
        <f t="shared" si="258"/>
        <v>1000</v>
      </c>
      <c r="S169" s="145">
        <f t="shared" si="258"/>
        <v>780</v>
      </c>
      <c r="T169" s="145">
        <f t="shared" si="258"/>
        <v>620</v>
      </c>
      <c r="U169" s="135" t="str">
        <f t="shared" ref="U169:U174" si="259">U162</f>
        <v xml:space="preserve">Các tuyến đường giao thông đấu nối trực tiếp ra </v>
      </c>
      <c r="V169" s="135" t="str">
        <f t="shared" ref="V169:W174" si="260">V168</f>
        <v>Quốc lộ 20</v>
      </c>
      <c r="W169" s="135" t="str">
        <f t="shared" si="260"/>
        <v xml:space="preserve"> đoạn từ Đường Cầu Suối</v>
      </c>
      <c r="X169" s="135" t="str">
        <f t="shared" ref="X169:X174" si="261">X168</f>
        <v xml:space="preserve"> đến Giáp ranh xã Phú Lâm</v>
      </c>
      <c r="Y169" s="17" t="s">
        <v>541</v>
      </c>
      <c r="Z169" s="154" t="s">
        <v>198</v>
      </c>
      <c r="AA169" s="154" t="s">
        <v>199</v>
      </c>
      <c r="AB169" s="17">
        <v>0</v>
      </c>
    </row>
    <row r="170" spans="1:28" ht="78.75" x14ac:dyDescent="0.25">
      <c r="A170" s="139">
        <f t="shared" si="198"/>
        <v>164</v>
      </c>
      <c r="B170" s="139" t="str">
        <f t="shared" si="253"/>
        <v>VT3</v>
      </c>
      <c r="C170" s="139" t="str">
        <f t="shared" si="254"/>
        <v>TP1NT1_D4</v>
      </c>
      <c r="D170" s="192" t="str">
        <f>U170&amp;V170&amp;W170&amp;X170&amp;Y170&amp;"
"&amp;Z170&amp;"
"&amp;AA170&amp;"
"&amp;AB170</f>
        <v>Các tuyến đường giao thông đấu nối trực tiếp ra Quốc lộ 20 đoạn từ Đường Cầu Suối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170" s="192"/>
      <c r="F170" s="192"/>
      <c r="G170" s="152">
        <v>780</v>
      </c>
      <c r="H170" s="152">
        <v>550</v>
      </c>
      <c r="I170" s="152">
        <v>470</v>
      </c>
      <c r="J170" s="189">
        <f>VLOOKUP(C170,'[1]1. MA DO'!$E$5:$AA$1933,23,0)</f>
        <v>1.1200000000000001</v>
      </c>
      <c r="K170" s="190">
        <f t="shared" si="195"/>
        <v>1.1200000000000001</v>
      </c>
      <c r="L170" s="190">
        <f t="shared" si="196"/>
        <v>1.1200000000000001</v>
      </c>
      <c r="M170" s="141">
        <f t="shared" si="255"/>
        <v>3700</v>
      </c>
      <c r="N170" s="141">
        <f t="shared" si="256"/>
        <v>900</v>
      </c>
      <c r="O170" s="141">
        <f t="shared" si="257"/>
        <v>700</v>
      </c>
      <c r="P170" s="141">
        <f t="shared" si="258"/>
        <v>550</v>
      </c>
      <c r="Q170" s="145">
        <f t="shared" si="258"/>
        <v>3900</v>
      </c>
      <c r="R170" s="145">
        <f t="shared" si="258"/>
        <v>1000</v>
      </c>
      <c r="S170" s="145">
        <f t="shared" si="258"/>
        <v>780</v>
      </c>
      <c r="T170" s="145">
        <f t="shared" si="258"/>
        <v>620</v>
      </c>
      <c r="U170" s="135" t="str">
        <f t="shared" si="259"/>
        <v xml:space="preserve">Các tuyến đường giao thông đấu nối trực tiếp ra </v>
      </c>
      <c r="V170" s="135" t="str">
        <f t="shared" si="260"/>
        <v>Quốc lộ 20</v>
      </c>
      <c r="W170" s="135" t="str">
        <f t="shared" si="260"/>
        <v xml:space="preserve"> đoạn từ Đường Cầu Suối</v>
      </c>
      <c r="X170" s="135" t="str">
        <f t="shared" si="261"/>
        <v xml:space="preserve"> đến Giáp ranh xã Phú Lâm</v>
      </c>
      <c r="Y170" s="17" t="s">
        <v>541</v>
      </c>
      <c r="Z170" s="154" t="s">
        <v>200</v>
      </c>
      <c r="AA170" s="154" t="s">
        <v>201</v>
      </c>
      <c r="AB170" s="154" t="s">
        <v>189</v>
      </c>
    </row>
    <row r="171" spans="1:28" ht="94.5" x14ac:dyDescent="0.25">
      <c r="A171" s="139">
        <f t="shared" si="198"/>
        <v>165</v>
      </c>
      <c r="B171" s="139" t="str">
        <f t="shared" si="253"/>
        <v>VT4</v>
      </c>
      <c r="C171" s="139" t="str">
        <f t="shared" si="254"/>
        <v>TP1NT1_D4</v>
      </c>
      <c r="D171" s="192" t="str">
        <f>U171&amp;V171&amp;W171&amp;X171&amp;Y171</f>
        <v>Các tuyến đường giao thông đấu nối trực tiếp ra Quốc lộ 20 đoạn từ Đường Cầu Suối đến Giáp ranh xã Phú Lâm có hiện trạng là đường nhựa, bê tông xi măng:
- Có bề rộng từ ≥3m đến &lt;5m, cách đường giao thông &gt;1.000m.
- Có bề rộng &lt;3m, cách đường giao thông &gt;200m.</v>
      </c>
      <c r="E171" s="192"/>
      <c r="F171" s="192"/>
      <c r="G171" s="152">
        <v>620</v>
      </c>
      <c r="H171" s="152">
        <v>430</v>
      </c>
      <c r="I171" s="152">
        <v>370</v>
      </c>
      <c r="J171" s="189">
        <f>VLOOKUP(C171,'[1]1. MA DO'!$E$5:$AA$1933,23,0)</f>
        <v>1.1200000000000001</v>
      </c>
      <c r="K171" s="190">
        <f t="shared" si="195"/>
        <v>1.1200000000000001</v>
      </c>
      <c r="L171" s="190">
        <f t="shared" si="196"/>
        <v>1.1200000000000001</v>
      </c>
      <c r="M171" s="141">
        <f t="shared" si="255"/>
        <v>3700</v>
      </c>
      <c r="N171" s="141">
        <f t="shared" si="256"/>
        <v>900</v>
      </c>
      <c r="O171" s="141">
        <f t="shared" si="257"/>
        <v>700</v>
      </c>
      <c r="P171" s="141">
        <f t="shared" si="258"/>
        <v>550</v>
      </c>
      <c r="Q171" s="145">
        <f t="shared" si="258"/>
        <v>3900</v>
      </c>
      <c r="R171" s="145">
        <f t="shared" si="258"/>
        <v>1000</v>
      </c>
      <c r="S171" s="145">
        <f t="shared" si="258"/>
        <v>780</v>
      </c>
      <c r="T171" s="145">
        <f t="shared" si="258"/>
        <v>620</v>
      </c>
      <c r="U171" s="135" t="str">
        <f t="shared" si="259"/>
        <v xml:space="preserve">Các tuyến đường giao thông đấu nối trực tiếp ra </v>
      </c>
      <c r="V171" s="135" t="str">
        <f t="shared" si="260"/>
        <v>Quốc lộ 20</v>
      </c>
      <c r="W171" s="135" t="str">
        <f t="shared" si="260"/>
        <v xml:space="preserve"> đoạn từ Đường Cầu Suối</v>
      </c>
      <c r="X171" s="135" t="str">
        <f t="shared" si="261"/>
        <v xml:space="preserve"> đến Giáp ranh xã Phú Lâm</v>
      </c>
      <c r="Y171" s="17" t="s">
        <v>554</v>
      </c>
      <c r="Z171" s="17">
        <v>0</v>
      </c>
      <c r="AA171" s="17">
        <v>0</v>
      </c>
      <c r="AB171" s="17">
        <v>0</v>
      </c>
    </row>
    <row r="172" spans="1:28" ht="94.5" x14ac:dyDescent="0.25">
      <c r="A172" s="139">
        <f t="shared" si="198"/>
        <v>166</v>
      </c>
      <c r="B172" s="139" t="str">
        <f t="shared" si="253"/>
        <v>VT2*0,8</v>
      </c>
      <c r="C172" s="139" t="str">
        <f t="shared" si="254"/>
        <v>TP1NT1_D4</v>
      </c>
      <c r="D172" s="192" t="str">
        <f>U172&amp;V172&amp;W172&amp;X172&amp;Y172&amp;"
"&amp;Z172&amp;"
"
&amp;AA172</f>
        <v>Các tuyến đường giao thông không đấu nối trực tiếp và thông ra Quốc lộ 20 đoạn từ Đường Cầu Suối đến Giáp ranh xã Phú Lâm có hiện trạng là đường nhựa, bê tông xi măng:
- Có bề rộng ≥5m, cách đường giao thông ≤1.000m.
- Có bề rộng từ ≥3m đến &lt;5m, cách đường giao thông ≤500m.</v>
      </c>
      <c r="E172" s="192"/>
      <c r="F172" s="192"/>
      <c r="G172" s="152">
        <v>900</v>
      </c>
      <c r="H172" s="152">
        <v>630</v>
      </c>
      <c r="I172" s="152">
        <v>540</v>
      </c>
      <c r="J172" s="189">
        <f>VLOOKUP(C172,'[1]1. MA DO'!$E$5:$AA$1933,23,0)</f>
        <v>1.1200000000000001</v>
      </c>
      <c r="K172" s="190">
        <f t="shared" si="195"/>
        <v>1.1200000000000001</v>
      </c>
      <c r="L172" s="190">
        <f t="shared" si="196"/>
        <v>1.1200000000000001</v>
      </c>
      <c r="M172" s="141">
        <f t="shared" si="255"/>
        <v>3700</v>
      </c>
      <c r="N172" s="141">
        <f t="shared" si="256"/>
        <v>900</v>
      </c>
      <c r="O172" s="141">
        <f t="shared" si="257"/>
        <v>700</v>
      </c>
      <c r="P172" s="141">
        <f t="shared" si="258"/>
        <v>550</v>
      </c>
      <c r="Q172" s="145">
        <f t="shared" si="258"/>
        <v>3900</v>
      </c>
      <c r="R172" s="145">
        <f t="shared" si="258"/>
        <v>1000</v>
      </c>
      <c r="S172" s="145">
        <f t="shared" si="258"/>
        <v>780</v>
      </c>
      <c r="T172" s="145">
        <f t="shared" si="258"/>
        <v>620</v>
      </c>
      <c r="U172" s="135" t="str">
        <f t="shared" si="259"/>
        <v xml:space="preserve">Các tuyến đường giao thông không đấu nối trực tiếp và thông ra </v>
      </c>
      <c r="V172" s="135" t="str">
        <f t="shared" si="260"/>
        <v>Quốc lộ 20</v>
      </c>
      <c r="W172" s="135" t="str">
        <f t="shared" si="260"/>
        <v xml:space="preserve"> đoạn từ Đường Cầu Suối</v>
      </c>
      <c r="X172" s="135" t="str">
        <f t="shared" si="261"/>
        <v xml:space="preserve"> đến Giáp ranh xã Phú Lâm</v>
      </c>
      <c r="Y172" s="17" t="s">
        <v>541</v>
      </c>
      <c r="Z172" s="154" t="s">
        <v>198</v>
      </c>
      <c r="AA172" s="154" t="s">
        <v>199</v>
      </c>
      <c r="AB172" s="17">
        <v>0</v>
      </c>
    </row>
    <row r="173" spans="1:28" ht="94.5" x14ac:dyDescent="0.25">
      <c r="A173" s="139">
        <f t="shared" si="198"/>
        <v>167</v>
      </c>
      <c r="B173" s="139" t="str">
        <f t="shared" si="253"/>
        <v>VT3*0,8</v>
      </c>
      <c r="C173" s="139" t="str">
        <f t="shared" si="254"/>
        <v>TP1NT1_D4</v>
      </c>
      <c r="D173" s="192" t="str">
        <f>U173&amp;V173&amp;W173&amp;X173&amp;Y173&amp;"
"&amp;Z173&amp;"
"
&amp;AA173&amp;"
"&amp;AB173</f>
        <v>Các tuyến đường giao thông không đấu nối trực tiếp và thông ra Quốc lộ 20 đoạn từ Đường Cầu Suối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173" s="192"/>
      <c r="F173" s="192"/>
      <c r="G173" s="152">
        <v>700</v>
      </c>
      <c r="H173" s="152">
        <v>490</v>
      </c>
      <c r="I173" s="152">
        <v>420</v>
      </c>
      <c r="J173" s="189">
        <f>VLOOKUP(C173,'[1]1. MA DO'!$E$5:$AA$1933,23,0)</f>
        <v>1.1200000000000001</v>
      </c>
      <c r="K173" s="190">
        <f t="shared" si="195"/>
        <v>1.1200000000000001</v>
      </c>
      <c r="L173" s="190">
        <f t="shared" si="196"/>
        <v>1.1200000000000001</v>
      </c>
      <c r="M173" s="141">
        <f t="shared" si="255"/>
        <v>3700</v>
      </c>
      <c r="N173" s="141">
        <f t="shared" si="256"/>
        <v>900</v>
      </c>
      <c r="O173" s="141">
        <f t="shared" si="257"/>
        <v>700</v>
      </c>
      <c r="P173" s="141">
        <f t="shared" si="258"/>
        <v>550</v>
      </c>
      <c r="Q173" s="145">
        <f t="shared" si="258"/>
        <v>3900</v>
      </c>
      <c r="R173" s="145">
        <f t="shared" si="258"/>
        <v>1000</v>
      </c>
      <c r="S173" s="145">
        <f t="shared" si="258"/>
        <v>780</v>
      </c>
      <c r="T173" s="145">
        <f t="shared" si="258"/>
        <v>620</v>
      </c>
      <c r="U173" s="135" t="str">
        <f t="shared" si="259"/>
        <v xml:space="preserve">Các tuyến đường giao thông không đấu nối trực tiếp và thông ra </v>
      </c>
      <c r="V173" s="135" t="str">
        <f t="shared" si="260"/>
        <v>Quốc lộ 20</v>
      </c>
      <c r="W173" s="135" t="str">
        <f t="shared" si="260"/>
        <v xml:space="preserve"> đoạn từ Đường Cầu Suối</v>
      </c>
      <c r="X173" s="135" t="str">
        <f t="shared" si="261"/>
        <v xml:space="preserve"> đến Giáp ranh xã Phú Lâm</v>
      </c>
      <c r="Y173" s="17" t="s">
        <v>541</v>
      </c>
      <c r="Z173" s="154" t="s">
        <v>200</v>
      </c>
      <c r="AA173" s="154" t="s">
        <v>201</v>
      </c>
      <c r="AB173" s="154" t="s">
        <v>189</v>
      </c>
    </row>
    <row r="174" spans="1:28" ht="94.5" x14ac:dyDescent="0.25">
      <c r="A174" s="139">
        <f t="shared" si="198"/>
        <v>168</v>
      </c>
      <c r="B174" s="139" t="str">
        <f t="shared" si="253"/>
        <v>VT4*0,8</v>
      </c>
      <c r="C174" s="139" t="str">
        <f t="shared" si="254"/>
        <v>TP1NT1_D4</v>
      </c>
      <c r="D174" s="192" t="str">
        <f>U174&amp;V174&amp;W174&amp;X174&amp;Y174</f>
        <v>Các tuyến đường giao thông không đấu nối trực tiếp và thông ra Quốc lộ 20 đoạn từ Đường Cầu Suối đến Giáp ranh xã Phú Lâm có hiện trạng là đường nhựa, bê tông xi măng:
- Có bề rộng từ ≥3m đến &lt;5m, cách đường giao thông &gt;1.000m.
- Có bề rộng &lt;3m, cách đường giao thông &gt;200m.</v>
      </c>
      <c r="E174" s="192"/>
      <c r="F174" s="192"/>
      <c r="G174" s="152">
        <v>560</v>
      </c>
      <c r="H174" s="152">
        <v>390</v>
      </c>
      <c r="I174" s="152">
        <v>340</v>
      </c>
      <c r="J174" s="189">
        <f>VLOOKUP(C174,'[1]1. MA DO'!$E$5:$AA$1933,23,0)</f>
        <v>1.1200000000000001</v>
      </c>
      <c r="K174" s="190">
        <f t="shared" si="195"/>
        <v>1.1200000000000001</v>
      </c>
      <c r="L174" s="190">
        <f t="shared" si="196"/>
        <v>1.1200000000000001</v>
      </c>
      <c r="M174" s="141">
        <f t="shared" si="255"/>
        <v>3700</v>
      </c>
      <c r="N174" s="141">
        <f t="shared" si="256"/>
        <v>900</v>
      </c>
      <c r="O174" s="141">
        <f t="shared" si="257"/>
        <v>700</v>
      </c>
      <c r="P174" s="141">
        <f t="shared" si="258"/>
        <v>550</v>
      </c>
      <c r="Q174" s="145">
        <f t="shared" si="258"/>
        <v>3900</v>
      </c>
      <c r="R174" s="145">
        <f t="shared" si="258"/>
        <v>1000</v>
      </c>
      <c r="S174" s="145">
        <f t="shared" si="258"/>
        <v>780</v>
      </c>
      <c r="T174" s="145">
        <f t="shared" si="258"/>
        <v>620</v>
      </c>
      <c r="U174" s="135" t="str">
        <f t="shared" si="259"/>
        <v xml:space="preserve">Các tuyến đường giao thông không đấu nối trực tiếp và thông ra </v>
      </c>
      <c r="V174" s="135" t="str">
        <f t="shared" si="260"/>
        <v>Quốc lộ 20</v>
      </c>
      <c r="W174" s="135" t="str">
        <f t="shared" si="260"/>
        <v xml:space="preserve"> đoạn từ Đường Cầu Suối</v>
      </c>
      <c r="X174" s="135" t="str">
        <f t="shared" si="261"/>
        <v xml:space="preserve"> đến Giáp ranh xã Phú Lâm</v>
      </c>
      <c r="Y174" s="17" t="s">
        <v>554</v>
      </c>
      <c r="Z174" s="17">
        <v>0</v>
      </c>
      <c r="AA174" s="17">
        <v>0</v>
      </c>
      <c r="AB174" s="17">
        <v>0</v>
      </c>
    </row>
    <row r="175" spans="1:28" ht="31.5" x14ac:dyDescent="0.25">
      <c r="A175" s="139">
        <f t="shared" si="198"/>
        <v>169</v>
      </c>
      <c r="B175" s="139" t="str">
        <f>'Đầu vào (2)'!G169</f>
        <v>TP16DT_D1</v>
      </c>
      <c r="C175" s="139" t="str">
        <f>$B$175</f>
        <v>TP16DT_D1</v>
      </c>
      <c r="D175" s="140" t="str">
        <f>'Đầu vào (2)'!H169</f>
        <v>Đường Trà Cổ</v>
      </c>
      <c r="E175" s="140" t="str">
        <f>'Đầu vào (2)'!I169</f>
        <v>Quốc lộ 20</v>
      </c>
      <c r="F175" s="140" t="str">
        <f>'Đầu vào (2)'!J169</f>
        <v>Đường vào chợ Trà Cổ</v>
      </c>
      <c r="G175" s="150">
        <v>3300</v>
      </c>
      <c r="H175" s="152">
        <v>2300</v>
      </c>
      <c r="I175" s="152">
        <v>2000</v>
      </c>
      <c r="J175" s="189">
        <f>VLOOKUP(C175,'[1]1. MA DO'!$E$5:$AA$1933,23,0)</f>
        <v>1.1100000000000001</v>
      </c>
      <c r="K175" s="190">
        <f t="shared" si="195"/>
        <v>1.1100000000000001</v>
      </c>
      <c r="L175" s="190">
        <f t="shared" si="196"/>
        <v>1.1100000000000001</v>
      </c>
      <c r="M175" s="141">
        <f>'Đầu vào (2)'!K169</f>
        <v>2500</v>
      </c>
      <c r="N175" s="141">
        <f>'Đầu vào (2)'!L169</f>
        <v>800</v>
      </c>
      <c r="O175" s="141">
        <f>'Đầu vào (2)'!M169</f>
        <v>550</v>
      </c>
      <c r="P175" s="141">
        <f>'Đầu vào (2)'!N169</f>
        <v>350</v>
      </c>
      <c r="Q175" s="151">
        <f>VLOOKUP(B175,'[2]Giá đề xuất ODT'!$G$11:$AD$2233,21,0)</f>
        <v>3300</v>
      </c>
      <c r="R175" s="151">
        <f>VLOOKUP(B175,'[2]Giá đề xuất ODT'!$G$11:$AD$2233,22,0)</f>
        <v>1000</v>
      </c>
      <c r="S175" s="151">
        <f>VLOOKUP(B175,'[2]Giá đề xuất ODT'!$G$11:$AD$2233,23,0)</f>
        <v>720</v>
      </c>
      <c r="T175" s="151">
        <f>VLOOKUP(B175,'[2]Giá đề xuất ODT'!$G$11:$AD$2233,24,0)</f>
        <v>460</v>
      </c>
      <c r="U175" s="136"/>
      <c r="V175" s="135" t="str">
        <f>D175</f>
        <v>Đường Trà Cổ</v>
      </c>
      <c r="W175" s="135" t="str">
        <f>" đoạn từ "&amp;E175</f>
        <v xml:space="preserve"> đoạn từ Quốc lộ 20</v>
      </c>
      <c r="X175" s="135" t="str">
        <f>" đến "&amp;F175</f>
        <v xml:space="preserve"> đến Đường vào chợ Trà Cổ</v>
      </c>
      <c r="Y175" s="136"/>
      <c r="Z175" s="136"/>
      <c r="AA175" s="136"/>
      <c r="AB175" s="136"/>
    </row>
    <row r="176" spans="1:28" ht="78.75" x14ac:dyDescent="0.25">
      <c r="A176" s="139">
        <f t="shared" si="198"/>
        <v>170</v>
      </c>
      <c r="B176" s="139" t="str">
        <f t="shared" ref="B176:B181" si="262">B169</f>
        <v>VT2</v>
      </c>
      <c r="C176" s="139" t="str">
        <f t="shared" ref="C176:C181" si="263">$B$175</f>
        <v>TP16DT_D1</v>
      </c>
      <c r="D176" s="192" t="str">
        <f>U176&amp;V176&amp;W176&amp;X176&amp;Y176&amp;"
"&amp;Z176&amp;"
"
&amp;AA176</f>
        <v>Các tuyến đường giao thông đấu nối trực tiếp ra Đường Trà Cổ đoạn từ Quốc lộ 20 đến Đường vào chợ Trà Cổ có hiện trạng là đường nhựa, bê tông xi măng:
- Có bề rộng ≥5m, cách đường giao thông ≤600m.
- Có bề rộng từ ≥3m đến &lt;5m, cách đường giao thông ≤400m.</v>
      </c>
      <c r="E176" s="192"/>
      <c r="F176" s="192"/>
      <c r="G176" s="152">
        <v>1000</v>
      </c>
      <c r="H176" s="152">
        <v>700</v>
      </c>
      <c r="I176" s="152">
        <v>600</v>
      </c>
      <c r="J176" s="189">
        <f>VLOOKUP(C176,'[1]1. MA DO'!$E$5:$AA$1933,23,0)</f>
        <v>1.1100000000000001</v>
      </c>
      <c r="K176" s="190">
        <f t="shared" si="195"/>
        <v>1.1100000000000001</v>
      </c>
      <c r="L176" s="190">
        <f t="shared" si="196"/>
        <v>1.1100000000000001</v>
      </c>
      <c r="M176" s="141">
        <f t="shared" ref="M176:M181" si="264">M175</f>
        <v>2500</v>
      </c>
      <c r="N176" s="141">
        <f t="shared" ref="N176:N181" si="265">N175</f>
        <v>800</v>
      </c>
      <c r="O176" s="141">
        <f t="shared" ref="O176:O181" si="266">O175</f>
        <v>550</v>
      </c>
      <c r="P176" s="141">
        <f t="shared" ref="P176:T181" si="267">P175</f>
        <v>350</v>
      </c>
      <c r="Q176" s="145">
        <f t="shared" si="267"/>
        <v>3300</v>
      </c>
      <c r="R176" s="145">
        <f t="shared" si="267"/>
        <v>1000</v>
      </c>
      <c r="S176" s="145">
        <f t="shared" si="267"/>
        <v>720</v>
      </c>
      <c r="T176" s="145">
        <f t="shared" si="267"/>
        <v>460</v>
      </c>
      <c r="U176" s="135" t="str">
        <f t="shared" ref="U176:U181" si="268">U169</f>
        <v xml:space="preserve">Các tuyến đường giao thông đấu nối trực tiếp ra </v>
      </c>
      <c r="V176" s="135" t="str">
        <f t="shared" ref="V176:W181" si="269">V175</f>
        <v>Đường Trà Cổ</v>
      </c>
      <c r="W176" s="135" t="str">
        <f t="shared" si="269"/>
        <v xml:space="preserve"> đoạn từ Quốc lộ 20</v>
      </c>
      <c r="X176" s="135" t="str">
        <f t="shared" ref="X176:X181" si="270">X175</f>
        <v xml:space="preserve"> đến Đường vào chợ Trà Cổ</v>
      </c>
      <c r="Y176" s="135" t="s">
        <v>541</v>
      </c>
      <c r="Z176" s="135" t="s">
        <v>185</v>
      </c>
      <c r="AA176" s="135" t="s">
        <v>186</v>
      </c>
      <c r="AB176" s="135"/>
    </row>
    <row r="177" spans="1:28" ht="78.75" x14ac:dyDescent="0.25">
      <c r="A177" s="139">
        <f t="shared" si="198"/>
        <v>171</v>
      </c>
      <c r="B177" s="139" t="str">
        <f t="shared" si="262"/>
        <v>VT3</v>
      </c>
      <c r="C177" s="139" t="str">
        <f t="shared" si="263"/>
        <v>TP16DT_D1</v>
      </c>
      <c r="D177" s="192" t="str">
        <f>U177&amp;V177&amp;W177&amp;X177&amp;Y177&amp;"
"&amp;Z177&amp;"
"&amp;AA177&amp;"
"&amp;AB177</f>
        <v>Các tuyến đường giao thông đấu nối trực tiếp ra Đường Trà Cổ đoạn từ Quốc lộ 20 đến Đường vào chợ Trà Cổ có hiện trạng là đường nhựa, bê tông xi măng:
- Có bề rộng ≥5m, cách đường giao thông &gt;600m.
- Có bề rộng từ ≥3m đến &lt;5m, cách đường giao thông từ &gt;400m đến ≤600m.
- Có bề rộng &lt;3m, cách đường giao thông ≤200m.</v>
      </c>
      <c r="E177" s="192"/>
      <c r="F177" s="192"/>
      <c r="G177" s="152">
        <v>720</v>
      </c>
      <c r="H177" s="152">
        <v>500</v>
      </c>
      <c r="I177" s="152">
        <v>430</v>
      </c>
      <c r="J177" s="189">
        <f>VLOOKUP(C177,'[1]1. MA DO'!$E$5:$AA$1933,23,0)</f>
        <v>1.1100000000000001</v>
      </c>
      <c r="K177" s="190">
        <f t="shared" si="195"/>
        <v>1.1100000000000001</v>
      </c>
      <c r="L177" s="190">
        <f t="shared" si="196"/>
        <v>1.1100000000000001</v>
      </c>
      <c r="M177" s="141">
        <f t="shared" si="264"/>
        <v>2500</v>
      </c>
      <c r="N177" s="141">
        <f t="shared" si="265"/>
        <v>800</v>
      </c>
      <c r="O177" s="141">
        <f t="shared" si="266"/>
        <v>550</v>
      </c>
      <c r="P177" s="141">
        <f t="shared" si="267"/>
        <v>350</v>
      </c>
      <c r="Q177" s="145">
        <f t="shared" si="267"/>
        <v>3300</v>
      </c>
      <c r="R177" s="145">
        <f t="shared" si="267"/>
        <v>1000</v>
      </c>
      <c r="S177" s="145">
        <f t="shared" si="267"/>
        <v>720</v>
      </c>
      <c r="T177" s="145">
        <f t="shared" si="267"/>
        <v>460</v>
      </c>
      <c r="U177" s="135" t="str">
        <f t="shared" si="268"/>
        <v xml:space="preserve">Các tuyến đường giao thông đấu nối trực tiếp ra </v>
      </c>
      <c r="V177" s="135" t="str">
        <f t="shared" si="269"/>
        <v>Đường Trà Cổ</v>
      </c>
      <c r="W177" s="135" t="str">
        <f t="shared" si="269"/>
        <v xml:space="preserve"> đoạn từ Quốc lộ 20</v>
      </c>
      <c r="X177" s="135" t="str">
        <f t="shared" si="270"/>
        <v xml:space="preserve"> đến Đường vào chợ Trà Cổ</v>
      </c>
      <c r="Y177" s="135" t="s">
        <v>541</v>
      </c>
      <c r="Z177" s="135" t="s">
        <v>187</v>
      </c>
      <c r="AA177" s="135" t="s">
        <v>188</v>
      </c>
      <c r="AB177" s="135" t="s">
        <v>189</v>
      </c>
    </row>
    <row r="178" spans="1:28" ht="94.5" x14ac:dyDescent="0.25">
      <c r="A178" s="139">
        <f t="shared" si="198"/>
        <v>172</v>
      </c>
      <c r="B178" s="139" t="str">
        <f t="shared" si="262"/>
        <v>VT4</v>
      </c>
      <c r="C178" s="139" t="str">
        <f t="shared" si="263"/>
        <v>TP16DT_D1</v>
      </c>
      <c r="D178" s="192" t="str">
        <f>U178&amp;V178&amp;W178&amp;X178&amp;Y178</f>
        <v>Các tuyến đường giao thông đấu nối trực tiếp ra Đường Trà Cổ đoạn từ Quốc lộ 20 đến Đường vào chợ Trà Cổ có hiện trạng là đường nhựa, bê tông xi măng:
- Có bề rộng từ ≥3m đến &lt;5m, cách đường giao thông &gt;600m.
- Có bề rộng &lt;3m, cách đường giao thông &gt;200m.</v>
      </c>
      <c r="E178" s="192"/>
      <c r="F178" s="192"/>
      <c r="G178" s="152">
        <v>460</v>
      </c>
      <c r="H178" s="152">
        <v>320</v>
      </c>
      <c r="I178" s="152">
        <v>280</v>
      </c>
      <c r="J178" s="189">
        <f>VLOOKUP(C178,'[1]1. MA DO'!$E$5:$AA$1933,23,0)</f>
        <v>1.1100000000000001</v>
      </c>
      <c r="K178" s="190">
        <f t="shared" si="195"/>
        <v>1.1100000000000001</v>
      </c>
      <c r="L178" s="190">
        <f t="shared" si="196"/>
        <v>1.1100000000000001</v>
      </c>
      <c r="M178" s="141">
        <f t="shared" si="264"/>
        <v>2500</v>
      </c>
      <c r="N178" s="141">
        <f t="shared" si="265"/>
        <v>800</v>
      </c>
      <c r="O178" s="141">
        <f t="shared" si="266"/>
        <v>550</v>
      </c>
      <c r="P178" s="141">
        <f t="shared" si="267"/>
        <v>350</v>
      </c>
      <c r="Q178" s="145">
        <f t="shared" si="267"/>
        <v>3300</v>
      </c>
      <c r="R178" s="145">
        <f t="shared" si="267"/>
        <v>1000</v>
      </c>
      <c r="S178" s="145">
        <f t="shared" si="267"/>
        <v>720</v>
      </c>
      <c r="T178" s="145">
        <f t="shared" si="267"/>
        <v>460</v>
      </c>
      <c r="U178" s="135" t="str">
        <f t="shared" si="268"/>
        <v xml:space="preserve">Các tuyến đường giao thông đấu nối trực tiếp ra </v>
      </c>
      <c r="V178" s="135" t="str">
        <f t="shared" si="269"/>
        <v>Đường Trà Cổ</v>
      </c>
      <c r="W178" s="135" t="str">
        <f t="shared" si="269"/>
        <v xml:space="preserve"> đoạn từ Quốc lộ 20</v>
      </c>
      <c r="X178" s="135" t="str">
        <f t="shared" si="270"/>
        <v xml:space="preserve"> đến Đường vào chợ Trà Cổ</v>
      </c>
      <c r="Y178" s="135" t="s">
        <v>542</v>
      </c>
      <c r="Z178" s="135"/>
      <c r="AA178" s="135"/>
      <c r="AB178" s="135"/>
    </row>
    <row r="179" spans="1:28" ht="94.5" x14ac:dyDescent="0.25">
      <c r="A179" s="139">
        <f t="shared" si="198"/>
        <v>173</v>
      </c>
      <c r="B179" s="139" t="str">
        <f t="shared" si="262"/>
        <v>VT2*0,8</v>
      </c>
      <c r="C179" s="139" t="str">
        <f t="shared" si="263"/>
        <v>TP16DT_D1</v>
      </c>
      <c r="D179" s="192" t="str">
        <f>U179&amp;V179&amp;W179&amp;X179&amp;Y179&amp;"
"&amp;Z179&amp;"
"
&amp;AA179</f>
        <v>Các tuyến đường giao thông không đấu nối trực tiếp và thông ra Đường Trà Cổ đoạn từ Quốc lộ 20 đến Đường vào chợ Trà Cổ có hiện trạng là đường nhựa, bê tông xi măng:
- Có bề rộng ≥5m, cách đường giao thông ≤600m.
- Có bề rộng từ ≥3m đến &lt;5m, cách đường giao thông ≤400m.</v>
      </c>
      <c r="E179" s="192"/>
      <c r="F179" s="192"/>
      <c r="G179" s="152">
        <v>900</v>
      </c>
      <c r="H179" s="152">
        <v>630</v>
      </c>
      <c r="I179" s="152">
        <v>540</v>
      </c>
      <c r="J179" s="189">
        <f>VLOOKUP(C179,'[1]1. MA DO'!$E$5:$AA$1933,23,0)</f>
        <v>1.1100000000000001</v>
      </c>
      <c r="K179" s="190">
        <f t="shared" si="195"/>
        <v>1.1100000000000001</v>
      </c>
      <c r="L179" s="190">
        <f t="shared" si="196"/>
        <v>1.1100000000000001</v>
      </c>
      <c r="M179" s="141">
        <f t="shared" si="264"/>
        <v>2500</v>
      </c>
      <c r="N179" s="141">
        <f t="shared" si="265"/>
        <v>800</v>
      </c>
      <c r="O179" s="141">
        <f t="shared" si="266"/>
        <v>550</v>
      </c>
      <c r="P179" s="141">
        <f t="shared" si="267"/>
        <v>350</v>
      </c>
      <c r="Q179" s="145">
        <f t="shared" si="267"/>
        <v>3300</v>
      </c>
      <c r="R179" s="145">
        <f t="shared" si="267"/>
        <v>1000</v>
      </c>
      <c r="S179" s="145">
        <f t="shared" si="267"/>
        <v>720</v>
      </c>
      <c r="T179" s="145">
        <f t="shared" si="267"/>
        <v>460</v>
      </c>
      <c r="U179" s="135" t="str">
        <f t="shared" si="268"/>
        <v xml:space="preserve">Các tuyến đường giao thông không đấu nối trực tiếp và thông ra </v>
      </c>
      <c r="V179" s="135" t="str">
        <f t="shared" si="269"/>
        <v>Đường Trà Cổ</v>
      </c>
      <c r="W179" s="135" t="str">
        <f t="shared" si="269"/>
        <v xml:space="preserve"> đoạn từ Quốc lộ 20</v>
      </c>
      <c r="X179" s="135" t="str">
        <f t="shared" si="270"/>
        <v xml:space="preserve"> đến Đường vào chợ Trà Cổ</v>
      </c>
      <c r="Y179" s="135" t="s">
        <v>541</v>
      </c>
      <c r="Z179" s="135" t="s">
        <v>185</v>
      </c>
      <c r="AA179" s="135" t="s">
        <v>186</v>
      </c>
      <c r="AB179" s="135"/>
    </row>
    <row r="180" spans="1:28" ht="94.5" x14ac:dyDescent="0.25">
      <c r="A180" s="139">
        <f t="shared" si="198"/>
        <v>174</v>
      </c>
      <c r="B180" s="139" t="str">
        <f t="shared" si="262"/>
        <v>VT3*0,8</v>
      </c>
      <c r="C180" s="139" t="str">
        <f t="shared" si="263"/>
        <v>TP16DT_D1</v>
      </c>
      <c r="D180" s="192" t="str">
        <f>U180&amp;V180&amp;W180&amp;X180&amp;Y180&amp;"
"&amp;Z180&amp;"
"
&amp;AA180&amp;"
"&amp;AB180</f>
        <v>Các tuyến đường giao thông không đấu nối trực tiếp và thông ra Đường Trà Cổ đoạn từ Quốc lộ 20 đến Đường vào chợ Trà Cổ có hiện trạng là đường nhựa, bê tông xi măng:
- Có bề rộng ≥5m, cách đường giao thông &gt;600m.
- Có bề rộng từ ≥3m đến &lt;5m, cách đường giao thông từ &gt;400m đến ≤600m.
- Có bề rộng &lt;3m, cách đường giao thông ≤200m.</v>
      </c>
      <c r="E180" s="192"/>
      <c r="F180" s="192"/>
      <c r="G180" s="152">
        <v>650</v>
      </c>
      <c r="H180" s="152">
        <v>460</v>
      </c>
      <c r="I180" s="152">
        <v>390</v>
      </c>
      <c r="J180" s="189">
        <f>VLOOKUP(C180,'[1]1. MA DO'!$E$5:$AA$1933,23,0)</f>
        <v>1.1100000000000001</v>
      </c>
      <c r="K180" s="190">
        <f t="shared" si="195"/>
        <v>1.1100000000000001</v>
      </c>
      <c r="L180" s="190">
        <f t="shared" si="196"/>
        <v>1.1100000000000001</v>
      </c>
      <c r="M180" s="141">
        <f t="shared" si="264"/>
        <v>2500</v>
      </c>
      <c r="N180" s="141">
        <f t="shared" si="265"/>
        <v>800</v>
      </c>
      <c r="O180" s="141">
        <f t="shared" si="266"/>
        <v>550</v>
      </c>
      <c r="P180" s="141">
        <f t="shared" si="267"/>
        <v>350</v>
      </c>
      <c r="Q180" s="145">
        <f t="shared" si="267"/>
        <v>3300</v>
      </c>
      <c r="R180" s="145">
        <f t="shared" si="267"/>
        <v>1000</v>
      </c>
      <c r="S180" s="145">
        <f t="shared" si="267"/>
        <v>720</v>
      </c>
      <c r="T180" s="145">
        <f t="shared" si="267"/>
        <v>460</v>
      </c>
      <c r="U180" s="135" t="str">
        <f t="shared" si="268"/>
        <v xml:space="preserve">Các tuyến đường giao thông không đấu nối trực tiếp và thông ra </v>
      </c>
      <c r="V180" s="135" t="str">
        <f t="shared" si="269"/>
        <v>Đường Trà Cổ</v>
      </c>
      <c r="W180" s="135" t="str">
        <f t="shared" si="269"/>
        <v xml:space="preserve"> đoạn từ Quốc lộ 20</v>
      </c>
      <c r="X180" s="135" t="str">
        <f t="shared" si="270"/>
        <v xml:space="preserve"> đến Đường vào chợ Trà Cổ</v>
      </c>
      <c r="Y180" s="135" t="s">
        <v>541</v>
      </c>
      <c r="Z180" s="135" t="s">
        <v>187</v>
      </c>
      <c r="AA180" s="135" t="s">
        <v>188</v>
      </c>
      <c r="AB180" s="135" t="s">
        <v>189</v>
      </c>
    </row>
    <row r="181" spans="1:28" ht="94.5" x14ac:dyDescent="0.25">
      <c r="A181" s="139">
        <f t="shared" si="198"/>
        <v>175</v>
      </c>
      <c r="B181" s="139" t="str">
        <f t="shared" si="262"/>
        <v>VT4*0,8</v>
      </c>
      <c r="C181" s="139" t="str">
        <f t="shared" si="263"/>
        <v>TP16DT_D1</v>
      </c>
      <c r="D181" s="192" t="str">
        <f>U181&amp;V181&amp;W181&amp;X181&amp;Y181</f>
        <v>Các tuyến đường giao thông không đấu nối trực tiếp và thông ra Đường Trà Cổ đoạn từ Quốc lộ 20 đến Đường vào chợ Trà Cổ có hiện trạng là đường nhựa, bê tông xi măng:
- Có bề rộng từ ≥3m đến &lt;5m, cách đường giao thông &gt;600m.
- Có bề rộng &lt;3m, cách đường giao thông &gt;200m.</v>
      </c>
      <c r="E181" s="192"/>
      <c r="F181" s="192"/>
      <c r="G181" s="152">
        <v>410</v>
      </c>
      <c r="H181" s="152">
        <v>290</v>
      </c>
      <c r="I181" s="152">
        <v>250</v>
      </c>
      <c r="J181" s="189">
        <f>VLOOKUP(C181,'[1]1. MA DO'!$E$5:$AA$1933,23,0)</f>
        <v>1.1100000000000001</v>
      </c>
      <c r="K181" s="190">
        <f t="shared" si="195"/>
        <v>1.1100000000000001</v>
      </c>
      <c r="L181" s="190">
        <f t="shared" si="196"/>
        <v>1.1100000000000001</v>
      </c>
      <c r="M181" s="141">
        <f t="shared" si="264"/>
        <v>2500</v>
      </c>
      <c r="N181" s="141">
        <f t="shared" si="265"/>
        <v>800</v>
      </c>
      <c r="O181" s="141">
        <f t="shared" si="266"/>
        <v>550</v>
      </c>
      <c r="P181" s="141">
        <f t="shared" si="267"/>
        <v>350</v>
      </c>
      <c r="Q181" s="145">
        <f t="shared" si="267"/>
        <v>3300</v>
      </c>
      <c r="R181" s="145">
        <f t="shared" si="267"/>
        <v>1000</v>
      </c>
      <c r="S181" s="145">
        <f t="shared" si="267"/>
        <v>720</v>
      </c>
      <c r="T181" s="145">
        <f t="shared" si="267"/>
        <v>460</v>
      </c>
      <c r="U181" s="135" t="str">
        <f t="shared" si="268"/>
        <v xml:space="preserve">Các tuyến đường giao thông không đấu nối trực tiếp và thông ra </v>
      </c>
      <c r="V181" s="135" t="str">
        <f t="shared" si="269"/>
        <v>Đường Trà Cổ</v>
      </c>
      <c r="W181" s="135" t="str">
        <f t="shared" si="269"/>
        <v xml:space="preserve"> đoạn từ Quốc lộ 20</v>
      </c>
      <c r="X181" s="135" t="str">
        <f t="shared" si="270"/>
        <v xml:space="preserve"> đến Đường vào chợ Trà Cổ</v>
      </c>
      <c r="Y181" s="135" t="s">
        <v>542</v>
      </c>
      <c r="Z181" s="135"/>
      <c r="AA181" s="135"/>
      <c r="AB181" s="135"/>
    </row>
    <row r="182" spans="1:28" ht="31.5" x14ac:dyDescent="0.25">
      <c r="A182" s="139">
        <f t="shared" si="198"/>
        <v>176</v>
      </c>
      <c r="B182" s="139" t="str">
        <f>'Đầu vào (2)'!G176</f>
        <v>TP16DT_D2</v>
      </c>
      <c r="C182" s="139" t="str">
        <f>$B$182</f>
        <v>TP16DT_D2</v>
      </c>
      <c r="D182" s="140" t="str">
        <f>'Đầu vào (2)'!H176</f>
        <v>Đường Trà Cổ</v>
      </c>
      <c r="E182" s="140" t="str">
        <f>'Đầu vào (2)'!I176</f>
        <v xml:space="preserve">Đường vào chợ Trà Cổ </v>
      </c>
      <c r="F182" s="140" t="str">
        <f>'Đầu vào (2)'!J176</f>
        <v>Giáp ranh xã Trà Cổ cũ</v>
      </c>
      <c r="G182" s="150">
        <v>2300</v>
      </c>
      <c r="H182" s="152">
        <v>1600</v>
      </c>
      <c r="I182" s="152">
        <v>1400</v>
      </c>
      <c r="J182" s="189">
        <f>VLOOKUP(C182,'[1]1. MA DO'!$E$5:$AA$1933,23,0)</f>
        <v>1.1100000000000001</v>
      </c>
      <c r="K182" s="190">
        <f t="shared" si="195"/>
        <v>1.1100000000000001</v>
      </c>
      <c r="L182" s="190">
        <f t="shared" si="196"/>
        <v>1.1100000000000001</v>
      </c>
      <c r="M182" s="141">
        <f>'Đầu vào (2)'!K176</f>
        <v>1800</v>
      </c>
      <c r="N182" s="141">
        <f>'Đầu vào (2)'!L176</f>
        <v>700</v>
      </c>
      <c r="O182" s="141">
        <f>'Đầu vào (2)'!M176</f>
        <v>500</v>
      </c>
      <c r="P182" s="141">
        <f>'Đầu vào (2)'!N176</f>
        <v>300</v>
      </c>
      <c r="Q182" s="151">
        <f>VLOOKUP(B182,'[2]Giá đề xuất ODT'!$G$11:$AD$2233,21,0)</f>
        <v>2300</v>
      </c>
      <c r="R182" s="151">
        <f>VLOOKUP(B182,'[2]Giá đề xuất ODT'!$G$11:$AD$2233,22,0)</f>
        <v>910</v>
      </c>
      <c r="S182" s="151">
        <f>VLOOKUP(B182,'[2]Giá đề xuất ODT'!$G$11:$AD$2233,23,0)</f>
        <v>650</v>
      </c>
      <c r="T182" s="151">
        <f>VLOOKUP(B182,'[2]Giá đề xuất ODT'!$G$11:$AD$2233,24,0)</f>
        <v>390</v>
      </c>
      <c r="U182" s="136"/>
      <c r="V182" s="135" t="str">
        <f>D182</f>
        <v>Đường Trà Cổ</v>
      </c>
      <c r="W182" s="135" t="str">
        <f>" đoạn từ "&amp;E182</f>
        <v xml:space="preserve"> đoạn từ Đường vào chợ Trà Cổ </v>
      </c>
      <c r="X182" s="135" t="str">
        <f>" đến "&amp;F182</f>
        <v xml:space="preserve"> đến Giáp ranh xã Trà Cổ cũ</v>
      </c>
      <c r="Y182" s="136"/>
      <c r="Z182" s="136"/>
      <c r="AA182" s="136"/>
      <c r="AB182" s="136"/>
    </row>
    <row r="183" spans="1:28" ht="78.75" x14ac:dyDescent="0.25">
      <c r="A183" s="139">
        <f t="shared" si="198"/>
        <v>177</v>
      </c>
      <c r="B183" s="139" t="str">
        <f t="shared" ref="B183:B188" si="271">B176</f>
        <v>VT2</v>
      </c>
      <c r="C183" s="139" t="str">
        <f t="shared" ref="C183:C188" si="272">$B$182</f>
        <v>TP16DT_D2</v>
      </c>
      <c r="D183" s="192" t="str">
        <f>U183&amp;V183&amp;W183&amp;X183&amp;Y183&amp;"
"&amp;Z183&amp;"
"
&amp;AA183</f>
        <v>Các tuyến đường giao thông đấu nối trực tiếp ra Đường Trà Cổ đoạn từ Đường vào chợ Trà Cổ  đến Giáp ranh xã Trà Cổ cũ có hiện trạng là đường nhựa, bê tông xi măng:
- Có bề rộng ≥5m, cách đường giao thông ≤600m.
- Có bề rộng từ ≥3m đến &lt;5m, cách đường giao thông ≤400m.</v>
      </c>
      <c r="E183" s="192"/>
      <c r="F183" s="192"/>
      <c r="G183" s="152">
        <v>910</v>
      </c>
      <c r="H183" s="152">
        <v>640</v>
      </c>
      <c r="I183" s="152">
        <v>550</v>
      </c>
      <c r="J183" s="189">
        <f>VLOOKUP(C183,'[1]1. MA DO'!$E$5:$AA$1933,23,0)</f>
        <v>1.1100000000000001</v>
      </c>
      <c r="K183" s="190">
        <f t="shared" si="195"/>
        <v>1.1100000000000001</v>
      </c>
      <c r="L183" s="190">
        <f t="shared" si="196"/>
        <v>1.1100000000000001</v>
      </c>
      <c r="M183" s="141">
        <f t="shared" ref="M183:M188" si="273">M182</f>
        <v>1800</v>
      </c>
      <c r="N183" s="141">
        <f t="shared" ref="N183:N188" si="274">N182</f>
        <v>700</v>
      </c>
      <c r="O183" s="141">
        <f t="shared" ref="O183:O188" si="275">O182</f>
        <v>500</v>
      </c>
      <c r="P183" s="141">
        <f t="shared" ref="P183:T188" si="276">P182</f>
        <v>300</v>
      </c>
      <c r="Q183" s="145">
        <f t="shared" si="276"/>
        <v>2300</v>
      </c>
      <c r="R183" s="145">
        <f t="shared" si="276"/>
        <v>910</v>
      </c>
      <c r="S183" s="145">
        <f t="shared" si="276"/>
        <v>650</v>
      </c>
      <c r="T183" s="145">
        <f t="shared" si="276"/>
        <v>390</v>
      </c>
      <c r="U183" s="135" t="str">
        <f t="shared" ref="U183:U188" si="277">U176</f>
        <v xml:space="preserve">Các tuyến đường giao thông đấu nối trực tiếp ra </v>
      </c>
      <c r="V183" s="135" t="str">
        <f t="shared" ref="V183:W188" si="278">V182</f>
        <v>Đường Trà Cổ</v>
      </c>
      <c r="W183" s="135" t="str">
        <f t="shared" si="278"/>
        <v xml:space="preserve"> đoạn từ Đường vào chợ Trà Cổ </v>
      </c>
      <c r="X183" s="135" t="str">
        <f t="shared" ref="X183:X188" si="279">X182</f>
        <v xml:space="preserve"> đến Giáp ranh xã Trà Cổ cũ</v>
      </c>
      <c r="Y183" s="135" t="s">
        <v>541</v>
      </c>
      <c r="Z183" s="135" t="str">
        <f>Z176</f>
        <v>- Có bề rộng ≥5m, cách đường giao thông ≤600m.</v>
      </c>
      <c r="AA183" s="135" t="str">
        <f>AA176</f>
        <v>- Có bề rộng từ ≥3m đến &lt;5m, cách đường giao thông ≤400m.</v>
      </c>
      <c r="AB183" s="135">
        <f>AB176</f>
        <v>0</v>
      </c>
    </row>
    <row r="184" spans="1:28" ht="78.75" x14ac:dyDescent="0.25">
      <c r="A184" s="139">
        <f t="shared" si="198"/>
        <v>178</v>
      </c>
      <c r="B184" s="139" t="str">
        <f t="shared" si="271"/>
        <v>VT3</v>
      </c>
      <c r="C184" s="139" t="str">
        <f t="shared" si="272"/>
        <v>TP16DT_D2</v>
      </c>
      <c r="D184" s="192" t="str">
        <f>U184&amp;V184&amp;W184&amp;X184&amp;Y184&amp;"
"&amp;Z184&amp;"
"&amp;AA184&amp;"
"&amp;AB184</f>
        <v>Các tuyến đường giao thông đấu nối trực tiếp ra Đường Trà Cổ đoạn từ Đường vào chợ Trà Cổ  đến Giáp ranh xã Trà Cổ cũ có hiện trạng là đường nhựa, bê tông xi măng:
- Có bề rộng ≥5m, cách đường giao thông &gt;600m.
- Có bề rộng từ ≥3m đến &lt;5m, cách đường giao thông từ &gt;400m đến ≤600m.
- Có bề rộng &lt;3m, cách đường giao thông ≤200m.</v>
      </c>
      <c r="E184" s="192"/>
      <c r="F184" s="192"/>
      <c r="G184" s="152">
        <v>650</v>
      </c>
      <c r="H184" s="152">
        <v>460</v>
      </c>
      <c r="I184" s="152">
        <v>390</v>
      </c>
      <c r="J184" s="189">
        <f>VLOOKUP(C184,'[1]1. MA DO'!$E$5:$AA$1933,23,0)</f>
        <v>1.1100000000000001</v>
      </c>
      <c r="K184" s="190">
        <f t="shared" si="195"/>
        <v>1.1100000000000001</v>
      </c>
      <c r="L184" s="190">
        <f t="shared" si="196"/>
        <v>1.1100000000000001</v>
      </c>
      <c r="M184" s="141">
        <f t="shared" si="273"/>
        <v>1800</v>
      </c>
      <c r="N184" s="141">
        <f t="shared" si="274"/>
        <v>700</v>
      </c>
      <c r="O184" s="141">
        <f t="shared" si="275"/>
        <v>500</v>
      </c>
      <c r="P184" s="141">
        <f t="shared" si="276"/>
        <v>300</v>
      </c>
      <c r="Q184" s="145">
        <f t="shared" si="276"/>
        <v>2300</v>
      </c>
      <c r="R184" s="145">
        <f t="shared" si="276"/>
        <v>910</v>
      </c>
      <c r="S184" s="145">
        <f t="shared" si="276"/>
        <v>650</v>
      </c>
      <c r="T184" s="145">
        <f t="shared" si="276"/>
        <v>390</v>
      </c>
      <c r="U184" s="135" t="str">
        <f t="shared" si="277"/>
        <v xml:space="preserve">Các tuyến đường giao thông đấu nối trực tiếp ra </v>
      </c>
      <c r="V184" s="135" t="str">
        <f t="shared" si="278"/>
        <v>Đường Trà Cổ</v>
      </c>
      <c r="W184" s="135" t="str">
        <f t="shared" si="278"/>
        <v xml:space="preserve"> đoạn từ Đường vào chợ Trà Cổ </v>
      </c>
      <c r="X184" s="135" t="str">
        <f t="shared" si="279"/>
        <v xml:space="preserve"> đến Giáp ranh xã Trà Cổ cũ</v>
      </c>
      <c r="Y184" s="135" t="s">
        <v>541</v>
      </c>
      <c r="Z184" s="135" t="str">
        <f t="shared" ref="Z184:AB184" si="280">Z177</f>
        <v>- Có bề rộng ≥5m, cách đường giao thông &gt;600m.</v>
      </c>
      <c r="AA184" s="135" t="str">
        <f t="shared" si="280"/>
        <v>- Có bề rộng từ ≥3m đến &lt;5m, cách đường giao thông từ &gt;400m đến ≤600m.</v>
      </c>
      <c r="AB184" s="135" t="str">
        <f t="shared" si="280"/>
        <v>- Có bề rộng &lt;3m, cách đường giao thông ≤200m.</v>
      </c>
    </row>
    <row r="185" spans="1:28" ht="94.5" x14ac:dyDescent="0.25">
      <c r="A185" s="139">
        <f t="shared" si="198"/>
        <v>179</v>
      </c>
      <c r="B185" s="139" t="str">
        <f t="shared" si="271"/>
        <v>VT4</v>
      </c>
      <c r="C185" s="139" t="str">
        <f t="shared" si="272"/>
        <v>TP16DT_D2</v>
      </c>
      <c r="D185" s="192" t="str">
        <f>U185&amp;V185&amp;W185&amp;X185&amp;Y185</f>
        <v>Các tuyến đường giao thông đấu nối trực tiếp ra Đường Trà Cổ đoạn từ Đường vào chợ Trà Cổ  đến Giáp ranh xã Trà Cổ cũ có hiện trạng là đường nhựa, bê tông xi măng:
- Có bề rộng từ ≥3m đến &lt;5m, cách đường giao thông &gt;600m.
- Có bề rộng &lt;3m, cách đường giao thông &gt;200m.</v>
      </c>
      <c r="E185" s="192"/>
      <c r="F185" s="192"/>
      <c r="G185" s="152">
        <v>390</v>
      </c>
      <c r="H185" s="152">
        <v>270</v>
      </c>
      <c r="I185" s="152">
        <v>230</v>
      </c>
      <c r="J185" s="189">
        <f>VLOOKUP(C185,'[1]1. MA DO'!$E$5:$AA$1933,23,0)</f>
        <v>1.1100000000000001</v>
      </c>
      <c r="K185" s="190">
        <f t="shared" si="195"/>
        <v>1.1100000000000001</v>
      </c>
      <c r="L185" s="190">
        <f t="shared" si="196"/>
        <v>1.1100000000000001</v>
      </c>
      <c r="M185" s="141">
        <f t="shared" si="273"/>
        <v>1800</v>
      </c>
      <c r="N185" s="141">
        <f t="shared" si="274"/>
        <v>700</v>
      </c>
      <c r="O185" s="141">
        <f t="shared" si="275"/>
        <v>500</v>
      </c>
      <c r="P185" s="141">
        <f t="shared" si="276"/>
        <v>300</v>
      </c>
      <c r="Q185" s="145">
        <f t="shared" si="276"/>
        <v>2300</v>
      </c>
      <c r="R185" s="145">
        <f t="shared" si="276"/>
        <v>910</v>
      </c>
      <c r="S185" s="145">
        <f t="shared" si="276"/>
        <v>650</v>
      </c>
      <c r="T185" s="145">
        <f t="shared" si="276"/>
        <v>390</v>
      </c>
      <c r="U185" s="135" t="str">
        <f t="shared" si="277"/>
        <v xml:space="preserve">Các tuyến đường giao thông đấu nối trực tiếp ra </v>
      </c>
      <c r="V185" s="135" t="str">
        <f t="shared" si="278"/>
        <v>Đường Trà Cổ</v>
      </c>
      <c r="W185" s="135" t="str">
        <f t="shared" si="278"/>
        <v xml:space="preserve"> đoạn từ Đường vào chợ Trà Cổ </v>
      </c>
      <c r="X185" s="135" t="str">
        <f t="shared" si="279"/>
        <v xml:space="preserve"> đến Giáp ranh xã Trà Cổ cũ</v>
      </c>
      <c r="Y185" s="135" t="s">
        <v>542</v>
      </c>
      <c r="Z185" s="135">
        <f t="shared" ref="Z185:AB185" si="281">Z178</f>
        <v>0</v>
      </c>
      <c r="AA185" s="135">
        <f t="shared" si="281"/>
        <v>0</v>
      </c>
      <c r="AB185" s="135">
        <f t="shared" si="281"/>
        <v>0</v>
      </c>
    </row>
    <row r="186" spans="1:28" ht="94.5" x14ac:dyDescent="0.25">
      <c r="A186" s="139">
        <f t="shared" si="198"/>
        <v>180</v>
      </c>
      <c r="B186" s="139" t="str">
        <f t="shared" si="271"/>
        <v>VT2*0,8</v>
      </c>
      <c r="C186" s="139" t="str">
        <f t="shared" si="272"/>
        <v>TP16DT_D2</v>
      </c>
      <c r="D186" s="192" t="str">
        <f>U186&amp;V186&amp;W186&amp;X186&amp;Y186&amp;"
"&amp;Z186&amp;"
"
&amp;AA186</f>
        <v>Các tuyến đường giao thông không đấu nối trực tiếp và thông ra Đường Trà Cổ đoạn từ Đường vào chợ Trà Cổ  đến Giáp ranh xã Trà Cổ cũ có hiện trạng là đường nhựa, bê tông xi măng:
- Có bề rộng ≥5m, cách đường giao thông ≤600m.
- Có bề rộng từ ≥3m đến &lt;5m, cách đường giao thông ≤400m.</v>
      </c>
      <c r="E186" s="192"/>
      <c r="F186" s="192"/>
      <c r="G186" s="152">
        <v>820</v>
      </c>
      <c r="H186" s="152">
        <v>570</v>
      </c>
      <c r="I186" s="152">
        <v>490</v>
      </c>
      <c r="J186" s="189">
        <f>VLOOKUP(C186,'[1]1. MA DO'!$E$5:$AA$1933,23,0)</f>
        <v>1.1100000000000001</v>
      </c>
      <c r="K186" s="190">
        <f t="shared" si="195"/>
        <v>1.1100000000000001</v>
      </c>
      <c r="L186" s="190">
        <f t="shared" si="196"/>
        <v>1.1100000000000001</v>
      </c>
      <c r="M186" s="141">
        <f t="shared" si="273"/>
        <v>1800</v>
      </c>
      <c r="N186" s="141">
        <f t="shared" si="274"/>
        <v>700</v>
      </c>
      <c r="O186" s="141">
        <f t="shared" si="275"/>
        <v>500</v>
      </c>
      <c r="P186" s="141">
        <f t="shared" si="276"/>
        <v>300</v>
      </c>
      <c r="Q186" s="145">
        <f t="shared" si="276"/>
        <v>2300</v>
      </c>
      <c r="R186" s="145">
        <f t="shared" si="276"/>
        <v>910</v>
      </c>
      <c r="S186" s="145">
        <f t="shared" si="276"/>
        <v>650</v>
      </c>
      <c r="T186" s="145">
        <f t="shared" si="276"/>
        <v>390</v>
      </c>
      <c r="U186" s="135" t="str">
        <f t="shared" si="277"/>
        <v xml:space="preserve">Các tuyến đường giao thông không đấu nối trực tiếp và thông ra </v>
      </c>
      <c r="V186" s="135" t="str">
        <f t="shared" si="278"/>
        <v>Đường Trà Cổ</v>
      </c>
      <c r="W186" s="135" t="str">
        <f t="shared" si="278"/>
        <v xml:space="preserve"> đoạn từ Đường vào chợ Trà Cổ </v>
      </c>
      <c r="X186" s="135" t="str">
        <f t="shared" si="279"/>
        <v xml:space="preserve"> đến Giáp ranh xã Trà Cổ cũ</v>
      </c>
      <c r="Y186" s="135" t="s">
        <v>541</v>
      </c>
      <c r="Z186" s="135" t="str">
        <f t="shared" ref="Z186:AB186" si="282">Z179</f>
        <v>- Có bề rộng ≥5m, cách đường giao thông ≤600m.</v>
      </c>
      <c r="AA186" s="135" t="str">
        <f t="shared" si="282"/>
        <v>- Có bề rộng từ ≥3m đến &lt;5m, cách đường giao thông ≤400m.</v>
      </c>
      <c r="AB186" s="135">
        <f t="shared" si="282"/>
        <v>0</v>
      </c>
    </row>
    <row r="187" spans="1:28" ht="94.5" x14ac:dyDescent="0.25">
      <c r="A187" s="139">
        <f t="shared" si="198"/>
        <v>181</v>
      </c>
      <c r="B187" s="139" t="str">
        <f t="shared" si="271"/>
        <v>VT3*0,8</v>
      </c>
      <c r="C187" s="139" t="str">
        <f t="shared" si="272"/>
        <v>TP16DT_D2</v>
      </c>
      <c r="D187" s="192" t="str">
        <f>U187&amp;V187&amp;W187&amp;X187&amp;Y187&amp;"
"&amp;Z187&amp;"
"
&amp;AA187&amp;"
"&amp;AB187</f>
        <v>Các tuyến đường giao thông không đấu nối trực tiếp và thông ra Đường Trà Cổ đoạn từ Đường vào chợ Trà Cổ  đến Giáp ranh xã Trà Cổ cũ có hiện trạng là đường nhựa, bê tông xi măng:
- Có bề rộng ≥5m, cách đường giao thông &gt;600m.
- Có bề rộng từ ≥3m đến &lt;5m, cách đường giao thông từ &gt;400m đến ≤600m.
- Có bề rộng &lt;3m, cách đường giao thông ≤200m.</v>
      </c>
      <c r="E187" s="192"/>
      <c r="F187" s="192"/>
      <c r="G187" s="152">
        <v>590</v>
      </c>
      <c r="H187" s="152">
        <v>410</v>
      </c>
      <c r="I187" s="152">
        <v>350</v>
      </c>
      <c r="J187" s="189">
        <f>VLOOKUP(C187,'[1]1. MA DO'!$E$5:$AA$1933,23,0)</f>
        <v>1.1100000000000001</v>
      </c>
      <c r="K187" s="190">
        <f t="shared" si="195"/>
        <v>1.1100000000000001</v>
      </c>
      <c r="L187" s="190">
        <f t="shared" si="196"/>
        <v>1.1100000000000001</v>
      </c>
      <c r="M187" s="141">
        <f t="shared" si="273"/>
        <v>1800</v>
      </c>
      <c r="N187" s="141">
        <f t="shared" si="274"/>
        <v>700</v>
      </c>
      <c r="O187" s="141">
        <f t="shared" si="275"/>
        <v>500</v>
      </c>
      <c r="P187" s="141">
        <f t="shared" si="276"/>
        <v>300</v>
      </c>
      <c r="Q187" s="145">
        <f t="shared" si="276"/>
        <v>2300</v>
      </c>
      <c r="R187" s="145">
        <f t="shared" si="276"/>
        <v>910</v>
      </c>
      <c r="S187" s="145">
        <f t="shared" si="276"/>
        <v>650</v>
      </c>
      <c r="T187" s="145">
        <f t="shared" si="276"/>
        <v>390</v>
      </c>
      <c r="U187" s="135" t="str">
        <f t="shared" si="277"/>
        <v xml:space="preserve">Các tuyến đường giao thông không đấu nối trực tiếp và thông ra </v>
      </c>
      <c r="V187" s="135" t="str">
        <f t="shared" si="278"/>
        <v>Đường Trà Cổ</v>
      </c>
      <c r="W187" s="135" t="str">
        <f t="shared" si="278"/>
        <v xml:space="preserve"> đoạn từ Đường vào chợ Trà Cổ </v>
      </c>
      <c r="X187" s="135" t="str">
        <f t="shared" si="279"/>
        <v xml:space="preserve"> đến Giáp ranh xã Trà Cổ cũ</v>
      </c>
      <c r="Y187" s="135" t="s">
        <v>541</v>
      </c>
      <c r="Z187" s="135" t="str">
        <f t="shared" ref="Z187:AB187" si="283">Z180</f>
        <v>- Có bề rộng ≥5m, cách đường giao thông &gt;600m.</v>
      </c>
      <c r="AA187" s="135" t="str">
        <f t="shared" si="283"/>
        <v>- Có bề rộng từ ≥3m đến &lt;5m, cách đường giao thông từ &gt;400m đến ≤600m.</v>
      </c>
      <c r="AB187" s="135" t="str">
        <f t="shared" si="283"/>
        <v>- Có bề rộng &lt;3m, cách đường giao thông ≤200m.</v>
      </c>
    </row>
    <row r="188" spans="1:28" ht="94.5" x14ac:dyDescent="0.25">
      <c r="A188" s="139">
        <f t="shared" si="198"/>
        <v>182</v>
      </c>
      <c r="B188" s="139" t="str">
        <f t="shared" si="271"/>
        <v>VT4*0,8</v>
      </c>
      <c r="C188" s="139" t="str">
        <f t="shared" si="272"/>
        <v>TP16DT_D2</v>
      </c>
      <c r="D188" s="192" t="str">
        <f>U188&amp;V188&amp;W188&amp;X188&amp;Y188</f>
        <v>Các tuyến đường giao thông không đấu nối trực tiếp và thông ra Đường Trà Cổ đoạn từ Đường vào chợ Trà Cổ  đến Giáp ranh xã Trà Cổ cũ có hiện trạng là đường nhựa, bê tông xi măng:
- Có bề rộng từ ≥3m đến &lt;5m, cách đường giao thông &gt;600m.
- Có bề rộng &lt;3m, cách đường giao thông &gt;200m.</v>
      </c>
      <c r="E188" s="192"/>
      <c r="F188" s="192"/>
      <c r="G188" s="152">
        <v>350</v>
      </c>
      <c r="H188" s="152">
        <v>250</v>
      </c>
      <c r="I188" s="152">
        <v>210</v>
      </c>
      <c r="J188" s="189">
        <f>VLOOKUP(C188,'[1]1. MA DO'!$E$5:$AA$1933,23,0)</f>
        <v>1.1100000000000001</v>
      </c>
      <c r="K188" s="190">
        <f t="shared" si="195"/>
        <v>1.1100000000000001</v>
      </c>
      <c r="L188" s="190">
        <f t="shared" si="196"/>
        <v>1.1100000000000001</v>
      </c>
      <c r="M188" s="141">
        <f t="shared" si="273"/>
        <v>1800</v>
      </c>
      <c r="N188" s="141">
        <f t="shared" si="274"/>
        <v>700</v>
      </c>
      <c r="O188" s="141">
        <f t="shared" si="275"/>
        <v>500</v>
      </c>
      <c r="P188" s="141">
        <f t="shared" si="276"/>
        <v>300</v>
      </c>
      <c r="Q188" s="145">
        <f t="shared" si="276"/>
        <v>2300</v>
      </c>
      <c r="R188" s="145">
        <f t="shared" si="276"/>
        <v>910</v>
      </c>
      <c r="S188" s="145">
        <f t="shared" si="276"/>
        <v>650</v>
      </c>
      <c r="T188" s="145">
        <f t="shared" si="276"/>
        <v>390</v>
      </c>
      <c r="U188" s="135" t="str">
        <f t="shared" si="277"/>
        <v xml:space="preserve">Các tuyến đường giao thông không đấu nối trực tiếp và thông ra </v>
      </c>
      <c r="V188" s="135" t="str">
        <f t="shared" si="278"/>
        <v>Đường Trà Cổ</v>
      </c>
      <c r="W188" s="135" t="str">
        <f t="shared" si="278"/>
        <v xml:space="preserve"> đoạn từ Đường vào chợ Trà Cổ </v>
      </c>
      <c r="X188" s="135" t="str">
        <f t="shared" si="279"/>
        <v xml:space="preserve"> đến Giáp ranh xã Trà Cổ cũ</v>
      </c>
      <c r="Y188" s="135" t="s">
        <v>542</v>
      </c>
      <c r="Z188" s="135">
        <f t="shared" ref="Z188:AB188" si="284">Z181</f>
        <v>0</v>
      </c>
      <c r="AA188" s="135">
        <f t="shared" si="284"/>
        <v>0</v>
      </c>
      <c r="AB188" s="135">
        <f t="shared" si="284"/>
        <v>0</v>
      </c>
    </row>
    <row r="189" spans="1:28" ht="31.5" x14ac:dyDescent="0.25">
      <c r="A189" s="139">
        <f t="shared" si="198"/>
        <v>183</v>
      </c>
      <c r="B189" s="139" t="str">
        <f>'Đầu vào (2)'!G183</f>
        <v>TP9NT2_D1</v>
      </c>
      <c r="C189" s="139" t="str">
        <f>$B$189</f>
        <v>TP9NT2_D1</v>
      </c>
      <c r="D189" s="140" t="str">
        <f>'Đầu vào (2)'!H183</f>
        <v>Đường Trà Cổ</v>
      </c>
      <c r="E189" s="140" t="str">
        <f>'Đầu vào (2)'!I183</f>
        <v>Giáp ranh xã Trà Cổ cũ</v>
      </c>
      <c r="F189" s="140" t="str">
        <f>'Đầu vào (2)'!J183</f>
        <v>Đường số 1 (ấp 2-4B xã Trà Cổ cũ)</v>
      </c>
      <c r="G189" s="150">
        <v>740</v>
      </c>
      <c r="H189" s="152">
        <v>520</v>
      </c>
      <c r="I189" s="152">
        <v>440</v>
      </c>
      <c r="J189" s="189">
        <f>VLOOKUP(C189,'[1]1. MA DO'!$E$5:$AA$1933,23,0)</f>
        <v>1.1299999999999999</v>
      </c>
      <c r="K189" s="190">
        <f t="shared" si="195"/>
        <v>1.1299999999999999</v>
      </c>
      <c r="L189" s="190">
        <f t="shared" si="196"/>
        <v>1.1299999999999999</v>
      </c>
      <c r="M189" s="141">
        <f>'Đầu vào (2)'!K183</f>
        <v>500</v>
      </c>
      <c r="N189" s="141">
        <f>'Đầu vào (2)'!L183</f>
        <v>250</v>
      </c>
      <c r="O189" s="141">
        <f>'Đầu vào (2)'!M183</f>
        <v>200</v>
      </c>
      <c r="P189" s="141">
        <f>'Đầu vào (2)'!N183</f>
        <v>160</v>
      </c>
      <c r="Q189" s="151">
        <f>VLOOKUP(B189,'[2]Giá đề xuất ODT'!$G$11:$AD$2233,21,0)</f>
        <v>740</v>
      </c>
      <c r="R189" s="151">
        <f>VLOOKUP(B189,'[2]Giá đề xuất ODT'!$G$11:$AD$2233,22,0)</f>
        <v>370</v>
      </c>
      <c r="S189" s="151">
        <f>VLOOKUP(B189,'[2]Giá đề xuất ODT'!$G$11:$AD$2233,23,0)</f>
        <v>300</v>
      </c>
      <c r="T189" s="151">
        <f>VLOOKUP(B189,'[2]Giá đề xuất ODT'!$G$11:$AD$2233,24,0)</f>
        <v>240</v>
      </c>
      <c r="U189" s="136"/>
      <c r="V189" s="135" t="str">
        <f>D189</f>
        <v>Đường Trà Cổ</v>
      </c>
      <c r="W189" s="135" t="str">
        <f>" đoạn từ "&amp;E189</f>
        <v xml:space="preserve"> đoạn từ Giáp ranh xã Trà Cổ cũ</v>
      </c>
      <c r="X189" s="135" t="str">
        <f>" đến "&amp;F189</f>
        <v xml:space="preserve"> đến Đường số 1 (ấp 2-4B xã Trà Cổ cũ)</v>
      </c>
      <c r="Y189" s="136"/>
      <c r="Z189" s="136"/>
      <c r="AA189" s="136"/>
      <c r="AB189" s="136"/>
    </row>
    <row r="190" spans="1:28" ht="78.75" x14ac:dyDescent="0.25">
      <c r="A190" s="139">
        <f t="shared" si="198"/>
        <v>184</v>
      </c>
      <c r="B190" s="139" t="str">
        <f t="shared" ref="B190:B195" si="285">B183</f>
        <v>VT2</v>
      </c>
      <c r="C190" s="139" t="str">
        <f t="shared" ref="C190:C195" si="286">$B$189</f>
        <v>TP9NT2_D1</v>
      </c>
      <c r="D190" s="192" t="str">
        <f>U190&amp;V190&amp;W190&amp;X190&amp;Y190&amp;"
"&amp;Z190&amp;"
"
&amp;AA190</f>
        <v>Các tuyến đường giao thông đấu nối trực tiếp ra Đường Trà Cổ đoạn từ Giáp ranh xã Trà Cổ cũ đến Đường số 1 (ấp 2-4B xã Trà Cổ cũ) có hiện trạng là đường nhựa, bê tông xi măng:
- Có bề rộng ≥5m, cách đường giao thông ≤1.000m.
- Có bề rộng từ ≥3m đến &lt;5m, cách đường giao thông ≤500m.</v>
      </c>
      <c r="E190" s="192"/>
      <c r="F190" s="192"/>
      <c r="G190" s="152">
        <v>370</v>
      </c>
      <c r="H190" s="152">
        <v>260</v>
      </c>
      <c r="I190" s="152">
        <v>220</v>
      </c>
      <c r="J190" s="189">
        <f>VLOOKUP(C190,'[1]1. MA DO'!$E$5:$AA$1933,23,0)</f>
        <v>1.1299999999999999</v>
      </c>
      <c r="K190" s="190">
        <f t="shared" si="195"/>
        <v>1.1299999999999999</v>
      </c>
      <c r="L190" s="190">
        <f t="shared" si="196"/>
        <v>1.1299999999999999</v>
      </c>
      <c r="M190" s="141">
        <f t="shared" ref="M190:M195" si="287">M189</f>
        <v>500</v>
      </c>
      <c r="N190" s="141">
        <f t="shared" ref="N190:N195" si="288">N189</f>
        <v>250</v>
      </c>
      <c r="O190" s="141">
        <f t="shared" ref="O190:O195" si="289">O189</f>
        <v>200</v>
      </c>
      <c r="P190" s="141">
        <f t="shared" ref="P190:T195" si="290">P189</f>
        <v>160</v>
      </c>
      <c r="Q190" s="145">
        <f t="shared" si="290"/>
        <v>740</v>
      </c>
      <c r="R190" s="145">
        <f t="shared" si="290"/>
        <v>370</v>
      </c>
      <c r="S190" s="145">
        <f t="shared" si="290"/>
        <v>300</v>
      </c>
      <c r="T190" s="145">
        <f t="shared" si="290"/>
        <v>240</v>
      </c>
      <c r="U190" s="135" t="str">
        <f t="shared" ref="U190:U195" si="291">U183</f>
        <v xml:space="preserve">Các tuyến đường giao thông đấu nối trực tiếp ra </v>
      </c>
      <c r="V190" s="135" t="str">
        <f t="shared" ref="V190:W195" si="292">V189</f>
        <v>Đường Trà Cổ</v>
      </c>
      <c r="W190" s="135" t="str">
        <f t="shared" si="292"/>
        <v xml:space="preserve"> đoạn từ Giáp ranh xã Trà Cổ cũ</v>
      </c>
      <c r="X190" s="135" t="str">
        <f t="shared" ref="X190:X195" si="293">X189</f>
        <v xml:space="preserve"> đến Đường số 1 (ấp 2-4B xã Trà Cổ cũ)</v>
      </c>
      <c r="Y190" s="17" t="s">
        <v>541</v>
      </c>
      <c r="Z190" s="154" t="s">
        <v>198</v>
      </c>
      <c r="AA190" s="154" t="s">
        <v>199</v>
      </c>
      <c r="AB190" s="17">
        <v>0</v>
      </c>
    </row>
    <row r="191" spans="1:28" ht="78.75" x14ac:dyDescent="0.25">
      <c r="A191" s="139">
        <f t="shared" si="198"/>
        <v>185</v>
      </c>
      <c r="B191" s="139" t="str">
        <f t="shared" si="285"/>
        <v>VT3</v>
      </c>
      <c r="C191" s="139" t="str">
        <f t="shared" si="286"/>
        <v>TP9NT2_D1</v>
      </c>
      <c r="D191" s="192" t="str">
        <f>U191&amp;V191&amp;W191&amp;X191&amp;Y191&amp;"
"&amp;Z191&amp;"
"&amp;AA191&amp;"
"&amp;AB191</f>
        <v>Các tuyến đường giao thông đấu nối trực tiếp ra Đường Trà Cổ đoạn từ Giáp ranh xã Trà Cổ cũ đến Đường số 1 (ấp 2-4B xã Trà Cổ cũ) có hiện trạng là đường nhựa, bê tông xi măng:
- Có bề rộng ≥5m, cách đường giao thông &gt;1.000m.
- Có bề rộng từ ≥3m đến &lt;5m, cách đường giao thông từ &gt;500m đến ≤1.000m.
- Có bề rộng &lt;3m, cách đường giao thông ≤200m.</v>
      </c>
      <c r="E191" s="192"/>
      <c r="F191" s="192"/>
      <c r="G191" s="152">
        <v>300</v>
      </c>
      <c r="H191" s="152">
        <v>210</v>
      </c>
      <c r="I191" s="152">
        <v>180</v>
      </c>
      <c r="J191" s="189">
        <f>VLOOKUP(C191,'[1]1. MA DO'!$E$5:$AA$1933,23,0)</f>
        <v>1.1299999999999999</v>
      </c>
      <c r="K191" s="190">
        <f t="shared" si="195"/>
        <v>1.1299999999999999</v>
      </c>
      <c r="L191" s="190">
        <f t="shared" si="196"/>
        <v>1.1299999999999999</v>
      </c>
      <c r="M191" s="141">
        <f t="shared" si="287"/>
        <v>500</v>
      </c>
      <c r="N191" s="141">
        <f t="shared" si="288"/>
        <v>250</v>
      </c>
      <c r="O191" s="141">
        <f t="shared" si="289"/>
        <v>200</v>
      </c>
      <c r="P191" s="141">
        <f t="shared" si="290"/>
        <v>160</v>
      </c>
      <c r="Q191" s="145">
        <f t="shared" si="290"/>
        <v>740</v>
      </c>
      <c r="R191" s="145">
        <f t="shared" si="290"/>
        <v>370</v>
      </c>
      <c r="S191" s="145">
        <f t="shared" si="290"/>
        <v>300</v>
      </c>
      <c r="T191" s="145">
        <f t="shared" si="290"/>
        <v>240</v>
      </c>
      <c r="U191" s="135" t="str">
        <f t="shared" si="291"/>
        <v xml:space="preserve">Các tuyến đường giao thông đấu nối trực tiếp ra </v>
      </c>
      <c r="V191" s="135" t="str">
        <f t="shared" si="292"/>
        <v>Đường Trà Cổ</v>
      </c>
      <c r="W191" s="135" t="str">
        <f t="shared" si="292"/>
        <v xml:space="preserve"> đoạn từ Giáp ranh xã Trà Cổ cũ</v>
      </c>
      <c r="X191" s="135" t="str">
        <f t="shared" si="293"/>
        <v xml:space="preserve"> đến Đường số 1 (ấp 2-4B xã Trà Cổ cũ)</v>
      </c>
      <c r="Y191" s="17" t="s">
        <v>541</v>
      </c>
      <c r="Z191" s="154" t="s">
        <v>200</v>
      </c>
      <c r="AA191" s="154" t="s">
        <v>201</v>
      </c>
      <c r="AB191" s="154" t="s">
        <v>189</v>
      </c>
    </row>
    <row r="192" spans="1:28" ht="94.5" x14ac:dyDescent="0.25">
      <c r="A192" s="139">
        <f t="shared" si="198"/>
        <v>186</v>
      </c>
      <c r="B192" s="139" t="str">
        <f t="shared" si="285"/>
        <v>VT4</v>
      </c>
      <c r="C192" s="139" t="str">
        <f t="shared" si="286"/>
        <v>TP9NT2_D1</v>
      </c>
      <c r="D192" s="192" t="str">
        <f>U192&amp;V192&amp;W192&amp;X192&amp;Y192</f>
        <v>Các tuyến đường giao thông đấu nối trực tiếp ra Đường Trà Cổ đoạn từ Giáp ranh xã Trà Cổ cũ đến Đường số 1 (ấp 2-4B xã Trà Cổ cũ) có hiện trạng là đường nhựa, bê tông xi măng:
- Có bề rộng từ ≥3m đến &lt;5m, cách đường giao thông &gt;1.000m.
- Có bề rộng &lt;3m, cách đường giao thông &gt;200m.</v>
      </c>
      <c r="E192" s="192"/>
      <c r="F192" s="192"/>
      <c r="G192" s="152">
        <v>240</v>
      </c>
      <c r="H192" s="152">
        <v>170</v>
      </c>
      <c r="I192" s="152">
        <v>140</v>
      </c>
      <c r="J192" s="189">
        <f>VLOOKUP(C192,'[1]1. MA DO'!$E$5:$AA$1933,23,0)</f>
        <v>1.1299999999999999</v>
      </c>
      <c r="K192" s="190">
        <f t="shared" si="195"/>
        <v>1.1299999999999999</v>
      </c>
      <c r="L192" s="190">
        <f t="shared" si="196"/>
        <v>1.1299999999999999</v>
      </c>
      <c r="M192" s="141">
        <f t="shared" si="287"/>
        <v>500</v>
      </c>
      <c r="N192" s="141">
        <f t="shared" si="288"/>
        <v>250</v>
      </c>
      <c r="O192" s="141">
        <f t="shared" si="289"/>
        <v>200</v>
      </c>
      <c r="P192" s="141">
        <f t="shared" si="290"/>
        <v>160</v>
      </c>
      <c r="Q192" s="145">
        <f t="shared" si="290"/>
        <v>740</v>
      </c>
      <c r="R192" s="145">
        <f t="shared" si="290"/>
        <v>370</v>
      </c>
      <c r="S192" s="145">
        <f t="shared" si="290"/>
        <v>300</v>
      </c>
      <c r="T192" s="145">
        <f t="shared" si="290"/>
        <v>240</v>
      </c>
      <c r="U192" s="135" t="str">
        <f t="shared" si="291"/>
        <v xml:space="preserve">Các tuyến đường giao thông đấu nối trực tiếp ra </v>
      </c>
      <c r="V192" s="135" t="str">
        <f t="shared" si="292"/>
        <v>Đường Trà Cổ</v>
      </c>
      <c r="W192" s="135" t="str">
        <f t="shared" si="292"/>
        <v xml:space="preserve"> đoạn từ Giáp ranh xã Trà Cổ cũ</v>
      </c>
      <c r="X192" s="135" t="str">
        <f t="shared" si="293"/>
        <v xml:space="preserve"> đến Đường số 1 (ấp 2-4B xã Trà Cổ cũ)</v>
      </c>
      <c r="Y192" s="17" t="s">
        <v>554</v>
      </c>
      <c r="Z192" s="17">
        <v>0</v>
      </c>
      <c r="AA192" s="17">
        <v>0</v>
      </c>
      <c r="AB192" s="17">
        <v>0</v>
      </c>
    </row>
    <row r="193" spans="1:28" ht="94.5" x14ac:dyDescent="0.25">
      <c r="A193" s="139">
        <f t="shared" si="198"/>
        <v>187</v>
      </c>
      <c r="B193" s="139" t="str">
        <f t="shared" si="285"/>
        <v>VT2*0,8</v>
      </c>
      <c r="C193" s="139" t="str">
        <f t="shared" si="286"/>
        <v>TP9NT2_D1</v>
      </c>
      <c r="D193" s="192" t="str">
        <f>U193&amp;V193&amp;W193&amp;X193&amp;Y193&amp;"
"&amp;Z193&amp;"
"
&amp;AA193</f>
        <v>Các tuyến đường giao thông không đấu nối trực tiếp và thông ra Đường Trà Cổ đoạn từ Giáp ranh xã Trà Cổ cũ đến Đường số 1 (ấp 2-4B xã Trà Cổ cũ) có hiện trạng là đường nhựa, bê tông xi măng:
- Có bề rộng ≥5m, cách đường giao thông ≤1.000m.
- Có bề rộng từ ≥3m đến &lt;5m, cách đường giao thông ≤500m.</v>
      </c>
      <c r="E193" s="192"/>
      <c r="F193" s="192"/>
      <c r="G193" s="152">
        <v>330</v>
      </c>
      <c r="H193" s="152">
        <v>230</v>
      </c>
      <c r="I193" s="152">
        <v>200</v>
      </c>
      <c r="J193" s="189">
        <f>VLOOKUP(C193,'[1]1. MA DO'!$E$5:$AA$1933,23,0)</f>
        <v>1.1299999999999999</v>
      </c>
      <c r="K193" s="190">
        <f t="shared" si="195"/>
        <v>1.1299999999999999</v>
      </c>
      <c r="L193" s="190">
        <f t="shared" si="196"/>
        <v>1.1299999999999999</v>
      </c>
      <c r="M193" s="141">
        <f t="shared" si="287"/>
        <v>500</v>
      </c>
      <c r="N193" s="141">
        <f t="shared" si="288"/>
        <v>250</v>
      </c>
      <c r="O193" s="141">
        <f t="shared" si="289"/>
        <v>200</v>
      </c>
      <c r="P193" s="141">
        <f t="shared" si="290"/>
        <v>160</v>
      </c>
      <c r="Q193" s="145">
        <f t="shared" si="290"/>
        <v>740</v>
      </c>
      <c r="R193" s="145">
        <f t="shared" si="290"/>
        <v>370</v>
      </c>
      <c r="S193" s="145">
        <f t="shared" si="290"/>
        <v>300</v>
      </c>
      <c r="T193" s="145">
        <f t="shared" si="290"/>
        <v>240</v>
      </c>
      <c r="U193" s="135" t="str">
        <f t="shared" si="291"/>
        <v xml:space="preserve">Các tuyến đường giao thông không đấu nối trực tiếp và thông ra </v>
      </c>
      <c r="V193" s="135" t="str">
        <f t="shared" si="292"/>
        <v>Đường Trà Cổ</v>
      </c>
      <c r="W193" s="135" t="str">
        <f t="shared" si="292"/>
        <v xml:space="preserve"> đoạn từ Giáp ranh xã Trà Cổ cũ</v>
      </c>
      <c r="X193" s="135" t="str">
        <f t="shared" si="293"/>
        <v xml:space="preserve"> đến Đường số 1 (ấp 2-4B xã Trà Cổ cũ)</v>
      </c>
      <c r="Y193" s="17" t="s">
        <v>541</v>
      </c>
      <c r="Z193" s="154" t="s">
        <v>198</v>
      </c>
      <c r="AA193" s="154" t="s">
        <v>199</v>
      </c>
      <c r="AB193" s="17">
        <v>0</v>
      </c>
    </row>
    <row r="194" spans="1:28" ht="94.5" x14ac:dyDescent="0.25">
      <c r="A194" s="139">
        <f t="shared" si="198"/>
        <v>188</v>
      </c>
      <c r="B194" s="139" t="str">
        <f t="shared" si="285"/>
        <v>VT3*0,8</v>
      </c>
      <c r="C194" s="139" t="str">
        <f t="shared" si="286"/>
        <v>TP9NT2_D1</v>
      </c>
      <c r="D194" s="192" t="str">
        <f>U194&amp;V194&amp;W194&amp;X194&amp;Y194&amp;"
"&amp;Z194&amp;"
"
&amp;AA194&amp;"
"&amp;AB194</f>
        <v>Các tuyến đường giao thông không đấu nối trực tiếp và thông ra Đường Trà Cổ đoạn từ Giáp ranh xã Trà Cổ cũ đến Đường số 1 (ấp 2-4B xã Trà Cổ cũ) có hiện trạng là đường nhựa, bê tông xi măng:
- Có bề rộng ≥5m, cách đường giao thông &gt;1.000m.
- Có bề rộng từ ≥3m đến &lt;5m, cách đường giao thông từ &gt;500m đến ≤1.000m.
- Có bề rộng &lt;3m, cách đường giao thông ≤200m.</v>
      </c>
      <c r="E194" s="192"/>
      <c r="F194" s="192"/>
      <c r="G194" s="152">
        <v>270</v>
      </c>
      <c r="H194" s="152">
        <v>190</v>
      </c>
      <c r="I194" s="152">
        <v>160</v>
      </c>
      <c r="J194" s="189">
        <f>VLOOKUP(C194,'[1]1. MA DO'!$E$5:$AA$1933,23,0)</f>
        <v>1.1299999999999999</v>
      </c>
      <c r="K194" s="190">
        <f t="shared" si="195"/>
        <v>1.1299999999999999</v>
      </c>
      <c r="L194" s="190">
        <f t="shared" si="196"/>
        <v>1.1299999999999999</v>
      </c>
      <c r="M194" s="141">
        <f t="shared" si="287"/>
        <v>500</v>
      </c>
      <c r="N194" s="141">
        <f t="shared" si="288"/>
        <v>250</v>
      </c>
      <c r="O194" s="141">
        <f t="shared" si="289"/>
        <v>200</v>
      </c>
      <c r="P194" s="141">
        <f t="shared" si="290"/>
        <v>160</v>
      </c>
      <c r="Q194" s="145">
        <f t="shared" si="290"/>
        <v>740</v>
      </c>
      <c r="R194" s="145">
        <f t="shared" si="290"/>
        <v>370</v>
      </c>
      <c r="S194" s="145">
        <f t="shared" si="290"/>
        <v>300</v>
      </c>
      <c r="T194" s="145">
        <f t="shared" si="290"/>
        <v>240</v>
      </c>
      <c r="U194" s="135" t="str">
        <f t="shared" si="291"/>
        <v xml:space="preserve">Các tuyến đường giao thông không đấu nối trực tiếp và thông ra </v>
      </c>
      <c r="V194" s="135" t="str">
        <f t="shared" si="292"/>
        <v>Đường Trà Cổ</v>
      </c>
      <c r="W194" s="135" t="str">
        <f t="shared" si="292"/>
        <v xml:space="preserve"> đoạn từ Giáp ranh xã Trà Cổ cũ</v>
      </c>
      <c r="X194" s="135" t="str">
        <f t="shared" si="293"/>
        <v xml:space="preserve"> đến Đường số 1 (ấp 2-4B xã Trà Cổ cũ)</v>
      </c>
      <c r="Y194" s="17" t="s">
        <v>541</v>
      </c>
      <c r="Z194" s="154" t="s">
        <v>200</v>
      </c>
      <c r="AA194" s="154" t="s">
        <v>201</v>
      </c>
      <c r="AB194" s="154" t="s">
        <v>189</v>
      </c>
    </row>
    <row r="195" spans="1:28" ht="94.5" x14ac:dyDescent="0.25">
      <c r="A195" s="139">
        <f t="shared" si="198"/>
        <v>189</v>
      </c>
      <c r="B195" s="139" t="str">
        <f t="shared" si="285"/>
        <v>VT4*0,8</v>
      </c>
      <c r="C195" s="139" t="str">
        <f t="shared" si="286"/>
        <v>TP9NT2_D1</v>
      </c>
      <c r="D195" s="192" t="str">
        <f>U195&amp;V195&amp;W195&amp;X195&amp;Y195</f>
        <v>Các tuyến đường giao thông không đấu nối trực tiếp và thông ra Đường Trà Cổ đoạn từ Giáp ranh xã Trà Cổ cũ đến Đường số 1 (ấp 2-4B xã Trà Cổ cũ) có hiện trạng là đường nhựa, bê tông xi măng:
- Có bề rộng từ ≥3m đến &lt;5m, cách đường giao thông &gt;1.000m.
- Có bề rộng &lt;3m, cách đường giao thông &gt;200m.</v>
      </c>
      <c r="E195" s="192"/>
      <c r="F195" s="192"/>
      <c r="G195" s="152">
        <v>220</v>
      </c>
      <c r="H195" s="152">
        <v>150</v>
      </c>
      <c r="I195" s="152">
        <v>130</v>
      </c>
      <c r="J195" s="189">
        <f>VLOOKUP(C195,'[1]1. MA DO'!$E$5:$AA$1933,23,0)</f>
        <v>1.1299999999999999</v>
      </c>
      <c r="K195" s="190">
        <f t="shared" si="195"/>
        <v>1.1299999999999999</v>
      </c>
      <c r="L195" s="190">
        <f t="shared" si="196"/>
        <v>1.1299999999999999</v>
      </c>
      <c r="M195" s="141">
        <f t="shared" si="287"/>
        <v>500</v>
      </c>
      <c r="N195" s="141">
        <f t="shared" si="288"/>
        <v>250</v>
      </c>
      <c r="O195" s="141">
        <f t="shared" si="289"/>
        <v>200</v>
      </c>
      <c r="P195" s="141">
        <f t="shared" si="290"/>
        <v>160</v>
      </c>
      <c r="Q195" s="145">
        <f t="shared" si="290"/>
        <v>740</v>
      </c>
      <c r="R195" s="145">
        <f t="shared" si="290"/>
        <v>370</v>
      </c>
      <c r="S195" s="145">
        <f t="shared" si="290"/>
        <v>300</v>
      </c>
      <c r="T195" s="145">
        <f t="shared" si="290"/>
        <v>240</v>
      </c>
      <c r="U195" s="135" t="str">
        <f t="shared" si="291"/>
        <v xml:space="preserve">Các tuyến đường giao thông không đấu nối trực tiếp và thông ra </v>
      </c>
      <c r="V195" s="135" t="str">
        <f t="shared" si="292"/>
        <v>Đường Trà Cổ</v>
      </c>
      <c r="W195" s="135" t="str">
        <f t="shared" si="292"/>
        <v xml:space="preserve"> đoạn từ Giáp ranh xã Trà Cổ cũ</v>
      </c>
      <c r="X195" s="135" t="str">
        <f t="shared" si="293"/>
        <v xml:space="preserve"> đến Đường số 1 (ấp 2-4B xã Trà Cổ cũ)</v>
      </c>
      <c r="Y195" s="17" t="s">
        <v>554</v>
      </c>
      <c r="Z195" s="17">
        <v>0</v>
      </c>
      <c r="AA195" s="17">
        <v>0</v>
      </c>
      <c r="AB195" s="17">
        <v>0</v>
      </c>
    </row>
    <row r="196" spans="1:28" ht="47.25" x14ac:dyDescent="0.25">
      <c r="A196" s="139">
        <f t="shared" si="198"/>
        <v>190</v>
      </c>
      <c r="B196" s="139" t="str">
        <f>'Đầu vào (2)'!G190</f>
        <v>TP9NT2_D2</v>
      </c>
      <c r="C196" s="139" t="str">
        <f>$B$196</f>
        <v>TP9NT2_D2</v>
      </c>
      <c r="D196" s="140" t="str">
        <f>'Đầu vào (2)'!H190</f>
        <v>Đường Trà Cổ</v>
      </c>
      <c r="E196" s="140" t="str">
        <f>'Đầu vào (2)'!I190</f>
        <v xml:space="preserve">Đường số 1 (ấp 2-4B xã Trà Cổ cũ) </v>
      </c>
      <c r="F196" s="140" t="str">
        <f>'Đầu vào (2)'!J190</f>
        <v>Đường ấp 5-6 (xã Trà Cổ cũ)</v>
      </c>
      <c r="G196" s="150">
        <v>890</v>
      </c>
      <c r="H196" s="152">
        <v>620</v>
      </c>
      <c r="I196" s="152">
        <v>530</v>
      </c>
      <c r="J196" s="189">
        <f>VLOOKUP(C196,'[1]1. MA DO'!$E$5:$AA$1933,23,0)</f>
        <v>1.1299999999999999</v>
      </c>
      <c r="K196" s="190">
        <f t="shared" si="195"/>
        <v>1.1299999999999999</v>
      </c>
      <c r="L196" s="190">
        <f t="shared" si="196"/>
        <v>1.1299999999999999</v>
      </c>
      <c r="M196" s="141">
        <f>'Đầu vào (2)'!K190</f>
        <v>600</v>
      </c>
      <c r="N196" s="141">
        <f>'Đầu vào (2)'!L190</f>
        <v>300</v>
      </c>
      <c r="O196" s="141">
        <f>'Đầu vào (2)'!M190</f>
        <v>250</v>
      </c>
      <c r="P196" s="141">
        <f>'Đầu vào (2)'!N190</f>
        <v>160</v>
      </c>
      <c r="Q196" s="151">
        <f>VLOOKUP(B196,'[2]Giá đề xuất ODT'!$G$11:$AD$2233,21,0)</f>
        <v>890</v>
      </c>
      <c r="R196" s="151">
        <f>VLOOKUP(B196,'[2]Giá đề xuất ODT'!$G$11:$AD$2233,22,0)</f>
        <v>440</v>
      </c>
      <c r="S196" s="151">
        <f>VLOOKUP(B196,'[2]Giá đề xuất ODT'!$G$11:$AD$2233,23,0)</f>
        <v>370</v>
      </c>
      <c r="T196" s="151">
        <f>VLOOKUP(B196,'[2]Giá đề xuất ODT'!$G$11:$AD$2233,24,0)</f>
        <v>240</v>
      </c>
      <c r="U196" s="136"/>
      <c r="V196" s="135" t="str">
        <f>D196</f>
        <v>Đường Trà Cổ</v>
      </c>
      <c r="W196" s="135" t="str">
        <f>" đoạn từ "&amp;E196</f>
        <v xml:space="preserve"> đoạn từ Đường số 1 (ấp 2-4B xã Trà Cổ cũ) </v>
      </c>
      <c r="X196" s="135" t="str">
        <f>" đến "&amp;F196</f>
        <v xml:space="preserve"> đến Đường ấp 5-6 (xã Trà Cổ cũ)</v>
      </c>
      <c r="Y196" s="136"/>
      <c r="Z196" s="136"/>
      <c r="AA196" s="136"/>
      <c r="AB196" s="136"/>
    </row>
    <row r="197" spans="1:28" ht="78.75" x14ac:dyDescent="0.25">
      <c r="A197" s="139">
        <f t="shared" si="198"/>
        <v>191</v>
      </c>
      <c r="B197" s="139" t="str">
        <f t="shared" ref="B197:B202" si="294">B190</f>
        <v>VT2</v>
      </c>
      <c r="C197" s="139" t="str">
        <f t="shared" ref="C197:C202" si="295">$B$196</f>
        <v>TP9NT2_D2</v>
      </c>
      <c r="D197" s="192" t="str">
        <f>U197&amp;V197&amp;W197&amp;X197&amp;Y197&amp;"
"&amp;Z197&amp;"
"
&amp;AA197</f>
        <v>Các tuyến đường giao thông đấu nối trực tiếp ra Đường Trà Cổ đoạn từ Đường số 1 (ấp 2-4B xã Trà Cổ cũ)  đến Đường ấp 5-6 (xã Trà Cổ cũ) có hiện trạng là đường nhựa, bê tông xi măng:
- Có bề rộng ≥5m, cách đường giao thông ≤1.000m.
- Có bề rộng từ ≥3m đến &lt;5m, cách đường giao thông ≤500m.</v>
      </c>
      <c r="E197" s="192"/>
      <c r="F197" s="192"/>
      <c r="G197" s="152">
        <v>440</v>
      </c>
      <c r="H197" s="152">
        <v>310</v>
      </c>
      <c r="I197" s="152">
        <v>260</v>
      </c>
      <c r="J197" s="189">
        <f>VLOOKUP(C197,'[1]1. MA DO'!$E$5:$AA$1933,23,0)</f>
        <v>1.1299999999999999</v>
      </c>
      <c r="K197" s="190">
        <f t="shared" si="195"/>
        <v>1.1299999999999999</v>
      </c>
      <c r="L197" s="190">
        <f t="shared" si="196"/>
        <v>1.1299999999999999</v>
      </c>
      <c r="M197" s="141">
        <f t="shared" ref="M197:M202" si="296">M196</f>
        <v>600</v>
      </c>
      <c r="N197" s="141">
        <f t="shared" ref="N197:N202" si="297">N196</f>
        <v>300</v>
      </c>
      <c r="O197" s="141">
        <f t="shared" ref="O197:O202" si="298">O196</f>
        <v>250</v>
      </c>
      <c r="P197" s="141">
        <f t="shared" ref="P197:T202" si="299">P196</f>
        <v>160</v>
      </c>
      <c r="Q197" s="145">
        <f t="shared" si="299"/>
        <v>890</v>
      </c>
      <c r="R197" s="145">
        <f t="shared" si="299"/>
        <v>440</v>
      </c>
      <c r="S197" s="145">
        <f t="shared" si="299"/>
        <v>370</v>
      </c>
      <c r="T197" s="145">
        <f t="shared" si="299"/>
        <v>240</v>
      </c>
      <c r="U197" s="135" t="str">
        <f t="shared" ref="U197:U202" si="300">U190</f>
        <v xml:space="preserve">Các tuyến đường giao thông đấu nối trực tiếp ra </v>
      </c>
      <c r="V197" s="135" t="str">
        <f t="shared" ref="V197:W202" si="301">V196</f>
        <v>Đường Trà Cổ</v>
      </c>
      <c r="W197" s="135" t="str">
        <f t="shared" si="301"/>
        <v xml:space="preserve"> đoạn từ Đường số 1 (ấp 2-4B xã Trà Cổ cũ) </v>
      </c>
      <c r="X197" s="135" t="str">
        <f t="shared" ref="X197:X202" si="302">X196</f>
        <v xml:space="preserve"> đến Đường ấp 5-6 (xã Trà Cổ cũ)</v>
      </c>
      <c r="Y197" s="17" t="s">
        <v>541</v>
      </c>
      <c r="Z197" s="154" t="s">
        <v>198</v>
      </c>
      <c r="AA197" s="154" t="s">
        <v>199</v>
      </c>
      <c r="AB197" s="17">
        <v>0</v>
      </c>
    </row>
    <row r="198" spans="1:28" ht="78.75" x14ac:dyDescent="0.25">
      <c r="A198" s="139">
        <f t="shared" si="198"/>
        <v>192</v>
      </c>
      <c r="B198" s="139" t="str">
        <f t="shared" si="294"/>
        <v>VT3</v>
      </c>
      <c r="C198" s="139" t="str">
        <f t="shared" si="295"/>
        <v>TP9NT2_D2</v>
      </c>
      <c r="D198" s="192" t="str">
        <f>U198&amp;V198&amp;W198&amp;X198&amp;Y198&amp;"
"&amp;Z198&amp;"
"&amp;AA198&amp;"
"&amp;AB198</f>
        <v>Các tuyến đường giao thông đấu nối trực tiếp ra Đường Trà Cổ đoạn từ Đường số 1 (ấp 2-4B xã Trà Cổ cũ)  đến Đường ấp 5-6 (xã Trà Cổ cũ) có hiện trạng là đường nhựa, bê tông xi măng:
- Có bề rộng ≥5m, cách đường giao thông &gt;1.000m.
- Có bề rộng từ ≥3m đến &lt;5m, cách đường giao thông từ &gt;500m đến ≤1.000m.
- Có bề rộng &lt;3m, cách đường giao thông ≤200m.</v>
      </c>
      <c r="E198" s="192"/>
      <c r="F198" s="192"/>
      <c r="G198" s="152">
        <v>370</v>
      </c>
      <c r="H198" s="152">
        <v>260</v>
      </c>
      <c r="I198" s="152">
        <v>220</v>
      </c>
      <c r="J198" s="189">
        <f>VLOOKUP(C198,'[1]1. MA DO'!$E$5:$AA$1933,23,0)</f>
        <v>1.1299999999999999</v>
      </c>
      <c r="K198" s="190">
        <f t="shared" si="195"/>
        <v>1.1299999999999999</v>
      </c>
      <c r="L198" s="190">
        <f t="shared" si="196"/>
        <v>1.1299999999999999</v>
      </c>
      <c r="M198" s="141">
        <f t="shared" si="296"/>
        <v>600</v>
      </c>
      <c r="N198" s="141">
        <f t="shared" si="297"/>
        <v>300</v>
      </c>
      <c r="O198" s="141">
        <f t="shared" si="298"/>
        <v>250</v>
      </c>
      <c r="P198" s="141">
        <f t="shared" si="299"/>
        <v>160</v>
      </c>
      <c r="Q198" s="145">
        <f t="shared" si="299"/>
        <v>890</v>
      </c>
      <c r="R198" s="145">
        <f t="shared" si="299"/>
        <v>440</v>
      </c>
      <c r="S198" s="145">
        <f t="shared" si="299"/>
        <v>370</v>
      </c>
      <c r="T198" s="145">
        <f t="shared" si="299"/>
        <v>240</v>
      </c>
      <c r="U198" s="135" t="str">
        <f t="shared" si="300"/>
        <v xml:space="preserve">Các tuyến đường giao thông đấu nối trực tiếp ra </v>
      </c>
      <c r="V198" s="135" t="str">
        <f t="shared" si="301"/>
        <v>Đường Trà Cổ</v>
      </c>
      <c r="W198" s="135" t="str">
        <f t="shared" si="301"/>
        <v xml:space="preserve"> đoạn từ Đường số 1 (ấp 2-4B xã Trà Cổ cũ) </v>
      </c>
      <c r="X198" s="135" t="str">
        <f t="shared" si="302"/>
        <v xml:space="preserve"> đến Đường ấp 5-6 (xã Trà Cổ cũ)</v>
      </c>
      <c r="Y198" s="17" t="s">
        <v>541</v>
      </c>
      <c r="Z198" s="154" t="s">
        <v>200</v>
      </c>
      <c r="AA198" s="154" t="s">
        <v>201</v>
      </c>
      <c r="AB198" s="154" t="s">
        <v>189</v>
      </c>
    </row>
    <row r="199" spans="1:28" ht="94.5" x14ac:dyDescent="0.25">
      <c r="A199" s="139">
        <f t="shared" si="198"/>
        <v>193</v>
      </c>
      <c r="B199" s="139" t="str">
        <f t="shared" si="294"/>
        <v>VT4</v>
      </c>
      <c r="C199" s="139" t="str">
        <f t="shared" si="295"/>
        <v>TP9NT2_D2</v>
      </c>
      <c r="D199" s="192" t="str">
        <f>U199&amp;V199&amp;W199&amp;X199&amp;Y199</f>
        <v>Các tuyến đường giao thông đấu nối trực tiếp ra Đường Trà Cổ đoạn từ Đường số 1 (ấp 2-4B xã Trà Cổ cũ)  đến Đường ấp 5-6 (xã Trà Cổ cũ) có hiện trạng là đường nhựa, bê tông xi măng:
- Có bề rộng từ ≥3m đến &lt;5m, cách đường giao thông &gt;1.000m.
- Có bề rộng &lt;3m, cách đường giao thông &gt;200m.</v>
      </c>
      <c r="E199" s="192"/>
      <c r="F199" s="192"/>
      <c r="G199" s="152">
        <v>240</v>
      </c>
      <c r="H199" s="152">
        <v>170</v>
      </c>
      <c r="I199" s="152">
        <v>140</v>
      </c>
      <c r="J199" s="189">
        <f>VLOOKUP(C199,'[1]1. MA DO'!$E$5:$AA$1933,23,0)</f>
        <v>1.1299999999999999</v>
      </c>
      <c r="K199" s="190">
        <f t="shared" si="195"/>
        <v>1.1299999999999999</v>
      </c>
      <c r="L199" s="190">
        <f t="shared" si="196"/>
        <v>1.1299999999999999</v>
      </c>
      <c r="M199" s="141">
        <f t="shared" si="296"/>
        <v>600</v>
      </c>
      <c r="N199" s="141">
        <f t="shared" si="297"/>
        <v>300</v>
      </c>
      <c r="O199" s="141">
        <f t="shared" si="298"/>
        <v>250</v>
      </c>
      <c r="P199" s="141">
        <f t="shared" si="299"/>
        <v>160</v>
      </c>
      <c r="Q199" s="145">
        <f t="shared" si="299"/>
        <v>890</v>
      </c>
      <c r="R199" s="145">
        <f t="shared" si="299"/>
        <v>440</v>
      </c>
      <c r="S199" s="145">
        <f t="shared" si="299"/>
        <v>370</v>
      </c>
      <c r="T199" s="145">
        <f t="shared" si="299"/>
        <v>240</v>
      </c>
      <c r="U199" s="135" t="str">
        <f t="shared" si="300"/>
        <v xml:space="preserve">Các tuyến đường giao thông đấu nối trực tiếp ra </v>
      </c>
      <c r="V199" s="135" t="str">
        <f t="shared" si="301"/>
        <v>Đường Trà Cổ</v>
      </c>
      <c r="W199" s="135" t="str">
        <f t="shared" si="301"/>
        <v xml:space="preserve"> đoạn từ Đường số 1 (ấp 2-4B xã Trà Cổ cũ) </v>
      </c>
      <c r="X199" s="135" t="str">
        <f t="shared" si="302"/>
        <v xml:space="preserve"> đến Đường ấp 5-6 (xã Trà Cổ cũ)</v>
      </c>
      <c r="Y199" s="17" t="s">
        <v>554</v>
      </c>
      <c r="Z199" s="17">
        <v>0</v>
      </c>
      <c r="AA199" s="17">
        <v>0</v>
      </c>
      <c r="AB199" s="17">
        <v>0</v>
      </c>
    </row>
    <row r="200" spans="1:28" ht="94.5" x14ac:dyDescent="0.25">
      <c r="A200" s="139">
        <f t="shared" si="198"/>
        <v>194</v>
      </c>
      <c r="B200" s="139" t="str">
        <f t="shared" si="294"/>
        <v>VT2*0,8</v>
      </c>
      <c r="C200" s="139" t="str">
        <f t="shared" si="295"/>
        <v>TP9NT2_D2</v>
      </c>
      <c r="D200" s="192" t="str">
        <f>U200&amp;V200&amp;W200&amp;X200&amp;Y200&amp;"
"&amp;Z200&amp;"
"
&amp;AA200</f>
        <v>Các tuyến đường giao thông không đấu nối trực tiếp và thông ra Đường Trà Cổ đoạn từ Đường số 1 (ấp 2-4B xã Trà Cổ cũ)  đến Đường ấp 5-6 (xã Trà Cổ cũ) có hiện trạng là đường nhựa, bê tông xi măng:
- Có bề rộng ≥5m, cách đường giao thông ≤1.000m.
- Có bề rộng từ ≥3m đến &lt;5m, cách đường giao thông ≤500m.</v>
      </c>
      <c r="E200" s="192"/>
      <c r="F200" s="192"/>
      <c r="G200" s="152">
        <v>400</v>
      </c>
      <c r="H200" s="152">
        <v>280</v>
      </c>
      <c r="I200" s="152">
        <v>240</v>
      </c>
      <c r="J200" s="189">
        <f>VLOOKUP(C200,'[1]1. MA DO'!$E$5:$AA$1933,23,0)</f>
        <v>1.1299999999999999</v>
      </c>
      <c r="K200" s="190">
        <f t="shared" ref="K200:K263" si="303">J200</f>
        <v>1.1299999999999999</v>
      </c>
      <c r="L200" s="190">
        <f t="shared" ref="L200:L263" si="304">J200</f>
        <v>1.1299999999999999</v>
      </c>
      <c r="M200" s="141">
        <f t="shared" si="296"/>
        <v>600</v>
      </c>
      <c r="N200" s="141">
        <f t="shared" si="297"/>
        <v>300</v>
      </c>
      <c r="O200" s="141">
        <f t="shared" si="298"/>
        <v>250</v>
      </c>
      <c r="P200" s="141">
        <f t="shared" si="299"/>
        <v>160</v>
      </c>
      <c r="Q200" s="145">
        <f t="shared" si="299"/>
        <v>890</v>
      </c>
      <c r="R200" s="145">
        <f t="shared" si="299"/>
        <v>440</v>
      </c>
      <c r="S200" s="145">
        <f t="shared" si="299"/>
        <v>370</v>
      </c>
      <c r="T200" s="145">
        <f t="shared" si="299"/>
        <v>240</v>
      </c>
      <c r="U200" s="135" t="str">
        <f t="shared" si="300"/>
        <v xml:space="preserve">Các tuyến đường giao thông không đấu nối trực tiếp và thông ra </v>
      </c>
      <c r="V200" s="135" t="str">
        <f t="shared" si="301"/>
        <v>Đường Trà Cổ</v>
      </c>
      <c r="W200" s="135" t="str">
        <f t="shared" si="301"/>
        <v xml:space="preserve"> đoạn từ Đường số 1 (ấp 2-4B xã Trà Cổ cũ) </v>
      </c>
      <c r="X200" s="135" t="str">
        <f t="shared" si="302"/>
        <v xml:space="preserve"> đến Đường ấp 5-6 (xã Trà Cổ cũ)</v>
      </c>
      <c r="Y200" s="17" t="s">
        <v>541</v>
      </c>
      <c r="Z200" s="154" t="s">
        <v>198</v>
      </c>
      <c r="AA200" s="154" t="s">
        <v>199</v>
      </c>
      <c r="AB200" s="17">
        <v>0</v>
      </c>
    </row>
    <row r="201" spans="1:28" ht="94.5" x14ac:dyDescent="0.25">
      <c r="A201" s="139">
        <f t="shared" ref="A201:A264" si="305">A200+1</f>
        <v>195</v>
      </c>
      <c r="B201" s="139" t="str">
        <f t="shared" si="294"/>
        <v>VT3*0,8</v>
      </c>
      <c r="C201" s="139" t="str">
        <f t="shared" si="295"/>
        <v>TP9NT2_D2</v>
      </c>
      <c r="D201" s="192" t="str">
        <f>U201&amp;V201&amp;W201&amp;X201&amp;Y201&amp;"
"&amp;Z201&amp;"
"
&amp;AA201&amp;"
"&amp;AB201</f>
        <v>Các tuyến đường giao thông không đấu nối trực tiếp và thông ra Đường Trà Cổ đoạn từ Đường số 1 (ấp 2-4B xã Trà Cổ cũ)  đến Đường ấp 5-6 (xã Trà Cổ cũ) có hiện trạng là đường nhựa, bê tông xi măng:
- Có bề rộng ≥5m, cách đường giao thông &gt;1.000m.
- Có bề rộng từ ≥3m đến &lt;5m, cách đường giao thông từ &gt;500m đến ≤1.000m.
- Có bề rộng &lt;3m, cách đường giao thông ≤200m.</v>
      </c>
      <c r="E201" s="192"/>
      <c r="F201" s="192"/>
      <c r="G201" s="152">
        <v>330</v>
      </c>
      <c r="H201" s="152">
        <v>230</v>
      </c>
      <c r="I201" s="152">
        <v>200</v>
      </c>
      <c r="J201" s="189">
        <f>VLOOKUP(C201,'[1]1. MA DO'!$E$5:$AA$1933,23,0)</f>
        <v>1.1299999999999999</v>
      </c>
      <c r="K201" s="190">
        <f t="shared" si="303"/>
        <v>1.1299999999999999</v>
      </c>
      <c r="L201" s="190">
        <f t="shared" si="304"/>
        <v>1.1299999999999999</v>
      </c>
      <c r="M201" s="141">
        <f t="shared" si="296"/>
        <v>600</v>
      </c>
      <c r="N201" s="141">
        <f t="shared" si="297"/>
        <v>300</v>
      </c>
      <c r="O201" s="141">
        <f t="shared" si="298"/>
        <v>250</v>
      </c>
      <c r="P201" s="141">
        <f t="shared" si="299"/>
        <v>160</v>
      </c>
      <c r="Q201" s="145">
        <f t="shared" si="299"/>
        <v>890</v>
      </c>
      <c r="R201" s="145">
        <f t="shared" si="299"/>
        <v>440</v>
      </c>
      <c r="S201" s="145">
        <f t="shared" si="299"/>
        <v>370</v>
      </c>
      <c r="T201" s="145">
        <f t="shared" si="299"/>
        <v>240</v>
      </c>
      <c r="U201" s="135" t="str">
        <f t="shared" si="300"/>
        <v xml:space="preserve">Các tuyến đường giao thông không đấu nối trực tiếp và thông ra </v>
      </c>
      <c r="V201" s="135" t="str">
        <f t="shared" si="301"/>
        <v>Đường Trà Cổ</v>
      </c>
      <c r="W201" s="135" t="str">
        <f t="shared" si="301"/>
        <v xml:space="preserve"> đoạn từ Đường số 1 (ấp 2-4B xã Trà Cổ cũ) </v>
      </c>
      <c r="X201" s="135" t="str">
        <f t="shared" si="302"/>
        <v xml:space="preserve"> đến Đường ấp 5-6 (xã Trà Cổ cũ)</v>
      </c>
      <c r="Y201" s="17" t="s">
        <v>541</v>
      </c>
      <c r="Z201" s="154" t="s">
        <v>200</v>
      </c>
      <c r="AA201" s="154" t="s">
        <v>201</v>
      </c>
      <c r="AB201" s="154" t="s">
        <v>189</v>
      </c>
    </row>
    <row r="202" spans="1:28" ht="94.5" x14ac:dyDescent="0.25">
      <c r="A202" s="139">
        <f t="shared" si="305"/>
        <v>196</v>
      </c>
      <c r="B202" s="139" t="str">
        <f t="shared" si="294"/>
        <v>VT4*0,8</v>
      </c>
      <c r="C202" s="139" t="str">
        <f t="shared" si="295"/>
        <v>TP9NT2_D2</v>
      </c>
      <c r="D202" s="192" t="str">
        <f>U202&amp;V202&amp;W202&amp;X202&amp;Y202</f>
        <v>Các tuyến đường giao thông không đấu nối trực tiếp và thông ra Đường Trà Cổ đoạn từ Đường số 1 (ấp 2-4B xã Trà Cổ cũ)  đến Đường ấp 5-6 (xã Trà Cổ cũ) có hiện trạng là đường nhựa, bê tông xi măng:
- Có bề rộng từ ≥3m đến &lt;5m, cách đường giao thông &gt;1.000m.
- Có bề rộng &lt;3m, cách đường giao thông &gt;200m.</v>
      </c>
      <c r="E202" s="192"/>
      <c r="F202" s="192"/>
      <c r="G202" s="152">
        <v>220</v>
      </c>
      <c r="H202" s="152">
        <v>150</v>
      </c>
      <c r="I202" s="152">
        <v>130</v>
      </c>
      <c r="J202" s="189">
        <f>VLOOKUP(C202,'[1]1. MA DO'!$E$5:$AA$1933,23,0)</f>
        <v>1.1299999999999999</v>
      </c>
      <c r="K202" s="190">
        <f t="shared" si="303"/>
        <v>1.1299999999999999</v>
      </c>
      <c r="L202" s="190">
        <f t="shared" si="304"/>
        <v>1.1299999999999999</v>
      </c>
      <c r="M202" s="141">
        <f t="shared" si="296"/>
        <v>600</v>
      </c>
      <c r="N202" s="141">
        <f t="shared" si="297"/>
        <v>300</v>
      </c>
      <c r="O202" s="141">
        <f t="shared" si="298"/>
        <v>250</v>
      </c>
      <c r="P202" s="141">
        <f t="shared" si="299"/>
        <v>160</v>
      </c>
      <c r="Q202" s="145">
        <f t="shared" si="299"/>
        <v>890</v>
      </c>
      <c r="R202" s="145">
        <f t="shared" si="299"/>
        <v>440</v>
      </c>
      <c r="S202" s="145">
        <f t="shared" si="299"/>
        <v>370</v>
      </c>
      <c r="T202" s="145">
        <f t="shared" si="299"/>
        <v>240</v>
      </c>
      <c r="U202" s="135" t="str">
        <f t="shared" si="300"/>
        <v xml:space="preserve">Các tuyến đường giao thông không đấu nối trực tiếp và thông ra </v>
      </c>
      <c r="V202" s="135" t="str">
        <f t="shared" si="301"/>
        <v>Đường Trà Cổ</v>
      </c>
      <c r="W202" s="135" t="str">
        <f t="shared" si="301"/>
        <v xml:space="preserve"> đoạn từ Đường số 1 (ấp 2-4B xã Trà Cổ cũ) </v>
      </c>
      <c r="X202" s="135" t="str">
        <f t="shared" si="302"/>
        <v xml:space="preserve"> đến Đường ấp 5-6 (xã Trà Cổ cũ)</v>
      </c>
      <c r="Y202" s="17" t="s">
        <v>554</v>
      </c>
      <c r="Z202" s="17">
        <v>0</v>
      </c>
      <c r="AA202" s="17">
        <v>0</v>
      </c>
      <c r="AB202" s="17">
        <v>0</v>
      </c>
    </row>
    <row r="203" spans="1:28" ht="47.25" x14ac:dyDescent="0.25">
      <c r="A203" s="139">
        <f t="shared" si="305"/>
        <v>197</v>
      </c>
      <c r="B203" s="139" t="str">
        <f>'Đầu vào (2)'!G197</f>
        <v>TP9NT2_D3</v>
      </c>
      <c r="C203" s="139" t="str">
        <f>$B$203</f>
        <v>TP9NT2_D3</v>
      </c>
      <c r="D203" s="140" t="str">
        <f>'Đầu vào (2)'!H197</f>
        <v>Đường Trà Cổ</v>
      </c>
      <c r="E203" s="140" t="str">
        <f>'Đầu vào (2)'!I197</f>
        <v>Đường ấp 5-6 (xã Trà Cổ cũ)</v>
      </c>
      <c r="F203" s="140" t="str">
        <f>'Đầu vào (2)'!J197</f>
        <v>Giáp ranh xã Phú Hòa</v>
      </c>
      <c r="G203" s="150">
        <v>590</v>
      </c>
      <c r="H203" s="152">
        <v>410</v>
      </c>
      <c r="I203" s="152">
        <v>350</v>
      </c>
      <c r="J203" s="189">
        <f>VLOOKUP(C203,'[1]1. MA DO'!$E$5:$AA$1933,23,0)</f>
        <v>1.1299999999999999</v>
      </c>
      <c r="K203" s="190">
        <f t="shared" si="303"/>
        <v>1.1299999999999999</v>
      </c>
      <c r="L203" s="190">
        <f t="shared" si="304"/>
        <v>1.1299999999999999</v>
      </c>
      <c r="M203" s="141">
        <f>'Đầu vào (2)'!K197</f>
        <v>400</v>
      </c>
      <c r="N203" s="141">
        <f>'Đầu vào (2)'!L197</f>
        <v>200</v>
      </c>
      <c r="O203" s="141">
        <f>'Đầu vào (2)'!M197</f>
        <v>150</v>
      </c>
      <c r="P203" s="141">
        <f>'Đầu vào (2)'!N197</f>
        <v>120</v>
      </c>
      <c r="Q203" s="151">
        <f>VLOOKUP(B203,'[2]Giá đề xuất ODT'!$G$11:$AD$2233,21,0)</f>
        <v>590</v>
      </c>
      <c r="R203" s="151">
        <f>VLOOKUP(B203,'[2]Giá đề xuất ODT'!$G$11:$AD$2233,22,0)</f>
        <v>300</v>
      </c>
      <c r="S203" s="151">
        <f>VLOOKUP(B203,'[2]Giá đề xuất ODT'!$G$11:$AD$2233,23,0)</f>
        <v>220</v>
      </c>
      <c r="T203" s="151">
        <f>VLOOKUP(B203,'[2]Giá đề xuất ODT'!$G$11:$AD$2233,24,0)</f>
        <v>180</v>
      </c>
      <c r="U203" s="136"/>
      <c r="V203" s="135" t="str">
        <f>D203</f>
        <v>Đường Trà Cổ</v>
      </c>
      <c r="W203" s="135" t="str">
        <f>" đoạn từ "&amp;E203</f>
        <v xml:space="preserve"> đoạn từ Đường ấp 5-6 (xã Trà Cổ cũ)</v>
      </c>
      <c r="X203" s="135" t="str">
        <f>" đến "&amp;F203</f>
        <v xml:space="preserve"> đến Giáp ranh xã Phú Hòa</v>
      </c>
      <c r="Y203" s="136"/>
      <c r="Z203" s="136"/>
      <c r="AA203" s="136"/>
      <c r="AB203" s="136"/>
    </row>
    <row r="204" spans="1:28" ht="78.75" x14ac:dyDescent="0.25">
      <c r="A204" s="139">
        <f t="shared" si="305"/>
        <v>198</v>
      </c>
      <c r="B204" s="139" t="str">
        <f t="shared" ref="B204:B209" si="306">B197</f>
        <v>VT2</v>
      </c>
      <c r="C204" s="139" t="str">
        <f t="shared" ref="C204:C209" si="307">$B$203</f>
        <v>TP9NT2_D3</v>
      </c>
      <c r="D204" s="192" t="str">
        <f>U204&amp;V204&amp;W204&amp;X204&amp;Y204&amp;"
"&amp;Z204&amp;"
"
&amp;AA204</f>
        <v>Các tuyến đường giao thông đấu nối trực tiếp ra Đường Trà Cổ đoạn từ Đường ấp 5-6 (xã Trà Cổ cũ) đến Giáp ranh xã Phú Hòa có hiện trạng là đường nhựa, bê tông xi măng:
- Có bề rộng ≥5m, cách đường giao thông ≤1.000m.
- Có bề rộng từ ≥3m đến &lt;5m, cách đường giao thông ≤500m.</v>
      </c>
      <c r="E204" s="192"/>
      <c r="F204" s="192"/>
      <c r="G204" s="152">
        <v>300</v>
      </c>
      <c r="H204" s="152">
        <v>210</v>
      </c>
      <c r="I204" s="152">
        <v>180</v>
      </c>
      <c r="J204" s="189">
        <f>VLOOKUP(C204,'[1]1. MA DO'!$E$5:$AA$1933,23,0)</f>
        <v>1.1299999999999999</v>
      </c>
      <c r="K204" s="190">
        <f t="shared" si="303"/>
        <v>1.1299999999999999</v>
      </c>
      <c r="L204" s="190">
        <f t="shared" si="304"/>
        <v>1.1299999999999999</v>
      </c>
      <c r="M204" s="141">
        <f t="shared" ref="M204:M209" si="308">M203</f>
        <v>400</v>
      </c>
      <c r="N204" s="141">
        <f t="shared" ref="N204:N209" si="309">N203</f>
        <v>200</v>
      </c>
      <c r="O204" s="141">
        <f t="shared" ref="O204:O209" si="310">O203</f>
        <v>150</v>
      </c>
      <c r="P204" s="141">
        <f t="shared" ref="P204:T209" si="311">P203</f>
        <v>120</v>
      </c>
      <c r="Q204" s="145">
        <f t="shared" si="311"/>
        <v>590</v>
      </c>
      <c r="R204" s="145">
        <f t="shared" si="311"/>
        <v>300</v>
      </c>
      <c r="S204" s="145">
        <f t="shared" si="311"/>
        <v>220</v>
      </c>
      <c r="T204" s="145">
        <f t="shared" si="311"/>
        <v>180</v>
      </c>
      <c r="U204" s="135" t="str">
        <f t="shared" ref="U204:U209" si="312">U197</f>
        <v xml:space="preserve">Các tuyến đường giao thông đấu nối trực tiếp ra </v>
      </c>
      <c r="V204" s="135" t="str">
        <f t="shared" ref="V204:W209" si="313">V203</f>
        <v>Đường Trà Cổ</v>
      </c>
      <c r="W204" s="135" t="str">
        <f t="shared" si="313"/>
        <v xml:space="preserve"> đoạn từ Đường ấp 5-6 (xã Trà Cổ cũ)</v>
      </c>
      <c r="X204" s="135" t="str">
        <f t="shared" ref="X204:X209" si="314">X203</f>
        <v xml:space="preserve"> đến Giáp ranh xã Phú Hòa</v>
      </c>
      <c r="Y204" s="17" t="s">
        <v>541</v>
      </c>
      <c r="Z204" s="154" t="s">
        <v>198</v>
      </c>
      <c r="AA204" s="154" t="s">
        <v>199</v>
      </c>
      <c r="AB204" s="17">
        <v>0</v>
      </c>
    </row>
    <row r="205" spans="1:28" ht="78.75" x14ac:dyDescent="0.25">
      <c r="A205" s="139">
        <f t="shared" si="305"/>
        <v>199</v>
      </c>
      <c r="B205" s="139" t="str">
        <f t="shared" si="306"/>
        <v>VT3</v>
      </c>
      <c r="C205" s="139" t="str">
        <f t="shared" si="307"/>
        <v>TP9NT2_D3</v>
      </c>
      <c r="D205" s="192" t="str">
        <f>U205&amp;V205&amp;W205&amp;X205&amp;Y205&amp;"
"&amp;Z205&amp;"
"&amp;AA205&amp;"
"&amp;AB205</f>
        <v>Các tuyến đường giao thông đấu nối trực tiếp ra Đường Trà Cổ đoạn từ Đường ấp 5-6 (xã Trà Cổ cũ) đến Giáp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E205" s="192"/>
      <c r="F205" s="192"/>
      <c r="G205" s="152">
        <v>220</v>
      </c>
      <c r="H205" s="152">
        <v>150</v>
      </c>
      <c r="I205" s="152">
        <v>130</v>
      </c>
      <c r="J205" s="189">
        <f>VLOOKUP(C205,'[1]1. MA DO'!$E$5:$AA$1933,23,0)</f>
        <v>1.1299999999999999</v>
      </c>
      <c r="K205" s="190">
        <f t="shared" si="303"/>
        <v>1.1299999999999999</v>
      </c>
      <c r="L205" s="190">
        <f t="shared" si="304"/>
        <v>1.1299999999999999</v>
      </c>
      <c r="M205" s="141">
        <f t="shared" si="308"/>
        <v>400</v>
      </c>
      <c r="N205" s="141">
        <f t="shared" si="309"/>
        <v>200</v>
      </c>
      <c r="O205" s="141">
        <f t="shared" si="310"/>
        <v>150</v>
      </c>
      <c r="P205" s="141">
        <f t="shared" si="311"/>
        <v>120</v>
      </c>
      <c r="Q205" s="145">
        <f t="shared" si="311"/>
        <v>590</v>
      </c>
      <c r="R205" s="145">
        <f t="shared" si="311"/>
        <v>300</v>
      </c>
      <c r="S205" s="145">
        <f t="shared" si="311"/>
        <v>220</v>
      </c>
      <c r="T205" s="145">
        <f t="shared" si="311"/>
        <v>180</v>
      </c>
      <c r="U205" s="135" t="str">
        <f t="shared" si="312"/>
        <v xml:space="preserve">Các tuyến đường giao thông đấu nối trực tiếp ra </v>
      </c>
      <c r="V205" s="135" t="str">
        <f t="shared" si="313"/>
        <v>Đường Trà Cổ</v>
      </c>
      <c r="W205" s="135" t="str">
        <f t="shared" si="313"/>
        <v xml:space="preserve"> đoạn từ Đường ấp 5-6 (xã Trà Cổ cũ)</v>
      </c>
      <c r="X205" s="135" t="str">
        <f t="shared" si="314"/>
        <v xml:space="preserve"> đến Giáp ranh xã Phú Hòa</v>
      </c>
      <c r="Y205" s="17" t="s">
        <v>541</v>
      </c>
      <c r="Z205" s="154" t="s">
        <v>200</v>
      </c>
      <c r="AA205" s="154" t="s">
        <v>201</v>
      </c>
      <c r="AB205" s="154" t="s">
        <v>189</v>
      </c>
    </row>
    <row r="206" spans="1:28" ht="94.5" x14ac:dyDescent="0.25">
      <c r="A206" s="139">
        <f t="shared" si="305"/>
        <v>200</v>
      </c>
      <c r="B206" s="139" t="str">
        <f t="shared" si="306"/>
        <v>VT4</v>
      </c>
      <c r="C206" s="139" t="str">
        <f t="shared" si="307"/>
        <v>TP9NT2_D3</v>
      </c>
      <c r="D206" s="192" t="str">
        <f>U206&amp;V206&amp;W206&amp;X206&amp;Y206</f>
        <v>Các tuyến đường giao thông đấu nối trực tiếp ra Đường Trà Cổ đoạn từ Đường ấp 5-6 (xã Trà Cổ cũ) đến Giáp ranh xã Phú Hòa có hiện trạng là đường nhựa, bê tông xi măng:
- Có bề rộng từ ≥3m đến &lt;5m, cách đường giao thông &gt;1.000m.
- Có bề rộng &lt;3m, cách đường giao thông &gt;200m.</v>
      </c>
      <c r="E206" s="192"/>
      <c r="F206" s="192"/>
      <c r="G206" s="152">
        <v>180</v>
      </c>
      <c r="H206" s="152">
        <v>130</v>
      </c>
      <c r="I206" s="152">
        <v>110</v>
      </c>
      <c r="J206" s="189">
        <f>VLOOKUP(C206,'[1]1. MA DO'!$E$5:$AA$1933,23,0)</f>
        <v>1.1299999999999999</v>
      </c>
      <c r="K206" s="190">
        <f t="shared" si="303"/>
        <v>1.1299999999999999</v>
      </c>
      <c r="L206" s="190">
        <f t="shared" si="304"/>
        <v>1.1299999999999999</v>
      </c>
      <c r="M206" s="141">
        <f t="shared" si="308"/>
        <v>400</v>
      </c>
      <c r="N206" s="141">
        <f t="shared" si="309"/>
        <v>200</v>
      </c>
      <c r="O206" s="141">
        <f t="shared" si="310"/>
        <v>150</v>
      </c>
      <c r="P206" s="141">
        <f t="shared" si="311"/>
        <v>120</v>
      </c>
      <c r="Q206" s="145">
        <f t="shared" si="311"/>
        <v>590</v>
      </c>
      <c r="R206" s="145">
        <f t="shared" si="311"/>
        <v>300</v>
      </c>
      <c r="S206" s="145">
        <f t="shared" si="311"/>
        <v>220</v>
      </c>
      <c r="T206" s="145">
        <f t="shared" si="311"/>
        <v>180</v>
      </c>
      <c r="U206" s="135" t="str">
        <f t="shared" si="312"/>
        <v xml:space="preserve">Các tuyến đường giao thông đấu nối trực tiếp ra </v>
      </c>
      <c r="V206" s="135" t="str">
        <f t="shared" si="313"/>
        <v>Đường Trà Cổ</v>
      </c>
      <c r="W206" s="135" t="str">
        <f t="shared" si="313"/>
        <v xml:space="preserve"> đoạn từ Đường ấp 5-6 (xã Trà Cổ cũ)</v>
      </c>
      <c r="X206" s="135" t="str">
        <f t="shared" si="314"/>
        <v xml:space="preserve"> đến Giáp ranh xã Phú Hòa</v>
      </c>
      <c r="Y206" s="17" t="s">
        <v>554</v>
      </c>
      <c r="Z206" s="17">
        <v>0</v>
      </c>
      <c r="AA206" s="17">
        <v>0</v>
      </c>
      <c r="AB206" s="17">
        <v>0</v>
      </c>
    </row>
    <row r="207" spans="1:28" ht="94.5" x14ac:dyDescent="0.25">
      <c r="A207" s="139">
        <f t="shared" si="305"/>
        <v>201</v>
      </c>
      <c r="B207" s="139" t="str">
        <f t="shared" si="306"/>
        <v>VT2*0,8</v>
      </c>
      <c r="C207" s="139" t="str">
        <f t="shared" si="307"/>
        <v>TP9NT2_D3</v>
      </c>
      <c r="D207" s="192" t="str">
        <f>U207&amp;V207&amp;W207&amp;X207&amp;Y207&amp;"
"&amp;Z207&amp;"
"
&amp;AA207</f>
        <v>Các tuyến đường giao thông không đấu nối trực tiếp và thông ra Đường Trà Cổ đoạn từ Đường ấp 5-6 (xã Trà Cổ cũ) đến Giáp ranh xã Phú Hòa có hiện trạng là đường nhựa, bê tông xi măng:
- Có bề rộng ≥5m, cách đường giao thông ≤1.000m.
- Có bề rộng từ ≥3m đến &lt;5m, cách đường giao thông ≤500m.</v>
      </c>
      <c r="E207" s="192"/>
      <c r="F207" s="192"/>
      <c r="G207" s="152">
        <v>270</v>
      </c>
      <c r="H207" s="152">
        <v>190</v>
      </c>
      <c r="I207" s="152">
        <v>160</v>
      </c>
      <c r="J207" s="189">
        <f>VLOOKUP(C207,'[1]1. MA DO'!$E$5:$AA$1933,23,0)</f>
        <v>1.1299999999999999</v>
      </c>
      <c r="K207" s="190">
        <f t="shared" si="303"/>
        <v>1.1299999999999999</v>
      </c>
      <c r="L207" s="190">
        <f t="shared" si="304"/>
        <v>1.1299999999999999</v>
      </c>
      <c r="M207" s="141">
        <f t="shared" si="308"/>
        <v>400</v>
      </c>
      <c r="N207" s="141">
        <f t="shared" si="309"/>
        <v>200</v>
      </c>
      <c r="O207" s="141">
        <f t="shared" si="310"/>
        <v>150</v>
      </c>
      <c r="P207" s="141">
        <f t="shared" si="311"/>
        <v>120</v>
      </c>
      <c r="Q207" s="145">
        <f t="shared" si="311"/>
        <v>590</v>
      </c>
      <c r="R207" s="145">
        <f t="shared" si="311"/>
        <v>300</v>
      </c>
      <c r="S207" s="145">
        <f t="shared" si="311"/>
        <v>220</v>
      </c>
      <c r="T207" s="145">
        <f t="shared" si="311"/>
        <v>180</v>
      </c>
      <c r="U207" s="135" t="str">
        <f t="shared" si="312"/>
        <v xml:space="preserve">Các tuyến đường giao thông không đấu nối trực tiếp và thông ra </v>
      </c>
      <c r="V207" s="135" t="str">
        <f t="shared" si="313"/>
        <v>Đường Trà Cổ</v>
      </c>
      <c r="W207" s="135" t="str">
        <f t="shared" si="313"/>
        <v xml:space="preserve"> đoạn từ Đường ấp 5-6 (xã Trà Cổ cũ)</v>
      </c>
      <c r="X207" s="135" t="str">
        <f t="shared" si="314"/>
        <v xml:space="preserve"> đến Giáp ranh xã Phú Hòa</v>
      </c>
      <c r="Y207" s="17" t="s">
        <v>541</v>
      </c>
      <c r="Z207" s="154" t="s">
        <v>198</v>
      </c>
      <c r="AA207" s="154" t="s">
        <v>199</v>
      </c>
      <c r="AB207" s="17">
        <v>0</v>
      </c>
    </row>
    <row r="208" spans="1:28" ht="94.5" x14ac:dyDescent="0.25">
      <c r="A208" s="139">
        <f t="shared" si="305"/>
        <v>202</v>
      </c>
      <c r="B208" s="139" t="str">
        <f t="shared" si="306"/>
        <v>VT3*0,8</v>
      </c>
      <c r="C208" s="139" t="str">
        <f t="shared" si="307"/>
        <v>TP9NT2_D3</v>
      </c>
      <c r="D208" s="192" t="str">
        <f>U208&amp;V208&amp;W208&amp;X208&amp;Y208&amp;"
"&amp;Z208&amp;"
"
&amp;AA208&amp;"
"&amp;AB208</f>
        <v>Các tuyến đường giao thông không đấu nối trực tiếp và thông ra Đường Trà Cổ đoạn từ Đường ấp 5-6 (xã Trà Cổ cũ) đến Giáp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E208" s="192"/>
      <c r="F208" s="192"/>
      <c r="G208" s="152">
        <v>200</v>
      </c>
      <c r="H208" s="152">
        <v>140</v>
      </c>
      <c r="I208" s="152">
        <v>120</v>
      </c>
      <c r="J208" s="189">
        <f>VLOOKUP(C208,'[1]1. MA DO'!$E$5:$AA$1933,23,0)</f>
        <v>1.1299999999999999</v>
      </c>
      <c r="K208" s="190">
        <f t="shared" si="303"/>
        <v>1.1299999999999999</v>
      </c>
      <c r="L208" s="190">
        <f t="shared" si="304"/>
        <v>1.1299999999999999</v>
      </c>
      <c r="M208" s="141">
        <f t="shared" si="308"/>
        <v>400</v>
      </c>
      <c r="N208" s="141">
        <f t="shared" si="309"/>
        <v>200</v>
      </c>
      <c r="O208" s="141">
        <f t="shared" si="310"/>
        <v>150</v>
      </c>
      <c r="P208" s="141">
        <f t="shared" si="311"/>
        <v>120</v>
      </c>
      <c r="Q208" s="145">
        <f t="shared" si="311"/>
        <v>590</v>
      </c>
      <c r="R208" s="145">
        <f t="shared" si="311"/>
        <v>300</v>
      </c>
      <c r="S208" s="145">
        <f t="shared" si="311"/>
        <v>220</v>
      </c>
      <c r="T208" s="145">
        <f t="shared" si="311"/>
        <v>180</v>
      </c>
      <c r="U208" s="135" t="str">
        <f t="shared" si="312"/>
        <v xml:space="preserve">Các tuyến đường giao thông không đấu nối trực tiếp và thông ra </v>
      </c>
      <c r="V208" s="135" t="str">
        <f t="shared" si="313"/>
        <v>Đường Trà Cổ</v>
      </c>
      <c r="W208" s="135" t="str">
        <f t="shared" si="313"/>
        <v xml:space="preserve"> đoạn từ Đường ấp 5-6 (xã Trà Cổ cũ)</v>
      </c>
      <c r="X208" s="135" t="str">
        <f t="shared" si="314"/>
        <v xml:space="preserve"> đến Giáp ranh xã Phú Hòa</v>
      </c>
      <c r="Y208" s="17" t="s">
        <v>541</v>
      </c>
      <c r="Z208" s="154" t="s">
        <v>200</v>
      </c>
      <c r="AA208" s="154" t="s">
        <v>201</v>
      </c>
      <c r="AB208" s="154" t="s">
        <v>189</v>
      </c>
    </row>
    <row r="209" spans="1:28" ht="94.5" x14ac:dyDescent="0.25">
      <c r="A209" s="139">
        <f t="shared" si="305"/>
        <v>203</v>
      </c>
      <c r="B209" s="139" t="str">
        <f t="shared" si="306"/>
        <v>VT4*0,8</v>
      </c>
      <c r="C209" s="139" t="str">
        <f t="shared" si="307"/>
        <v>TP9NT2_D3</v>
      </c>
      <c r="D209" s="192" t="str">
        <f>U209&amp;V209&amp;W209&amp;X209&amp;Y209</f>
        <v>Các tuyến đường giao thông không đấu nối trực tiếp và thông ra Đường Trà Cổ đoạn từ Đường ấp 5-6 (xã Trà Cổ cũ) đến Giáp ranh xã Phú Hòa có hiện trạng là đường nhựa, bê tông xi măng:
- Có bề rộng từ ≥3m đến &lt;5m, cách đường giao thông &gt;1.000m.
- Có bề rộng &lt;3m, cách đường giao thông &gt;200m.</v>
      </c>
      <c r="E209" s="192"/>
      <c r="F209" s="192"/>
      <c r="G209" s="152">
        <v>160</v>
      </c>
      <c r="H209" s="152">
        <v>110</v>
      </c>
      <c r="I209" s="152">
        <v>100</v>
      </c>
      <c r="J209" s="189">
        <f>VLOOKUP(C209,'[1]1. MA DO'!$E$5:$AA$1933,23,0)</f>
        <v>1.1299999999999999</v>
      </c>
      <c r="K209" s="190">
        <f t="shared" si="303"/>
        <v>1.1299999999999999</v>
      </c>
      <c r="L209" s="190">
        <f t="shared" si="304"/>
        <v>1.1299999999999999</v>
      </c>
      <c r="M209" s="141">
        <f t="shared" si="308"/>
        <v>400</v>
      </c>
      <c r="N209" s="141">
        <f t="shared" si="309"/>
        <v>200</v>
      </c>
      <c r="O209" s="141">
        <f t="shared" si="310"/>
        <v>150</v>
      </c>
      <c r="P209" s="141">
        <f t="shared" si="311"/>
        <v>120</v>
      </c>
      <c r="Q209" s="145">
        <f t="shared" si="311"/>
        <v>590</v>
      </c>
      <c r="R209" s="145">
        <f t="shared" si="311"/>
        <v>300</v>
      </c>
      <c r="S209" s="145">
        <f t="shared" si="311"/>
        <v>220</v>
      </c>
      <c r="T209" s="145">
        <f t="shared" si="311"/>
        <v>180</v>
      </c>
      <c r="U209" s="135" t="str">
        <f t="shared" si="312"/>
        <v xml:space="preserve">Các tuyến đường giao thông không đấu nối trực tiếp và thông ra </v>
      </c>
      <c r="V209" s="135" t="str">
        <f t="shared" si="313"/>
        <v>Đường Trà Cổ</v>
      </c>
      <c r="W209" s="135" t="str">
        <f t="shared" si="313"/>
        <v xml:space="preserve"> đoạn từ Đường ấp 5-6 (xã Trà Cổ cũ)</v>
      </c>
      <c r="X209" s="135" t="str">
        <f t="shared" si="314"/>
        <v xml:space="preserve"> đến Giáp ranh xã Phú Hòa</v>
      </c>
      <c r="Y209" s="17" t="s">
        <v>554</v>
      </c>
      <c r="Z209" s="17">
        <v>0</v>
      </c>
      <c r="AA209" s="17">
        <v>0</v>
      </c>
      <c r="AB209" s="17">
        <v>0</v>
      </c>
    </row>
    <row r="210" spans="1:28" ht="31.5" x14ac:dyDescent="0.25">
      <c r="A210" s="139">
        <f t="shared" si="305"/>
        <v>204</v>
      </c>
      <c r="B210" s="139" t="str">
        <f>'Đầu vào (2)'!G204</f>
        <v>TP13DT</v>
      </c>
      <c r="C210" s="139" t="str">
        <f>$B$210</f>
        <v>TP13DT</v>
      </c>
      <c r="D210" s="140" t="str">
        <f>'Đầu vào (2)'!H204</f>
        <v>Đường Trương Công Định</v>
      </c>
      <c r="E210" s="140" t="str">
        <f>'Đầu vào (2)'!I204</f>
        <v xml:space="preserve">Quốc lộ 20 </v>
      </c>
      <c r="F210" s="140" t="str">
        <f>'Đầu vào (2)'!J204</f>
        <v>Hết ranh thị trấn Tân Phú cũ</v>
      </c>
      <c r="G210" s="150">
        <v>1800</v>
      </c>
      <c r="H210" s="152">
        <v>1300</v>
      </c>
      <c r="I210" s="152">
        <v>1100</v>
      </c>
      <c r="J210" s="189">
        <f>VLOOKUP(C210,'[1]1. MA DO'!$E$5:$AA$1933,23,0)</f>
        <v>1.1100000000000001</v>
      </c>
      <c r="K210" s="190">
        <f t="shared" si="303"/>
        <v>1.1100000000000001</v>
      </c>
      <c r="L210" s="190">
        <f t="shared" si="304"/>
        <v>1.1100000000000001</v>
      </c>
      <c r="M210" s="141">
        <f>'Đầu vào (2)'!K204</f>
        <v>1400</v>
      </c>
      <c r="N210" s="141">
        <f>'Đầu vào (2)'!L204</f>
        <v>700</v>
      </c>
      <c r="O210" s="141">
        <f>'Đầu vào (2)'!M204</f>
        <v>500</v>
      </c>
      <c r="P210" s="141">
        <f>'Đầu vào (2)'!N204</f>
        <v>300</v>
      </c>
      <c r="Q210" s="151">
        <f>VLOOKUP(B210,'[2]Giá đề xuất ODT'!$G$11:$AD$2233,21,0)</f>
        <v>1800</v>
      </c>
      <c r="R210" s="151">
        <f>VLOOKUP(B210,'[2]Giá đề xuất ODT'!$G$11:$AD$2233,22,0)</f>
        <v>910</v>
      </c>
      <c r="S210" s="151">
        <f>VLOOKUP(B210,'[2]Giá đề xuất ODT'!$G$11:$AD$2233,23,0)</f>
        <v>650</v>
      </c>
      <c r="T210" s="151">
        <f>VLOOKUP(B210,'[2]Giá đề xuất ODT'!$G$11:$AD$2233,24,0)</f>
        <v>390</v>
      </c>
      <c r="U210" s="136"/>
      <c r="V210" s="135" t="str">
        <f>D210</f>
        <v>Đường Trương Công Định</v>
      </c>
      <c r="W210" s="135" t="str">
        <f>" đoạn từ "&amp;E210</f>
        <v xml:space="preserve"> đoạn từ Quốc lộ 20 </v>
      </c>
      <c r="X210" s="135" t="str">
        <f>" đến "&amp;F210</f>
        <v xml:space="preserve"> đến Hết ranh thị trấn Tân Phú cũ</v>
      </c>
      <c r="Y210" s="136"/>
      <c r="Z210" s="136"/>
      <c r="AA210" s="136"/>
      <c r="AB210" s="136"/>
    </row>
    <row r="211" spans="1:28" ht="78.75" x14ac:dyDescent="0.25">
      <c r="A211" s="139">
        <f t="shared" si="305"/>
        <v>205</v>
      </c>
      <c r="B211" s="139" t="str">
        <f t="shared" ref="B211:B216" si="315">B204</f>
        <v>VT2</v>
      </c>
      <c r="C211" s="139" t="str">
        <f t="shared" ref="C211:C216" si="316">$B$210</f>
        <v>TP13DT</v>
      </c>
      <c r="D211" s="192" t="str">
        <f>U211&amp;V211&amp;W211&amp;X211&amp;Y211&amp;"
"&amp;Z211&amp;"
"
&amp;AA211</f>
        <v>Các tuyến đường giao thông đấu nối trực tiếp ra Đường Trương Công Định đoạn từ Quốc lộ 20  đến Hết ranh thị trấn Tân Phú cũ có hiện trạng là đường nhựa, bê tông xi măng:
- Có bề rộng ≥5m, cách đường giao thông ≤600m.
- Có bề rộng từ ≥3m đến &lt;5m, cách đường giao thông ≤400m.</v>
      </c>
      <c r="E211" s="192"/>
      <c r="F211" s="192"/>
      <c r="G211" s="152">
        <v>910</v>
      </c>
      <c r="H211" s="152">
        <v>640</v>
      </c>
      <c r="I211" s="152">
        <v>550</v>
      </c>
      <c r="J211" s="189">
        <f>VLOOKUP(C211,'[1]1. MA DO'!$E$5:$AA$1933,23,0)</f>
        <v>1.1100000000000001</v>
      </c>
      <c r="K211" s="190">
        <f t="shared" si="303"/>
        <v>1.1100000000000001</v>
      </c>
      <c r="L211" s="190">
        <f t="shared" si="304"/>
        <v>1.1100000000000001</v>
      </c>
      <c r="M211" s="141">
        <f t="shared" ref="M211:M216" si="317">M210</f>
        <v>1400</v>
      </c>
      <c r="N211" s="141">
        <f t="shared" ref="N211:N216" si="318">N210</f>
        <v>700</v>
      </c>
      <c r="O211" s="141">
        <f t="shared" ref="O211:O216" si="319">O210</f>
        <v>500</v>
      </c>
      <c r="P211" s="141">
        <f t="shared" ref="P211:T216" si="320">P210</f>
        <v>300</v>
      </c>
      <c r="Q211" s="145">
        <f t="shared" si="320"/>
        <v>1800</v>
      </c>
      <c r="R211" s="145">
        <f t="shared" si="320"/>
        <v>910</v>
      </c>
      <c r="S211" s="145">
        <f t="shared" si="320"/>
        <v>650</v>
      </c>
      <c r="T211" s="145">
        <f t="shared" si="320"/>
        <v>390</v>
      </c>
      <c r="U211" s="135" t="str">
        <f t="shared" ref="U211:U216" si="321">U204</f>
        <v xml:space="preserve">Các tuyến đường giao thông đấu nối trực tiếp ra </v>
      </c>
      <c r="V211" s="135" t="str">
        <f t="shared" ref="V211:W216" si="322">V210</f>
        <v>Đường Trương Công Định</v>
      </c>
      <c r="W211" s="135" t="str">
        <f t="shared" si="322"/>
        <v xml:space="preserve"> đoạn từ Quốc lộ 20 </v>
      </c>
      <c r="X211" s="135" t="str">
        <f t="shared" ref="X211:X216" si="323">X210</f>
        <v xml:space="preserve"> đến Hết ranh thị trấn Tân Phú cũ</v>
      </c>
      <c r="Y211" s="135" t="s">
        <v>541</v>
      </c>
      <c r="Z211" s="135" t="s">
        <v>185</v>
      </c>
      <c r="AA211" s="135" t="s">
        <v>186</v>
      </c>
      <c r="AB211" s="135"/>
    </row>
    <row r="212" spans="1:28" ht="78.75" x14ac:dyDescent="0.25">
      <c r="A212" s="139">
        <f t="shared" si="305"/>
        <v>206</v>
      </c>
      <c r="B212" s="139" t="str">
        <f t="shared" si="315"/>
        <v>VT3</v>
      </c>
      <c r="C212" s="139" t="str">
        <f t="shared" si="316"/>
        <v>TP13DT</v>
      </c>
      <c r="D212" s="192" t="str">
        <f>U212&amp;V212&amp;W212&amp;X212&amp;Y212&amp;"
"&amp;Z212&amp;"
"&amp;AA212&amp;"
"&amp;AB212</f>
        <v>Các tuyến đường giao thông đấu nối trực tiếp ra Đường Trương Công Định đoạn từ Quốc lộ 20  đến Hết ranh thị trấn Tân Phú cũ có hiện trạng là đường nhựa, bê tông xi măng:
- Có bề rộng ≥5m, cách đường giao thông &gt;600m.
- Có bề rộng từ ≥3m đến &lt;5m, cách đường giao thông từ &gt;400m đến ≤600m.
- Có bề rộng &lt;3m, cách đường giao thông ≤200m.</v>
      </c>
      <c r="E212" s="192"/>
      <c r="F212" s="192"/>
      <c r="G212" s="152">
        <v>650</v>
      </c>
      <c r="H212" s="152">
        <v>460</v>
      </c>
      <c r="I212" s="152">
        <v>390</v>
      </c>
      <c r="J212" s="189">
        <f>VLOOKUP(C212,'[1]1. MA DO'!$E$5:$AA$1933,23,0)</f>
        <v>1.1100000000000001</v>
      </c>
      <c r="K212" s="190">
        <f t="shared" si="303"/>
        <v>1.1100000000000001</v>
      </c>
      <c r="L212" s="190">
        <f t="shared" si="304"/>
        <v>1.1100000000000001</v>
      </c>
      <c r="M212" s="141">
        <f t="shared" si="317"/>
        <v>1400</v>
      </c>
      <c r="N212" s="141">
        <f t="shared" si="318"/>
        <v>700</v>
      </c>
      <c r="O212" s="141">
        <f t="shared" si="319"/>
        <v>500</v>
      </c>
      <c r="P212" s="141">
        <f t="shared" si="320"/>
        <v>300</v>
      </c>
      <c r="Q212" s="145">
        <f t="shared" si="320"/>
        <v>1800</v>
      </c>
      <c r="R212" s="145">
        <f t="shared" si="320"/>
        <v>910</v>
      </c>
      <c r="S212" s="145">
        <f t="shared" si="320"/>
        <v>650</v>
      </c>
      <c r="T212" s="145">
        <f t="shared" si="320"/>
        <v>390</v>
      </c>
      <c r="U212" s="135" t="str">
        <f t="shared" si="321"/>
        <v xml:space="preserve">Các tuyến đường giao thông đấu nối trực tiếp ra </v>
      </c>
      <c r="V212" s="135" t="str">
        <f t="shared" si="322"/>
        <v>Đường Trương Công Định</v>
      </c>
      <c r="W212" s="135" t="str">
        <f t="shared" si="322"/>
        <v xml:space="preserve"> đoạn từ Quốc lộ 20 </v>
      </c>
      <c r="X212" s="135" t="str">
        <f t="shared" si="323"/>
        <v xml:space="preserve"> đến Hết ranh thị trấn Tân Phú cũ</v>
      </c>
      <c r="Y212" s="135" t="s">
        <v>541</v>
      </c>
      <c r="Z212" s="135" t="s">
        <v>187</v>
      </c>
      <c r="AA212" s="135" t="s">
        <v>188</v>
      </c>
      <c r="AB212" s="135" t="s">
        <v>189</v>
      </c>
    </row>
    <row r="213" spans="1:28" ht="94.5" x14ac:dyDescent="0.25">
      <c r="A213" s="139">
        <f t="shared" si="305"/>
        <v>207</v>
      </c>
      <c r="B213" s="139" t="str">
        <f t="shared" si="315"/>
        <v>VT4</v>
      </c>
      <c r="C213" s="139" t="str">
        <f t="shared" si="316"/>
        <v>TP13DT</v>
      </c>
      <c r="D213" s="192" t="str">
        <f>U213&amp;V213&amp;W213&amp;X213&amp;Y213</f>
        <v>Các tuyến đường giao thông đấu nối trực tiếp ra Đường Trương Công Định đoạn từ Quốc lộ 20  đến Hết ranh thị trấn Tân Phú cũ có hiện trạng là đường nhựa, bê tông xi măng:
- Có bề rộng từ ≥3m đến &lt;5m, cách đường giao thông &gt;600m.
- Có bề rộng &lt;3m, cách đường giao thông &gt;200m.</v>
      </c>
      <c r="E213" s="192"/>
      <c r="F213" s="192"/>
      <c r="G213" s="152">
        <v>390</v>
      </c>
      <c r="H213" s="152">
        <v>270</v>
      </c>
      <c r="I213" s="152">
        <v>230</v>
      </c>
      <c r="J213" s="189">
        <f>VLOOKUP(C213,'[1]1. MA DO'!$E$5:$AA$1933,23,0)</f>
        <v>1.1100000000000001</v>
      </c>
      <c r="K213" s="190">
        <f t="shared" si="303"/>
        <v>1.1100000000000001</v>
      </c>
      <c r="L213" s="190">
        <f t="shared" si="304"/>
        <v>1.1100000000000001</v>
      </c>
      <c r="M213" s="141">
        <f t="shared" si="317"/>
        <v>1400</v>
      </c>
      <c r="N213" s="141">
        <f t="shared" si="318"/>
        <v>700</v>
      </c>
      <c r="O213" s="141">
        <f t="shared" si="319"/>
        <v>500</v>
      </c>
      <c r="P213" s="141">
        <f t="shared" si="320"/>
        <v>300</v>
      </c>
      <c r="Q213" s="145">
        <f t="shared" si="320"/>
        <v>1800</v>
      </c>
      <c r="R213" s="145">
        <f t="shared" si="320"/>
        <v>910</v>
      </c>
      <c r="S213" s="145">
        <f t="shared" si="320"/>
        <v>650</v>
      </c>
      <c r="T213" s="145">
        <f t="shared" si="320"/>
        <v>390</v>
      </c>
      <c r="U213" s="135" t="str">
        <f t="shared" si="321"/>
        <v xml:space="preserve">Các tuyến đường giao thông đấu nối trực tiếp ra </v>
      </c>
      <c r="V213" s="135" t="str">
        <f t="shared" si="322"/>
        <v>Đường Trương Công Định</v>
      </c>
      <c r="W213" s="135" t="str">
        <f t="shared" si="322"/>
        <v xml:space="preserve"> đoạn từ Quốc lộ 20 </v>
      </c>
      <c r="X213" s="135" t="str">
        <f t="shared" si="323"/>
        <v xml:space="preserve"> đến Hết ranh thị trấn Tân Phú cũ</v>
      </c>
      <c r="Y213" s="135" t="s">
        <v>542</v>
      </c>
      <c r="Z213" s="135"/>
      <c r="AA213" s="135"/>
      <c r="AB213" s="135"/>
    </row>
    <row r="214" spans="1:28" ht="94.5" x14ac:dyDescent="0.25">
      <c r="A214" s="139">
        <f t="shared" si="305"/>
        <v>208</v>
      </c>
      <c r="B214" s="139" t="str">
        <f t="shared" si="315"/>
        <v>VT2*0,8</v>
      </c>
      <c r="C214" s="139" t="str">
        <f t="shared" si="316"/>
        <v>TP13DT</v>
      </c>
      <c r="D214" s="192" t="str">
        <f>U214&amp;V214&amp;W214&amp;X214&amp;Y214&amp;"
"&amp;Z214&amp;"
"
&amp;AA214</f>
        <v>Các tuyến đường giao thông không đấu nối trực tiếp và thông ra Đường Trương Công Định đoạn từ Quốc lộ 20  đến Hết ranh thị trấn Tân Phú cũ có hiện trạng là đường nhựa, bê tông xi măng:
- Có bề rộng ≥5m, cách đường giao thông ≤600m.
- Có bề rộng từ ≥3m đến &lt;5m, cách đường giao thông ≤400m.</v>
      </c>
      <c r="E214" s="192"/>
      <c r="F214" s="192"/>
      <c r="G214" s="152">
        <v>820</v>
      </c>
      <c r="H214" s="152">
        <v>570</v>
      </c>
      <c r="I214" s="152">
        <v>490</v>
      </c>
      <c r="J214" s="189">
        <f>VLOOKUP(C214,'[1]1. MA DO'!$E$5:$AA$1933,23,0)</f>
        <v>1.1100000000000001</v>
      </c>
      <c r="K214" s="190">
        <f t="shared" si="303"/>
        <v>1.1100000000000001</v>
      </c>
      <c r="L214" s="190">
        <f t="shared" si="304"/>
        <v>1.1100000000000001</v>
      </c>
      <c r="M214" s="141">
        <f t="shared" si="317"/>
        <v>1400</v>
      </c>
      <c r="N214" s="141">
        <f t="shared" si="318"/>
        <v>700</v>
      </c>
      <c r="O214" s="141">
        <f t="shared" si="319"/>
        <v>500</v>
      </c>
      <c r="P214" s="141">
        <f t="shared" si="320"/>
        <v>300</v>
      </c>
      <c r="Q214" s="145">
        <f t="shared" si="320"/>
        <v>1800</v>
      </c>
      <c r="R214" s="145">
        <f t="shared" si="320"/>
        <v>910</v>
      </c>
      <c r="S214" s="145">
        <f t="shared" si="320"/>
        <v>650</v>
      </c>
      <c r="T214" s="145">
        <f t="shared" si="320"/>
        <v>390</v>
      </c>
      <c r="U214" s="135" t="str">
        <f t="shared" si="321"/>
        <v xml:space="preserve">Các tuyến đường giao thông không đấu nối trực tiếp và thông ra </v>
      </c>
      <c r="V214" s="135" t="str">
        <f t="shared" si="322"/>
        <v>Đường Trương Công Định</v>
      </c>
      <c r="W214" s="135" t="str">
        <f t="shared" si="322"/>
        <v xml:space="preserve"> đoạn từ Quốc lộ 20 </v>
      </c>
      <c r="X214" s="135" t="str">
        <f t="shared" si="323"/>
        <v xml:space="preserve"> đến Hết ranh thị trấn Tân Phú cũ</v>
      </c>
      <c r="Y214" s="135" t="s">
        <v>541</v>
      </c>
      <c r="Z214" s="135" t="s">
        <v>185</v>
      </c>
      <c r="AA214" s="135" t="s">
        <v>186</v>
      </c>
      <c r="AB214" s="135"/>
    </row>
    <row r="215" spans="1:28" ht="94.5" x14ac:dyDescent="0.25">
      <c r="A215" s="139">
        <f t="shared" si="305"/>
        <v>209</v>
      </c>
      <c r="B215" s="139" t="str">
        <f t="shared" si="315"/>
        <v>VT3*0,8</v>
      </c>
      <c r="C215" s="139" t="str">
        <f t="shared" si="316"/>
        <v>TP13DT</v>
      </c>
      <c r="D215" s="192" t="str">
        <f>U215&amp;V215&amp;W215&amp;X215&amp;Y215&amp;"
"&amp;Z215&amp;"
"
&amp;AA215&amp;"
"&amp;AB215</f>
        <v>Các tuyến đường giao thông không đấu nối trực tiếp và thông ra Đường Trương Công Định đoạn từ Quốc lộ 20  đến Hết ranh thị trấn Tân Phú cũ có hiện trạng là đường nhựa, bê tông xi măng:
- Có bề rộng ≥5m, cách đường giao thông &gt;600m.
- Có bề rộng từ ≥3m đến &lt;5m, cách đường giao thông từ &gt;400m đến ≤600m.
- Có bề rộng &lt;3m, cách đường giao thông ≤200m.</v>
      </c>
      <c r="E215" s="192"/>
      <c r="F215" s="192"/>
      <c r="G215" s="152">
        <v>590</v>
      </c>
      <c r="H215" s="152">
        <v>410</v>
      </c>
      <c r="I215" s="152">
        <v>350</v>
      </c>
      <c r="J215" s="189">
        <f>VLOOKUP(C215,'[1]1. MA DO'!$E$5:$AA$1933,23,0)</f>
        <v>1.1100000000000001</v>
      </c>
      <c r="K215" s="190">
        <f t="shared" si="303"/>
        <v>1.1100000000000001</v>
      </c>
      <c r="L215" s="190">
        <f t="shared" si="304"/>
        <v>1.1100000000000001</v>
      </c>
      <c r="M215" s="141">
        <f t="shared" si="317"/>
        <v>1400</v>
      </c>
      <c r="N215" s="141">
        <f t="shared" si="318"/>
        <v>700</v>
      </c>
      <c r="O215" s="141">
        <f t="shared" si="319"/>
        <v>500</v>
      </c>
      <c r="P215" s="141">
        <f t="shared" si="320"/>
        <v>300</v>
      </c>
      <c r="Q215" s="145">
        <f t="shared" si="320"/>
        <v>1800</v>
      </c>
      <c r="R215" s="145">
        <f t="shared" si="320"/>
        <v>910</v>
      </c>
      <c r="S215" s="145">
        <f t="shared" si="320"/>
        <v>650</v>
      </c>
      <c r="T215" s="145">
        <f t="shared" si="320"/>
        <v>390</v>
      </c>
      <c r="U215" s="135" t="str">
        <f t="shared" si="321"/>
        <v xml:space="preserve">Các tuyến đường giao thông không đấu nối trực tiếp và thông ra </v>
      </c>
      <c r="V215" s="135" t="str">
        <f t="shared" si="322"/>
        <v>Đường Trương Công Định</v>
      </c>
      <c r="W215" s="135" t="str">
        <f t="shared" si="322"/>
        <v xml:space="preserve"> đoạn từ Quốc lộ 20 </v>
      </c>
      <c r="X215" s="135" t="str">
        <f t="shared" si="323"/>
        <v xml:space="preserve"> đến Hết ranh thị trấn Tân Phú cũ</v>
      </c>
      <c r="Y215" s="135" t="s">
        <v>541</v>
      </c>
      <c r="Z215" s="135" t="s">
        <v>187</v>
      </c>
      <c r="AA215" s="135" t="s">
        <v>188</v>
      </c>
      <c r="AB215" s="135" t="s">
        <v>189</v>
      </c>
    </row>
    <row r="216" spans="1:28" ht="94.5" x14ac:dyDescent="0.25">
      <c r="A216" s="139">
        <f t="shared" si="305"/>
        <v>210</v>
      </c>
      <c r="B216" s="139" t="str">
        <f t="shared" si="315"/>
        <v>VT4*0,8</v>
      </c>
      <c r="C216" s="139" t="str">
        <f t="shared" si="316"/>
        <v>TP13DT</v>
      </c>
      <c r="D216" s="192" t="str">
        <f>U216&amp;V216&amp;W216&amp;X216&amp;Y216</f>
        <v>Các tuyến đường giao thông không đấu nối trực tiếp và thông ra Đường Trương Công Định đoạn từ Quốc lộ 20  đến Hết ranh thị trấn Tân Phú cũ có hiện trạng là đường nhựa, bê tông xi măng:
- Có bề rộng từ ≥3m đến &lt;5m, cách đường giao thông &gt;600m.
- Có bề rộng &lt;3m, cách đường giao thông &gt;200m.</v>
      </c>
      <c r="E216" s="192"/>
      <c r="F216" s="192"/>
      <c r="G216" s="152">
        <v>350</v>
      </c>
      <c r="H216" s="152">
        <v>250</v>
      </c>
      <c r="I216" s="152">
        <v>210</v>
      </c>
      <c r="J216" s="189">
        <f>VLOOKUP(C216,'[1]1. MA DO'!$E$5:$AA$1933,23,0)</f>
        <v>1.1100000000000001</v>
      </c>
      <c r="K216" s="190">
        <f t="shared" si="303"/>
        <v>1.1100000000000001</v>
      </c>
      <c r="L216" s="190">
        <f t="shared" si="304"/>
        <v>1.1100000000000001</v>
      </c>
      <c r="M216" s="141">
        <f t="shared" si="317"/>
        <v>1400</v>
      </c>
      <c r="N216" s="141">
        <f t="shared" si="318"/>
        <v>700</v>
      </c>
      <c r="O216" s="141">
        <f t="shared" si="319"/>
        <v>500</v>
      </c>
      <c r="P216" s="141">
        <f t="shared" si="320"/>
        <v>300</v>
      </c>
      <c r="Q216" s="145">
        <f t="shared" si="320"/>
        <v>1800</v>
      </c>
      <c r="R216" s="145">
        <f t="shared" si="320"/>
        <v>910</v>
      </c>
      <c r="S216" s="145">
        <f t="shared" si="320"/>
        <v>650</v>
      </c>
      <c r="T216" s="145">
        <f t="shared" si="320"/>
        <v>390</v>
      </c>
      <c r="U216" s="135" t="str">
        <f t="shared" si="321"/>
        <v xml:space="preserve">Các tuyến đường giao thông không đấu nối trực tiếp và thông ra </v>
      </c>
      <c r="V216" s="135" t="str">
        <f t="shared" si="322"/>
        <v>Đường Trương Công Định</v>
      </c>
      <c r="W216" s="135" t="str">
        <f t="shared" si="322"/>
        <v xml:space="preserve"> đoạn từ Quốc lộ 20 </v>
      </c>
      <c r="X216" s="135" t="str">
        <f t="shared" si="323"/>
        <v xml:space="preserve"> đến Hết ranh thị trấn Tân Phú cũ</v>
      </c>
      <c r="Y216" s="135" t="s">
        <v>542</v>
      </c>
      <c r="Z216" s="135"/>
      <c r="AA216" s="135"/>
      <c r="AB216" s="135"/>
    </row>
    <row r="217" spans="1:28" ht="78.75" x14ac:dyDescent="0.25">
      <c r="A217" s="139">
        <f t="shared" si="305"/>
        <v>211</v>
      </c>
      <c r="B217" s="139" t="str">
        <f>'Đầu vào (2)'!G211</f>
        <v>TP42NT_D1</v>
      </c>
      <c r="C217" s="139" t="str">
        <f>$B$217</f>
        <v>TP42NT_D1</v>
      </c>
      <c r="D217" s="140" t="str">
        <f>'Đầu vào (2)'!H211</f>
        <v>Đường từ đường Trương Công Định đến hết ranh thửa đất số 394, tờ BĐĐC số 142</v>
      </c>
      <c r="E217" s="140" t="str">
        <f>'Đầu vào (2)'!I211</f>
        <v>Đường Trương Công Định</v>
      </c>
      <c r="F217" s="140" t="str">
        <f>'Đầu vào (2)'!J211</f>
        <v>Hết ranh thửa đất số 450, tờ BĐĐC số 140 (xã Tân Phú)</v>
      </c>
      <c r="G217" s="150">
        <v>1100</v>
      </c>
      <c r="H217" s="152">
        <v>770</v>
      </c>
      <c r="I217" s="152">
        <v>660</v>
      </c>
      <c r="J217" s="189">
        <f>VLOOKUP(C217,'[1]1. MA DO'!$E$5:$AA$1933,23,0)</f>
        <v>1.1299999999999999</v>
      </c>
      <c r="K217" s="190">
        <f t="shared" si="303"/>
        <v>1.1299999999999999</v>
      </c>
      <c r="L217" s="190">
        <f t="shared" si="304"/>
        <v>1.1299999999999999</v>
      </c>
      <c r="M217" s="141">
        <f>'Đầu vào (2)'!K211</f>
        <v>900</v>
      </c>
      <c r="N217" s="141">
        <f>'Đầu vào (2)'!L211</f>
        <v>500</v>
      </c>
      <c r="O217" s="141">
        <f>'Đầu vào (2)'!M211</f>
        <v>300</v>
      </c>
      <c r="P217" s="141">
        <f>'Đầu vào (2)'!N211</f>
        <v>200</v>
      </c>
      <c r="Q217" s="151">
        <f>VLOOKUP(B217,'[2]Giá đề xuất ODT'!$G$11:$AD$2233,21,0)</f>
        <v>1100</v>
      </c>
      <c r="R217" s="151">
        <f>VLOOKUP(B217,'[2]Giá đề xuất ODT'!$G$11:$AD$2233,22,0)</f>
        <v>590</v>
      </c>
      <c r="S217" s="151">
        <f>VLOOKUP(B217,'[2]Giá đề xuất ODT'!$G$11:$AD$2233,23,0)</f>
        <v>350</v>
      </c>
      <c r="T217" s="151">
        <f>VLOOKUP(B217,'[2]Giá đề xuất ODT'!$G$11:$AD$2233,24,0)</f>
        <v>230</v>
      </c>
      <c r="U217" s="136"/>
      <c r="V217" s="135" t="str">
        <f>D217</f>
        <v>Đường từ đường Trương Công Định đến hết ranh thửa đất số 394, tờ BĐĐC số 142</v>
      </c>
      <c r="W217" s="135" t="str">
        <f>" đoạn từ "&amp;E217</f>
        <v xml:space="preserve"> đoạn từ Đường Trương Công Định</v>
      </c>
      <c r="X217" s="135" t="str">
        <f>" đến "&amp;F217</f>
        <v xml:space="preserve"> đến Hết ranh thửa đất số 450, tờ BĐĐC số 140 (xã Tân Phú)</v>
      </c>
      <c r="Y217" s="136"/>
      <c r="Z217" s="136"/>
      <c r="AA217" s="136"/>
      <c r="AB217" s="136"/>
    </row>
    <row r="218" spans="1:28" ht="78.75" x14ac:dyDescent="0.25">
      <c r="A218" s="139">
        <f t="shared" si="305"/>
        <v>212</v>
      </c>
      <c r="B218" s="139" t="str">
        <f t="shared" ref="B218:B223" si="324">B211</f>
        <v>VT2</v>
      </c>
      <c r="C218" s="139" t="str">
        <f t="shared" ref="C218:C223" si="325">$B$217</f>
        <v>TP42NT_D1</v>
      </c>
      <c r="D218" s="192" t="str">
        <f>U218&amp;V218&amp;W218&amp;X218&amp;Y218&amp;"
"&amp;Z218&amp;"
"
&amp;AA218</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≥5m, cách đường giao thông ≤1.000m.
- Có bề rộng từ ≥3m đến &lt;5m, cách đường giao thông ≤500m.</v>
      </c>
      <c r="E218" s="192"/>
      <c r="F218" s="192"/>
      <c r="G218" s="152">
        <v>590</v>
      </c>
      <c r="H218" s="152">
        <v>410</v>
      </c>
      <c r="I218" s="152">
        <v>350</v>
      </c>
      <c r="J218" s="189">
        <f>VLOOKUP(C218,'[1]1. MA DO'!$E$5:$AA$1933,23,0)</f>
        <v>1.1299999999999999</v>
      </c>
      <c r="K218" s="190">
        <f t="shared" si="303"/>
        <v>1.1299999999999999</v>
      </c>
      <c r="L218" s="190">
        <f t="shared" si="304"/>
        <v>1.1299999999999999</v>
      </c>
      <c r="M218" s="141">
        <f t="shared" ref="M218:M223" si="326">M217</f>
        <v>900</v>
      </c>
      <c r="N218" s="141">
        <f t="shared" ref="N218:N223" si="327">N217</f>
        <v>500</v>
      </c>
      <c r="O218" s="141">
        <f t="shared" ref="O218:O223" si="328">O217</f>
        <v>300</v>
      </c>
      <c r="P218" s="141">
        <f t="shared" ref="P218:T223" si="329">P217</f>
        <v>200</v>
      </c>
      <c r="Q218" s="145">
        <f t="shared" si="329"/>
        <v>1100</v>
      </c>
      <c r="R218" s="145">
        <f t="shared" si="329"/>
        <v>590</v>
      </c>
      <c r="S218" s="145">
        <f t="shared" si="329"/>
        <v>350</v>
      </c>
      <c r="T218" s="145">
        <f t="shared" si="329"/>
        <v>230</v>
      </c>
      <c r="U218" s="135" t="str">
        <f t="shared" ref="U218:U223" si="330">U211</f>
        <v xml:space="preserve">Các tuyến đường giao thông đấu nối trực tiếp ra </v>
      </c>
      <c r="V218" s="135" t="str">
        <f t="shared" ref="V218:W223" si="331">V217</f>
        <v>Đường từ đường Trương Công Định đến hết ranh thửa đất số 394, tờ BĐĐC số 142</v>
      </c>
      <c r="W218" s="135" t="str">
        <f t="shared" si="331"/>
        <v xml:space="preserve"> đoạn từ Đường Trương Công Định</v>
      </c>
      <c r="X218" s="135" t="str">
        <f t="shared" ref="X218:X223" si="332">X217</f>
        <v xml:space="preserve"> đến Hết ranh thửa đất số 450, tờ BĐĐC số 140 (xã Tân Phú)</v>
      </c>
      <c r="Y218" s="17" t="s">
        <v>541</v>
      </c>
      <c r="Z218" s="154" t="s">
        <v>198</v>
      </c>
      <c r="AA218" s="154" t="s">
        <v>199</v>
      </c>
      <c r="AB218" s="17">
        <v>0</v>
      </c>
    </row>
    <row r="219" spans="1:28" ht="78.75" x14ac:dyDescent="0.25">
      <c r="A219" s="139">
        <f t="shared" si="305"/>
        <v>213</v>
      </c>
      <c r="B219" s="139" t="str">
        <f t="shared" si="324"/>
        <v>VT3</v>
      </c>
      <c r="C219" s="139" t="str">
        <f t="shared" si="325"/>
        <v>TP42NT_D1</v>
      </c>
      <c r="D219" s="192" t="str">
        <f>U219&amp;V219&amp;W219&amp;X219&amp;Y219&amp;"
"&amp;Z219&amp;"
"&amp;AA219&amp;"
"&amp;AB219</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219" s="192"/>
      <c r="F219" s="192"/>
      <c r="G219" s="152">
        <v>350</v>
      </c>
      <c r="H219" s="152">
        <v>250</v>
      </c>
      <c r="I219" s="152">
        <v>210</v>
      </c>
      <c r="J219" s="189">
        <f>VLOOKUP(C219,'[1]1. MA DO'!$E$5:$AA$1933,23,0)</f>
        <v>1.1299999999999999</v>
      </c>
      <c r="K219" s="190">
        <f t="shared" si="303"/>
        <v>1.1299999999999999</v>
      </c>
      <c r="L219" s="190">
        <f t="shared" si="304"/>
        <v>1.1299999999999999</v>
      </c>
      <c r="M219" s="141">
        <f t="shared" si="326"/>
        <v>900</v>
      </c>
      <c r="N219" s="141">
        <f t="shared" si="327"/>
        <v>500</v>
      </c>
      <c r="O219" s="141">
        <f t="shared" si="328"/>
        <v>300</v>
      </c>
      <c r="P219" s="141">
        <f t="shared" si="329"/>
        <v>200</v>
      </c>
      <c r="Q219" s="145">
        <f t="shared" si="329"/>
        <v>1100</v>
      </c>
      <c r="R219" s="145">
        <f t="shared" si="329"/>
        <v>590</v>
      </c>
      <c r="S219" s="145">
        <f t="shared" si="329"/>
        <v>350</v>
      </c>
      <c r="T219" s="145">
        <f t="shared" si="329"/>
        <v>230</v>
      </c>
      <c r="U219" s="135" t="str">
        <f t="shared" si="330"/>
        <v xml:space="preserve">Các tuyến đường giao thông đấu nối trực tiếp ra </v>
      </c>
      <c r="V219" s="135" t="str">
        <f t="shared" si="331"/>
        <v>Đường từ đường Trương Công Định đến hết ranh thửa đất số 394, tờ BĐĐC số 142</v>
      </c>
      <c r="W219" s="135" t="str">
        <f t="shared" si="331"/>
        <v xml:space="preserve"> đoạn từ Đường Trương Công Định</v>
      </c>
      <c r="X219" s="135" t="str">
        <f t="shared" si="332"/>
        <v xml:space="preserve"> đến Hết ranh thửa đất số 450, tờ BĐĐC số 140 (xã Tân Phú)</v>
      </c>
      <c r="Y219" s="17" t="s">
        <v>541</v>
      </c>
      <c r="Z219" s="154" t="s">
        <v>200</v>
      </c>
      <c r="AA219" s="154" t="s">
        <v>201</v>
      </c>
      <c r="AB219" s="154" t="s">
        <v>189</v>
      </c>
    </row>
    <row r="220" spans="1:28" ht="94.5" x14ac:dyDescent="0.25">
      <c r="A220" s="139">
        <f t="shared" si="305"/>
        <v>214</v>
      </c>
      <c r="B220" s="139" t="str">
        <f t="shared" si="324"/>
        <v>VT4</v>
      </c>
      <c r="C220" s="139" t="str">
        <f t="shared" si="325"/>
        <v>TP42NT_D1</v>
      </c>
      <c r="D220" s="192" t="str">
        <f>U220&amp;V220&amp;W220&amp;X220&amp;Y220</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từ ≥3m đến &lt;5m, cách đường giao thông &gt;1.000m.
- Có bề rộng &lt;3m, cách đường giao thông &gt;200m.</v>
      </c>
      <c r="E220" s="192"/>
      <c r="F220" s="192"/>
      <c r="G220" s="152">
        <v>230</v>
      </c>
      <c r="H220" s="152">
        <v>160</v>
      </c>
      <c r="I220" s="152">
        <v>140</v>
      </c>
      <c r="J220" s="189">
        <f>VLOOKUP(C220,'[1]1. MA DO'!$E$5:$AA$1933,23,0)</f>
        <v>1.1299999999999999</v>
      </c>
      <c r="K220" s="190">
        <f t="shared" si="303"/>
        <v>1.1299999999999999</v>
      </c>
      <c r="L220" s="190">
        <f t="shared" si="304"/>
        <v>1.1299999999999999</v>
      </c>
      <c r="M220" s="141">
        <f t="shared" si="326"/>
        <v>900</v>
      </c>
      <c r="N220" s="141">
        <f t="shared" si="327"/>
        <v>500</v>
      </c>
      <c r="O220" s="141">
        <f t="shared" si="328"/>
        <v>300</v>
      </c>
      <c r="P220" s="141">
        <f t="shared" si="329"/>
        <v>200</v>
      </c>
      <c r="Q220" s="145">
        <f t="shared" si="329"/>
        <v>1100</v>
      </c>
      <c r="R220" s="145">
        <f t="shared" si="329"/>
        <v>590</v>
      </c>
      <c r="S220" s="145">
        <f t="shared" si="329"/>
        <v>350</v>
      </c>
      <c r="T220" s="145">
        <f t="shared" si="329"/>
        <v>230</v>
      </c>
      <c r="U220" s="135" t="str">
        <f t="shared" si="330"/>
        <v xml:space="preserve">Các tuyến đường giao thông đấu nối trực tiếp ra </v>
      </c>
      <c r="V220" s="135" t="str">
        <f t="shared" si="331"/>
        <v>Đường từ đường Trương Công Định đến hết ranh thửa đất số 394, tờ BĐĐC số 142</v>
      </c>
      <c r="W220" s="135" t="str">
        <f t="shared" si="331"/>
        <v xml:space="preserve"> đoạn từ Đường Trương Công Định</v>
      </c>
      <c r="X220" s="135" t="str">
        <f t="shared" si="332"/>
        <v xml:space="preserve"> đến Hết ranh thửa đất số 450, tờ BĐĐC số 140 (xã Tân Phú)</v>
      </c>
      <c r="Y220" s="17" t="s">
        <v>554</v>
      </c>
      <c r="Z220" s="17">
        <v>0</v>
      </c>
      <c r="AA220" s="17">
        <v>0</v>
      </c>
      <c r="AB220" s="17">
        <v>0</v>
      </c>
    </row>
    <row r="221" spans="1:28" ht="94.5" x14ac:dyDescent="0.25">
      <c r="A221" s="139">
        <f t="shared" si="305"/>
        <v>215</v>
      </c>
      <c r="B221" s="139" t="str">
        <f t="shared" si="324"/>
        <v>VT2*0,8</v>
      </c>
      <c r="C221" s="139" t="str">
        <f t="shared" si="325"/>
        <v>TP42NT_D1</v>
      </c>
      <c r="D221" s="192" t="str">
        <f>U221&amp;V221&amp;W221&amp;X221&amp;Y221&amp;"
"&amp;Z221&amp;"
"
&amp;AA221</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≥5m, cách đường giao thông ≤1.000m.
- Có bề rộng từ ≥3m đến &lt;5m, cách đường giao thông ≤500m.</v>
      </c>
      <c r="E221" s="192"/>
      <c r="F221" s="192"/>
      <c r="G221" s="152">
        <v>530</v>
      </c>
      <c r="H221" s="152">
        <v>370</v>
      </c>
      <c r="I221" s="152">
        <v>320</v>
      </c>
      <c r="J221" s="189">
        <f>VLOOKUP(C221,'[1]1. MA DO'!$E$5:$AA$1933,23,0)</f>
        <v>1.1299999999999999</v>
      </c>
      <c r="K221" s="190">
        <f t="shared" si="303"/>
        <v>1.1299999999999999</v>
      </c>
      <c r="L221" s="190">
        <f t="shared" si="304"/>
        <v>1.1299999999999999</v>
      </c>
      <c r="M221" s="141">
        <f t="shared" si="326"/>
        <v>900</v>
      </c>
      <c r="N221" s="141">
        <f t="shared" si="327"/>
        <v>500</v>
      </c>
      <c r="O221" s="141">
        <f t="shared" si="328"/>
        <v>300</v>
      </c>
      <c r="P221" s="141">
        <f t="shared" si="329"/>
        <v>200</v>
      </c>
      <c r="Q221" s="145">
        <f t="shared" si="329"/>
        <v>1100</v>
      </c>
      <c r="R221" s="145">
        <f t="shared" si="329"/>
        <v>590</v>
      </c>
      <c r="S221" s="145">
        <f t="shared" si="329"/>
        <v>350</v>
      </c>
      <c r="T221" s="145">
        <f t="shared" si="329"/>
        <v>230</v>
      </c>
      <c r="U221" s="135" t="str">
        <f t="shared" si="330"/>
        <v xml:space="preserve">Các tuyến đường giao thông không đấu nối trực tiếp và thông ra </v>
      </c>
      <c r="V221" s="135" t="str">
        <f t="shared" si="331"/>
        <v>Đường từ đường Trương Công Định đến hết ranh thửa đất số 394, tờ BĐĐC số 142</v>
      </c>
      <c r="W221" s="135" t="str">
        <f t="shared" si="331"/>
        <v xml:space="preserve"> đoạn từ Đường Trương Công Định</v>
      </c>
      <c r="X221" s="135" t="str">
        <f t="shared" si="332"/>
        <v xml:space="preserve"> đến Hết ranh thửa đất số 450, tờ BĐĐC số 140 (xã Tân Phú)</v>
      </c>
      <c r="Y221" s="17" t="s">
        <v>541</v>
      </c>
      <c r="Z221" s="154" t="s">
        <v>198</v>
      </c>
      <c r="AA221" s="154" t="s">
        <v>199</v>
      </c>
      <c r="AB221" s="17">
        <v>0</v>
      </c>
    </row>
    <row r="222" spans="1:28" ht="94.5" x14ac:dyDescent="0.25">
      <c r="A222" s="139">
        <f t="shared" si="305"/>
        <v>216</v>
      </c>
      <c r="B222" s="139" t="str">
        <f t="shared" si="324"/>
        <v>VT3*0,8</v>
      </c>
      <c r="C222" s="139" t="str">
        <f t="shared" si="325"/>
        <v>TP42NT_D1</v>
      </c>
      <c r="D222" s="192" t="str">
        <f>U222&amp;V222&amp;W222&amp;X222&amp;Y222&amp;"
"&amp;Z222&amp;"
"
&amp;AA222&amp;"
"&amp;AB222</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222" s="192"/>
      <c r="F222" s="192"/>
      <c r="G222" s="152">
        <v>320</v>
      </c>
      <c r="H222" s="152">
        <v>220</v>
      </c>
      <c r="I222" s="152">
        <v>190</v>
      </c>
      <c r="J222" s="189">
        <f>VLOOKUP(C222,'[1]1. MA DO'!$E$5:$AA$1933,23,0)</f>
        <v>1.1299999999999999</v>
      </c>
      <c r="K222" s="190">
        <f t="shared" si="303"/>
        <v>1.1299999999999999</v>
      </c>
      <c r="L222" s="190">
        <f t="shared" si="304"/>
        <v>1.1299999999999999</v>
      </c>
      <c r="M222" s="141">
        <f t="shared" si="326"/>
        <v>900</v>
      </c>
      <c r="N222" s="141">
        <f t="shared" si="327"/>
        <v>500</v>
      </c>
      <c r="O222" s="141">
        <f t="shared" si="328"/>
        <v>300</v>
      </c>
      <c r="P222" s="141">
        <f t="shared" si="329"/>
        <v>200</v>
      </c>
      <c r="Q222" s="145">
        <f t="shared" si="329"/>
        <v>1100</v>
      </c>
      <c r="R222" s="145">
        <f t="shared" si="329"/>
        <v>590</v>
      </c>
      <c r="S222" s="145">
        <f t="shared" si="329"/>
        <v>350</v>
      </c>
      <c r="T222" s="145">
        <f t="shared" si="329"/>
        <v>230</v>
      </c>
      <c r="U222" s="135" t="str">
        <f t="shared" si="330"/>
        <v xml:space="preserve">Các tuyến đường giao thông không đấu nối trực tiếp và thông ra </v>
      </c>
      <c r="V222" s="135" t="str">
        <f t="shared" si="331"/>
        <v>Đường từ đường Trương Công Định đến hết ranh thửa đất số 394, tờ BĐĐC số 142</v>
      </c>
      <c r="W222" s="135" t="str">
        <f t="shared" si="331"/>
        <v xml:space="preserve"> đoạn từ Đường Trương Công Định</v>
      </c>
      <c r="X222" s="135" t="str">
        <f t="shared" si="332"/>
        <v xml:space="preserve"> đến Hết ranh thửa đất số 450, tờ BĐĐC số 140 (xã Tân Phú)</v>
      </c>
      <c r="Y222" s="17" t="s">
        <v>541</v>
      </c>
      <c r="Z222" s="154" t="s">
        <v>200</v>
      </c>
      <c r="AA222" s="154" t="s">
        <v>201</v>
      </c>
      <c r="AB222" s="154" t="s">
        <v>189</v>
      </c>
    </row>
    <row r="223" spans="1:28" ht="94.5" x14ac:dyDescent="0.25">
      <c r="A223" s="139">
        <f t="shared" si="305"/>
        <v>217</v>
      </c>
      <c r="B223" s="139" t="str">
        <f t="shared" si="324"/>
        <v>VT4*0,8</v>
      </c>
      <c r="C223" s="139" t="str">
        <f t="shared" si="325"/>
        <v>TP42NT_D1</v>
      </c>
      <c r="D223" s="192" t="str">
        <f>U223&amp;V223&amp;W223&amp;X223&amp;Y223</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từ ≥3m đến &lt;5m, cách đường giao thông &gt;1.000m.
- Có bề rộng &lt;3m, cách đường giao thông &gt;200m.</v>
      </c>
      <c r="E223" s="192"/>
      <c r="F223" s="192"/>
      <c r="G223" s="152">
        <v>210</v>
      </c>
      <c r="H223" s="152">
        <v>150</v>
      </c>
      <c r="I223" s="152">
        <v>130</v>
      </c>
      <c r="J223" s="189">
        <f>VLOOKUP(C223,'[1]1. MA DO'!$E$5:$AA$1933,23,0)</f>
        <v>1.1299999999999999</v>
      </c>
      <c r="K223" s="190">
        <f t="shared" si="303"/>
        <v>1.1299999999999999</v>
      </c>
      <c r="L223" s="190">
        <f t="shared" si="304"/>
        <v>1.1299999999999999</v>
      </c>
      <c r="M223" s="141">
        <f t="shared" si="326"/>
        <v>900</v>
      </c>
      <c r="N223" s="141">
        <f t="shared" si="327"/>
        <v>500</v>
      </c>
      <c r="O223" s="141">
        <f t="shared" si="328"/>
        <v>300</v>
      </c>
      <c r="P223" s="141">
        <f t="shared" si="329"/>
        <v>200</v>
      </c>
      <c r="Q223" s="145">
        <f t="shared" si="329"/>
        <v>1100</v>
      </c>
      <c r="R223" s="145">
        <f t="shared" si="329"/>
        <v>590</v>
      </c>
      <c r="S223" s="145">
        <f t="shared" si="329"/>
        <v>350</v>
      </c>
      <c r="T223" s="145">
        <f t="shared" si="329"/>
        <v>230</v>
      </c>
      <c r="U223" s="135" t="str">
        <f t="shared" si="330"/>
        <v xml:space="preserve">Các tuyến đường giao thông không đấu nối trực tiếp và thông ra </v>
      </c>
      <c r="V223" s="135" t="str">
        <f t="shared" si="331"/>
        <v>Đường từ đường Trương Công Định đến hết ranh thửa đất số 394, tờ BĐĐC số 142</v>
      </c>
      <c r="W223" s="135" t="str">
        <f t="shared" si="331"/>
        <v xml:space="preserve"> đoạn từ Đường Trương Công Định</v>
      </c>
      <c r="X223" s="135" t="str">
        <f t="shared" si="332"/>
        <v xml:space="preserve"> đến Hết ranh thửa đất số 450, tờ BĐĐC số 140 (xã Tân Phú)</v>
      </c>
      <c r="Y223" s="17" t="s">
        <v>554</v>
      </c>
      <c r="Z223" s="17">
        <v>0</v>
      </c>
      <c r="AA223" s="17">
        <v>0</v>
      </c>
      <c r="AB223" s="17">
        <v>0</v>
      </c>
    </row>
    <row r="224" spans="1:28" ht="78.75" x14ac:dyDescent="0.25">
      <c r="A224" s="139">
        <f t="shared" si="305"/>
        <v>218</v>
      </c>
      <c r="B224" s="139" t="str">
        <f>'Đầu vào (2)'!G218</f>
        <v>TP42NT_D2</v>
      </c>
      <c r="C224" s="139" t="str">
        <f>$B$224</f>
        <v>TP42NT_D2</v>
      </c>
      <c r="D224" s="140" t="str">
        <f>'Đầu vào (2)'!H218</f>
        <v>Đường từ đường Trương Công Định đến hết ranh thửa đất số 394, tờ BĐĐC số 142</v>
      </c>
      <c r="E224" s="140" t="str">
        <f>'Đầu vào (2)'!I218</f>
        <v>Hết ranh thửa đất số 450, tờ BĐĐC số 142 xã Tân Phú</v>
      </c>
      <c r="F224" s="140" t="str">
        <f>'Đầu vào (2)'!J218</f>
        <v>Hết ranh thửa đất số 394 tờ bản đồ số 142 (xã Tân Phú)</v>
      </c>
      <c r="G224" s="150">
        <v>880</v>
      </c>
      <c r="H224" s="152">
        <v>620</v>
      </c>
      <c r="I224" s="152">
        <v>530</v>
      </c>
      <c r="J224" s="189">
        <f>VLOOKUP(C224,'[1]1. MA DO'!$E$5:$AA$1933,23,0)</f>
        <v>1.1299999999999999</v>
      </c>
      <c r="K224" s="190">
        <f t="shared" si="303"/>
        <v>1.1299999999999999</v>
      </c>
      <c r="L224" s="190">
        <f t="shared" si="304"/>
        <v>1.1299999999999999</v>
      </c>
      <c r="M224" s="141">
        <f>'Đầu vào (2)'!K218</f>
        <v>750</v>
      </c>
      <c r="N224" s="141">
        <f>'Đầu vào (2)'!L218</f>
        <v>400</v>
      </c>
      <c r="O224" s="141">
        <f>'Đầu vào (2)'!M218</f>
        <v>300</v>
      </c>
      <c r="P224" s="141">
        <f>'Đầu vào (2)'!N218</f>
        <v>200</v>
      </c>
      <c r="Q224" s="151">
        <f>VLOOKUP(B224,'[2]Giá đề xuất ODT'!$G$11:$AD$2233,21,0)</f>
        <v>880</v>
      </c>
      <c r="R224" s="151">
        <f>VLOOKUP(B224,'[2]Giá đề xuất ODT'!$G$11:$AD$2233,22,0)</f>
        <v>470</v>
      </c>
      <c r="S224" s="151">
        <f>VLOOKUP(B224,'[2]Giá đề xuất ODT'!$G$11:$AD$2233,23,0)</f>
        <v>350</v>
      </c>
      <c r="T224" s="151">
        <f>VLOOKUP(B224,'[2]Giá đề xuất ODT'!$G$11:$AD$2233,24,0)</f>
        <v>230</v>
      </c>
      <c r="U224" s="136"/>
      <c r="V224" s="135" t="str">
        <f>D224</f>
        <v>Đường từ đường Trương Công Định đến hết ranh thửa đất số 394, tờ BĐĐC số 142</v>
      </c>
      <c r="W224" s="135" t="str">
        <f>" đoạn từ "&amp;E224</f>
        <v xml:space="preserve"> đoạn từ Hết ranh thửa đất số 450, tờ BĐĐC số 142 xã Tân Phú</v>
      </c>
      <c r="X224" s="135" t="str">
        <f>" đến "&amp;F224</f>
        <v xml:space="preserve"> đến Hết ranh thửa đất số 394 tờ bản đồ số 142 (xã Tân Phú)</v>
      </c>
      <c r="Y224" s="136"/>
      <c r="Z224" s="136"/>
      <c r="AA224" s="136"/>
      <c r="AB224" s="136"/>
    </row>
    <row r="225" spans="1:28" ht="78.75" x14ac:dyDescent="0.25">
      <c r="A225" s="139">
        <f t="shared" si="305"/>
        <v>219</v>
      </c>
      <c r="B225" s="139" t="str">
        <f t="shared" ref="B225:B230" si="333">B218</f>
        <v>VT2</v>
      </c>
      <c r="C225" s="139" t="str">
        <f t="shared" ref="C225:C230" si="334">$B$224</f>
        <v>TP42NT_D2</v>
      </c>
      <c r="D225" s="192" t="str">
        <f>U225&amp;V225&amp;W225&amp;X225&amp;Y225&amp;"
"&amp;Z225&amp;"
"
&amp;AA225</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≥5m, cách đường giao thông ≤1.000m.
- Có bề rộng từ ≥3m đến &lt;5m, cách đường giao thông ≤500m.</v>
      </c>
      <c r="E225" s="192"/>
      <c r="F225" s="192"/>
      <c r="G225" s="152">
        <v>470</v>
      </c>
      <c r="H225" s="152">
        <v>330</v>
      </c>
      <c r="I225" s="152">
        <v>280</v>
      </c>
      <c r="J225" s="189">
        <f>VLOOKUP(C225,'[1]1. MA DO'!$E$5:$AA$1933,23,0)</f>
        <v>1.1299999999999999</v>
      </c>
      <c r="K225" s="190">
        <f t="shared" si="303"/>
        <v>1.1299999999999999</v>
      </c>
      <c r="L225" s="190">
        <f t="shared" si="304"/>
        <v>1.1299999999999999</v>
      </c>
      <c r="M225" s="141">
        <f t="shared" ref="M225:M230" si="335">M224</f>
        <v>750</v>
      </c>
      <c r="N225" s="141">
        <f t="shared" ref="N225:N230" si="336">N224</f>
        <v>400</v>
      </c>
      <c r="O225" s="141">
        <f t="shared" ref="O225:O230" si="337">O224</f>
        <v>300</v>
      </c>
      <c r="P225" s="141">
        <f t="shared" ref="P225:T230" si="338">P224</f>
        <v>200</v>
      </c>
      <c r="Q225" s="145">
        <f t="shared" si="338"/>
        <v>880</v>
      </c>
      <c r="R225" s="145">
        <f t="shared" si="338"/>
        <v>470</v>
      </c>
      <c r="S225" s="145">
        <f t="shared" si="338"/>
        <v>350</v>
      </c>
      <c r="T225" s="145">
        <f t="shared" si="338"/>
        <v>230</v>
      </c>
      <c r="U225" s="135" t="str">
        <f t="shared" ref="U225:U230" si="339">U218</f>
        <v xml:space="preserve">Các tuyến đường giao thông đấu nối trực tiếp ra </v>
      </c>
      <c r="V225" s="135" t="str">
        <f t="shared" ref="V225:W230" si="340">V224</f>
        <v>Đường từ đường Trương Công Định đến hết ranh thửa đất số 394, tờ BĐĐC số 142</v>
      </c>
      <c r="W225" s="135" t="str">
        <f t="shared" si="340"/>
        <v xml:space="preserve"> đoạn từ Hết ranh thửa đất số 450, tờ BĐĐC số 142 xã Tân Phú</v>
      </c>
      <c r="X225" s="135" t="str">
        <f t="shared" ref="X225:X230" si="341">X224</f>
        <v xml:space="preserve"> đến Hết ranh thửa đất số 394 tờ bản đồ số 142 (xã Tân Phú)</v>
      </c>
      <c r="Y225" s="17" t="s">
        <v>541</v>
      </c>
      <c r="Z225" s="154" t="s">
        <v>198</v>
      </c>
      <c r="AA225" s="154" t="s">
        <v>199</v>
      </c>
      <c r="AB225" s="17">
        <v>0</v>
      </c>
    </row>
    <row r="226" spans="1:28" ht="78.75" x14ac:dyDescent="0.25">
      <c r="A226" s="139">
        <f t="shared" si="305"/>
        <v>220</v>
      </c>
      <c r="B226" s="139" t="str">
        <f t="shared" si="333"/>
        <v>VT3</v>
      </c>
      <c r="C226" s="139" t="str">
        <f t="shared" si="334"/>
        <v>TP42NT_D2</v>
      </c>
      <c r="D226" s="192" t="str">
        <f>U226&amp;V226&amp;W226&amp;X226&amp;Y226&amp;"
"&amp;Z226&amp;"
"&amp;AA226&amp;"
"&amp;AB226</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226" s="192"/>
      <c r="F226" s="192"/>
      <c r="G226" s="152">
        <v>350</v>
      </c>
      <c r="H226" s="152">
        <v>250</v>
      </c>
      <c r="I226" s="152">
        <v>210</v>
      </c>
      <c r="J226" s="189">
        <f>VLOOKUP(C226,'[1]1. MA DO'!$E$5:$AA$1933,23,0)</f>
        <v>1.1299999999999999</v>
      </c>
      <c r="K226" s="190">
        <f t="shared" si="303"/>
        <v>1.1299999999999999</v>
      </c>
      <c r="L226" s="190">
        <f t="shared" si="304"/>
        <v>1.1299999999999999</v>
      </c>
      <c r="M226" s="141">
        <f t="shared" si="335"/>
        <v>750</v>
      </c>
      <c r="N226" s="141">
        <f t="shared" si="336"/>
        <v>400</v>
      </c>
      <c r="O226" s="141">
        <f t="shared" si="337"/>
        <v>300</v>
      </c>
      <c r="P226" s="141">
        <f t="shared" si="338"/>
        <v>200</v>
      </c>
      <c r="Q226" s="145">
        <f t="shared" si="338"/>
        <v>880</v>
      </c>
      <c r="R226" s="145">
        <f t="shared" si="338"/>
        <v>470</v>
      </c>
      <c r="S226" s="145">
        <f t="shared" si="338"/>
        <v>350</v>
      </c>
      <c r="T226" s="145">
        <f t="shared" si="338"/>
        <v>230</v>
      </c>
      <c r="U226" s="135" t="str">
        <f t="shared" si="339"/>
        <v xml:space="preserve">Các tuyến đường giao thông đấu nối trực tiếp ra </v>
      </c>
      <c r="V226" s="135" t="str">
        <f t="shared" si="340"/>
        <v>Đường từ đường Trương Công Định đến hết ranh thửa đất số 394, tờ BĐĐC số 142</v>
      </c>
      <c r="W226" s="135" t="str">
        <f t="shared" si="340"/>
        <v xml:space="preserve"> đoạn từ Hết ranh thửa đất số 450, tờ BĐĐC số 142 xã Tân Phú</v>
      </c>
      <c r="X226" s="135" t="str">
        <f t="shared" si="341"/>
        <v xml:space="preserve"> đến Hết ranh thửa đất số 394 tờ bản đồ số 142 (xã Tân Phú)</v>
      </c>
      <c r="Y226" s="17" t="s">
        <v>541</v>
      </c>
      <c r="Z226" s="154" t="s">
        <v>200</v>
      </c>
      <c r="AA226" s="154" t="s">
        <v>201</v>
      </c>
      <c r="AB226" s="154" t="s">
        <v>189</v>
      </c>
    </row>
    <row r="227" spans="1:28" ht="94.5" x14ac:dyDescent="0.25">
      <c r="A227" s="139">
        <f t="shared" si="305"/>
        <v>221</v>
      </c>
      <c r="B227" s="139" t="str">
        <f t="shared" si="333"/>
        <v>VT4</v>
      </c>
      <c r="C227" s="139" t="str">
        <f t="shared" si="334"/>
        <v>TP42NT_D2</v>
      </c>
      <c r="D227" s="192" t="str">
        <f>U227&amp;V227&amp;W227&amp;X227&amp;Y227</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từ ≥3m đến &lt;5m, cách đường giao thông &gt;1.000m.
- Có bề rộng &lt;3m, cách đường giao thông &gt;200m.</v>
      </c>
      <c r="E227" s="192"/>
      <c r="F227" s="192"/>
      <c r="G227" s="152">
        <v>230</v>
      </c>
      <c r="H227" s="152">
        <v>160</v>
      </c>
      <c r="I227" s="152">
        <v>140</v>
      </c>
      <c r="J227" s="189">
        <f>VLOOKUP(C227,'[1]1. MA DO'!$E$5:$AA$1933,23,0)</f>
        <v>1.1299999999999999</v>
      </c>
      <c r="K227" s="190">
        <f t="shared" si="303"/>
        <v>1.1299999999999999</v>
      </c>
      <c r="L227" s="190">
        <f t="shared" si="304"/>
        <v>1.1299999999999999</v>
      </c>
      <c r="M227" s="141">
        <f t="shared" si="335"/>
        <v>750</v>
      </c>
      <c r="N227" s="141">
        <f t="shared" si="336"/>
        <v>400</v>
      </c>
      <c r="O227" s="141">
        <f t="shared" si="337"/>
        <v>300</v>
      </c>
      <c r="P227" s="141">
        <f t="shared" si="338"/>
        <v>200</v>
      </c>
      <c r="Q227" s="145">
        <f t="shared" si="338"/>
        <v>880</v>
      </c>
      <c r="R227" s="145">
        <f t="shared" si="338"/>
        <v>470</v>
      </c>
      <c r="S227" s="145">
        <f t="shared" si="338"/>
        <v>350</v>
      </c>
      <c r="T227" s="145">
        <f t="shared" si="338"/>
        <v>230</v>
      </c>
      <c r="U227" s="135" t="str">
        <f t="shared" si="339"/>
        <v xml:space="preserve">Các tuyến đường giao thông đấu nối trực tiếp ra </v>
      </c>
      <c r="V227" s="135" t="str">
        <f t="shared" si="340"/>
        <v>Đường từ đường Trương Công Định đến hết ranh thửa đất số 394, tờ BĐĐC số 142</v>
      </c>
      <c r="W227" s="135" t="str">
        <f t="shared" si="340"/>
        <v xml:space="preserve"> đoạn từ Hết ranh thửa đất số 450, tờ BĐĐC số 142 xã Tân Phú</v>
      </c>
      <c r="X227" s="135" t="str">
        <f t="shared" si="341"/>
        <v xml:space="preserve"> đến Hết ranh thửa đất số 394 tờ bản đồ số 142 (xã Tân Phú)</v>
      </c>
      <c r="Y227" s="17" t="s">
        <v>554</v>
      </c>
      <c r="Z227" s="17">
        <v>0</v>
      </c>
      <c r="AA227" s="17">
        <v>0</v>
      </c>
      <c r="AB227" s="17">
        <v>0</v>
      </c>
    </row>
    <row r="228" spans="1:28" ht="94.5" x14ac:dyDescent="0.25">
      <c r="A228" s="139">
        <f t="shared" si="305"/>
        <v>222</v>
      </c>
      <c r="B228" s="139" t="str">
        <f t="shared" si="333"/>
        <v>VT2*0,8</v>
      </c>
      <c r="C228" s="139" t="str">
        <f t="shared" si="334"/>
        <v>TP42NT_D2</v>
      </c>
      <c r="D228" s="192" t="str">
        <f>U228&amp;V228&amp;W228&amp;X228&amp;Y228&amp;"
"&amp;Z228&amp;"
"
&amp;AA228</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≥5m, cách đường giao thông ≤1.000m.
- Có bề rộng từ ≥3m đến &lt;5m, cách đường giao thông ≤500m.</v>
      </c>
      <c r="E228" s="192"/>
      <c r="F228" s="192"/>
      <c r="G228" s="152">
        <v>420</v>
      </c>
      <c r="H228" s="152">
        <v>290</v>
      </c>
      <c r="I228" s="152">
        <v>250</v>
      </c>
      <c r="J228" s="189">
        <f>VLOOKUP(C228,'[1]1. MA DO'!$E$5:$AA$1933,23,0)</f>
        <v>1.1299999999999999</v>
      </c>
      <c r="K228" s="190">
        <f t="shared" si="303"/>
        <v>1.1299999999999999</v>
      </c>
      <c r="L228" s="190">
        <f t="shared" si="304"/>
        <v>1.1299999999999999</v>
      </c>
      <c r="M228" s="141">
        <f t="shared" si="335"/>
        <v>750</v>
      </c>
      <c r="N228" s="141">
        <f t="shared" si="336"/>
        <v>400</v>
      </c>
      <c r="O228" s="141">
        <f t="shared" si="337"/>
        <v>300</v>
      </c>
      <c r="P228" s="141">
        <f t="shared" si="338"/>
        <v>200</v>
      </c>
      <c r="Q228" s="145">
        <f t="shared" si="338"/>
        <v>880</v>
      </c>
      <c r="R228" s="145">
        <f t="shared" si="338"/>
        <v>470</v>
      </c>
      <c r="S228" s="145">
        <f t="shared" si="338"/>
        <v>350</v>
      </c>
      <c r="T228" s="145">
        <f t="shared" si="338"/>
        <v>230</v>
      </c>
      <c r="U228" s="135" t="str">
        <f t="shared" si="339"/>
        <v xml:space="preserve">Các tuyến đường giao thông không đấu nối trực tiếp và thông ra </v>
      </c>
      <c r="V228" s="135" t="str">
        <f t="shared" si="340"/>
        <v>Đường từ đường Trương Công Định đến hết ranh thửa đất số 394, tờ BĐĐC số 142</v>
      </c>
      <c r="W228" s="135" t="str">
        <f t="shared" si="340"/>
        <v xml:space="preserve"> đoạn từ Hết ranh thửa đất số 450, tờ BĐĐC số 142 xã Tân Phú</v>
      </c>
      <c r="X228" s="135" t="str">
        <f t="shared" si="341"/>
        <v xml:space="preserve"> đến Hết ranh thửa đất số 394 tờ bản đồ số 142 (xã Tân Phú)</v>
      </c>
      <c r="Y228" s="17" t="s">
        <v>541</v>
      </c>
      <c r="Z228" s="154" t="s">
        <v>198</v>
      </c>
      <c r="AA228" s="154" t="s">
        <v>199</v>
      </c>
      <c r="AB228" s="17">
        <v>0</v>
      </c>
    </row>
    <row r="229" spans="1:28" ht="94.5" x14ac:dyDescent="0.25">
      <c r="A229" s="139">
        <f t="shared" si="305"/>
        <v>223</v>
      </c>
      <c r="B229" s="139" t="str">
        <f t="shared" si="333"/>
        <v>VT3*0,8</v>
      </c>
      <c r="C229" s="139" t="str">
        <f t="shared" si="334"/>
        <v>TP42NT_D2</v>
      </c>
      <c r="D229" s="192" t="str">
        <f>U229&amp;V229&amp;W229&amp;X229&amp;Y229&amp;"
"&amp;Z229&amp;"
"
&amp;AA229&amp;"
"&amp;AB229</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229" s="192"/>
      <c r="F229" s="192"/>
      <c r="G229" s="152">
        <v>320</v>
      </c>
      <c r="H229" s="152">
        <v>220</v>
      </c>
      <c r="I229" s="152">
        <v>190</v>
      </c>
      <c r="J229" s="189">
        <f>VLOOKUP(C229,'[1]1. MA DO'!$E$5:$AA$1933,23,0)</f>
        <v>1.1299999999999999</v>
      </c>
      <c r="K229" s="190">
        <f t="shared" si="303"/>
        <v>1.1299999999999999</v>
      </c>
      <c r="L229" s="190">
        <f t="shared" si="304"/>
        <v>1.1299999999999999</v>
      </c>
      <c r="M229" s="141">
        <f t="shared" si="335"/>
        <v>750</v>
      </c>
      <c r="N229" s="141">
        <f t="shared" si="336"/>
        <v>400</v>
      </c>
      <c r="O229" s="141">
        <f t="shared" si="337"/>
        <v>300</v>
      </c>
      <c r="P229" s="141">
        <f t="shared" si="338"/>
        <v>200</v>
      </c>
      <c r="Q229" s="145">
        <f t="shared" si="338"/>
        <v>880</v>
      </c>
      <c r="R229" s="145">
        <f t="shared" si="338"/>
        <v>470</v>
      </c>
      <c r="S229" s="145">
        <f t="shared" si="338"/>
        <v>350</v>
      </c>
      <c r="T229" s="145">
        <f t="shared" si="338"/>
        <v>230</v>
      </c>
      <c r="U229" s="135" t="str">
        <f t="shared" si="339"/>
        <v xml:space="preserve">Các tuyến đường giao thông không đấu nối trực tiếp và thông ra </v>
      </c>
      <c r="V229" s="135" t="str">
        <f t="shared" si="340"/>
        <v>Đường từ đường Trương Công Định đến hết ranh thửa đất số 394, tờ BĐĐC số 142</v>
      </c>
      <c r="W229" s="135" t="str">
        <f t="shared" si="340"/>
        <v xml:space="preserve"> đoạn từ Hết ranh thửa đất số 450, tờ BĐĐC số 142 xã Tân Phú</v>
      </c>
      <c r="X229" s="135" t="str">
        <f t="shared" si="341"/>
        <v xml:space="preserve"> đến Hết ranh thửa đất số 394 tờ bản đồ số 142 (xã Tân Phú)</v>
      </c>
      <c r="Y229" s="17" t="s">
        <v>541</v>
      </c>
      <c r="Z229" s="154" t="s">
        <v>200</v>
      </c>
      <c r="AA229" s="154" t="s">
        <v>201</v>
      </c>
      <c r="AB229" s="154" t="s">
        <v>189</v>
      </c>
    </row>
    <row r="230" spans="1:28" ht="94.5" x14ac:dyDescent="0.25">
      <c r="A230" s="139">
        <f t="shared" si="305"/>
        <v>224</v>
      </c>
      <c r="B230" s="139" t="str">
        <f t="shared" si="333"/>
        <v>VT4*0,8</v>
      </c>
      <c r="C230" s="139" t="str">
        <f t="shared" si="334"/>
        <v>TP42NT_D2</v>
      </c>
      <c r="D230" s="192" t="str">
        <f>U230&amp;V230&amp;W230&amp;X230&amp;Y230</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từ ≥3m đến &lt;5m, cách đường giao thông &gt;1.000m.
- Có bề rộng &lt;3m, cách đường giao thông &gt;200m.</v>
      </c>
      <c r="E230" s="192"/>
      <c r="F230" s="192"/>
      <c r="G230" s="152">
        <v>210</v>
      </c>
      <c r="H230" s="152">
        <v>150</v>
      </c>
      <c r="I230" s="152">
        <v>130</v>
      </c>
      <c r="J230" s="189">
        <f>VLOOKUP(C230,'[1]1. MA DO'!$E$5:$AA$1933,23,0)</f>
        <v>1.1299999999999999</v>
      </c>
      <c r="K230" s="190">
        <f t="shared" si="303"/>
        <v>1.1299999999999999</v>
      </c>
      <c r="L230" s="190">
        <f t="shared" si="304"/>
        <v>1.1299999999999999</v>
      </c>
      <c r="M230" s="141">
        <f t="shared" si="335"/>
        <v>750</v>
      </c>
      <c r="N230" s="141">
        <f t="shared" si="336"/>
        <v>400</v>
      </c>
      <c r="O230" s="141">
        <f t="shared" si="337"/>
        <v>300</v>
      </c>
      <c r="P230" s="141">
        <f t="shared" si="338"/>
        <v>200</v>
      </c>
      <c r="Q230" s="145">
        <f t="shared" si="338"/>
        <v>880</v>
      </c>
      <c r="R230" s="145">
        <f t="shared" si="338"/>
        <v>470</v>
      </c>
      <c r="S230" s="145">
        <f t="shared" si="338"/>
        <v>350</v>
      </c>
      <c r="T230" s="145">
        <f t="shared" si="338"/>
        <v>230</v>
      </c>
      <c r="U230" s="135" t="str">
        <f t="shared" si="339"/>
        <v xml:space="preserve">Các tuyến đường giao thông không đấu nối trực tiếp và thông ra </v>
      </c>
      <c r="V230" s="135" t="str">
        <f t="shared" si="340"/>
        <v>Đường từ đường Trương Công Định đến hết ranh thửa đất số 394, tờ BĐĐC số 142</v>
      </c>
      <c r="W230" s="135" t="str">
        <f t="shared" si="340"/>
        <v xml:space="preserve"> đoạn từ Hết ranh thửa đất số 450, tờ BĐĐC số 142 xã Tân Phú</v>
      </c>
      <c r="X230" s="135" t="str">
        <f t="shared" si="341"/>
        <v xml:space="preserve"> đến Hết ranh thửa đất số 394 tờ bản đồ số 142 (xã Tân Phú)</v>
      </c>
      <c r="Y230" s="17" t="s">
        <v>554</v>
      </c>
      <c r="Z230" s="17">
        <v>0</v>
      </c>
      <c r="AA230" s="17">
        <v>0</v>
      </c>
      <c r="AB230" s="17">
        <v>0</v>
      </c>
    </row>
    <row r="231" spans="1:28" ht="63" x14ac:dyDescent="0.25">
      <c r="A231" s="139">
        <f t="shared" si="305"/>
        <v>225</v>
      </c>
      <c r="B231" s="139" t="str">
        <f>'Đầu vào (2)'!G225</f>
        <v>TP2DT</v>
      </c>
      <c r="C231" s="139" t="str">
        <f>$B$231</f>
        <v>TP2DT</v>
      </c>
      <c r="D231" s="140" t="str">
        <f>'Đầu vào (2)'!H225</f>
        <v>Đường Lê Quý Đôn</v>
      </c>
      <c r="E231" s="140" t="str">
        <f>'Đầu vào (2)'!I225</f>
        <v>Quốc lộ 20</v>
      </c>
      <c r="F231" s="140" t="str">
        <f>'Đầu vào (2)'!J225</f>
        <v>Bên phải, đến hết ranh thửa đất số 13 tờ BĐĐC số 35; Bên trái, đến hết ranh thửa đất số 14, tờ BĐĐC số 35</v>
      </c>
      <c r="G231" s="150">
        <v>950</v>
      </c>
      <c r="H231" s="152">
        <v>670</v>
      </c>
      <c r="I231" s="152">
        <v>570</v>
      </c>
      <c r="J231" s="189">
        <f>VLOOKUP(C231,'[1]1. MA DO'!$E$5:$AA$1933,23,0)</f>
        <v>1.1299999999999999</v>
      </c>
      <c r="K231" s="190">
        <f t="shared" si="303"/>
        <v>1.1299999999999999</v>
      </c>
      <c r="L231" s="190">
        <f t="shared" si="304"/>
        <v>1.1299999999999999</v>
      </c>
      <c r="M231" s="141">
        <f>'Đầu vào (2)'!K225</f>
        <v>900</v>
      </c>
      <c r="N231" s="141">
        <f>'Đầu vào (2)'!L225</f>
        <v>450</v>
      </c>
      <c r="O231" s="141">
        <f>'Đầu vào (2)'!M225</f>
        <v>350</v>
      </c>
      <c r="P231" s="141">
        <f>'Đầu vào (2)'!N225</f>
        <v>250</v>
      </c>
      <c r="Q231" s="151">
        <f>VLOOKUP(B231,'[2]Giá đề xuất ODT'!$G$11:$AD$2233,21,0)</f>
        <v>950</v>
      </c>
      <c r="R231" s="151">
        <f>VLOOKUP(B231,'[2]Giá đề xuất ODT'!$G$11:$AD$2233,22,0)</f>
        <v>500</v>
      </c>
      <c r="S231" s="151">
        <f>VLOOKUP(B231,'[2]Giá đề xuất ODT'!$G$11:$AD$2233,23,0)</f>
        <v>390</v>
      </c>
      <c r="T231" s="151">
        <f>VLOOKUP(B231,'[2]Giá đề xuất ODT'!$G$11:$AD$2233,24,0)</f>
        <v>280</v>
      </c>
      <c r="U231" s="136"/>
      <c r="V231" s="135" t="str">
        <f>D231</f>
        <v>Đường Lê Quý Đôn</v>
      </c>
      <c r="W231" s="135" t="str">
        <f>" đoạn từ "&amp;E231</f>
        <v xml:space="preserve"> đoạn từ Quốc lộ 20</v>
      </c>
      <c r="X231" s="135" t="str">
        <f>" đến "&amp;F231</f>
        <v xml:space="preserve"> đến Bên phải, đến hết ranh thửa đất số 13 tờ BĐĐC số 35; Bên trái, đến hết ranh thửa đất số 14, tờ BĐĐC số 35</v>
      </c>
      <c r="Y231" s="136"/>
      <c r="Z231" s="136"/>
      <c r="AA231" s="136"/>
      <c r="AB231" s="136"/>
    </row>
    <row r="232" spans="1:28" ht="78.75" x14ac:dyDescent="0.25">
      <c r="A232" s="139">
        <f t="shared" si="305"/>
        <v>226</v>
      </c>
      <c r="B232" s="139" t="str">
        <f t="shared" ref="B232:B237" si="342">B225</f>
        <v>VT2</v>
      </c>
      <c r="C232" s="139" t="str">
        <f t="shared" ref="C232:C237" si="343">$B$231</f>
        <v>TP2DT</v>
      </c>
      <c r="D232" s="192" t="str">
        <f>U232&amp;V232&amp;W232&amp;X232&amp;Y232&amp;"
"&amp;Z232&amp;"
"
&amp;AA232</f>
        <v>Các tuyến đường giao thông đấu nối trực tiếp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≥5m, cách đường giao thông ≤600m.
- Có bề rộng từ ≥3m đến &lt;5m, cách đường giao thông ≤400m.</v>
      </c>
      <c r="E232" s="192"/>
      <c r="F232" s="192"/>
      <c r="G232" s="152">
        <v>500</v>
      </c>
      <c r="H232" s="152">
        <v>350</v>
      </c>
      <c r="I232" s="152">
        <v>300</v>
      </c>
      <c r="J232" s="189">
        <f>VLOOKUP(C232,'[1]1. MA DO'!$E$5:$AA$1933,23,0)</f>
        <v>1.1299999999999999</v>
      </c>
      <c r="K232" s="190">
        <f t="shared" si="303"/>
        <v>1.1299999999999999</v>
      </c>
      <c r="L232" s="190">
        <f t="shared" si="304"/>
        <v>1.1299999999999999</v>
      </c>
      <c r="M232" s="141">
        <f t="shared" ref="M232:M237" si="344">M231</f>
        <v>900</v>
      </c>
      <c r="N232" s="141">
        <f t="shared" ref="N232:N237" si="345">N231</f>
        <v>450</v>
      </c>
      <c r="O232" s="141">
        <f t="shared" ref="O232:O237" si="346">O231</f>
        <v>350</v>
      </c>
      <c r="P232" s="141">
        <f t="shared" ref="P232:T237" si="347">P231</f>
        <v>250</v>
      </c>
      <c r="Q232" s="145">
        <f t="shared" si="347"/>
        <v>950</v>
      </c>
      <c r="R232" s="145">
        <f t="shared" si="347"/>
        <v>500</v>
      </c>
      <c r="S232" s="145">
        <f t="shared" si="347"/>
        <v>390</v>
      </c>
      <c r="T232" s="145">
        <f t="shared" si="347"/>
        <v>280</v>
      </c>
      <c r="U232" s="135" t="str">
        <f t="shared" ref="U232:U237" si="348">U225</f>
        <v xml:space="preserve">Các tuyến đường giao thông đấu nối trực tiếp ra </v>
      </c>
      <c r="V232" s="135" t="str">
        <f t="shared" ref="V232:W237" si="349">V231</f>
        <v>Đường Lê Quý Đôn</v>
      </c>
      <c r="W232" s="135" t="str">
        <f t="shared" si="349"/>
        <v xml:space="preserve"> đoạn từ Quốc lộ 20</v>
      </c>
      <c r="X232" s="135" t="str">
        <f t="shared" ref="X232:X237" si="350">X231</f>
        <v xml:space="preserve"> đến Bên phải, đến hết ranh thửa đất số 13 tờ BĐĐC số 35; Bên trái, đến hết ranh thửa đất số 14, tờ BĐĐC số 35</v>
      </c>
      <c r="Y232" s="135" t="s">
        <v>541</v>
      </c>
      <c r="Z232" s="135" t="s">
        <v>185</v>
      </c>
      <c r="AA232" s="135" t="s">
        <v>186</v>
      </c>
      <c r="AB232" s="135"/>
    </row>
    <row r="233" spans="1:28" ht="78.75" x14ac:dyDescent="0.25">
      <c r="A233" s="139">
        <f t="shared" si="305"/>
        <v>227</v>
      </c>
      <c r="B233" s="139" t="str">
        <f t="shared" si="342"/>
        <v>VT3</v>
      </c>
      <c r="C233" s="139" t="str">
        <f t="shared" si="343"/>
        <v>TP2DT</v>
      </c>
      <c r="D233" s="192" t="str">
        <f>U233&amp;V233&amp;W233&amp;X233&amp;Y233&amp;"
"&amp;Z233&amp;"
"&amp;AA233&amp;"
"&amp;AB233</f>
        <v>Các tuyến đường giao thông đấu nối trực tiếp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≥5m, cách đường giao thông &gt;600m.
- Có bề rộng từ ≥3m đến &lt;5m, cách đường giao thông từ &gt;400m đến ≤600m.
- Có bề rộng &lt;3m, cách đường giao thông ≤200m.</v>
      </c>
      <c r="E233" s="192"/>
      <c r="F233" s="192"/>
      <c r="G233" s="152">
        <v>390</v>
      </c>
      <c r="H233" s="152">
        <v>270</v>
      </c>
      <c r="I233" s="152">
        <v>230</v>
      </c>
      <c r="J233" s="189">
        <f>VLOOKUP(C233,'[1]1. MA DO'!$E$5:$AA$1933,23,0)</f>
        <v>1.1299999999999999</v>
      </c>
      <c r="K233" s="190">
        <f t="shared" si="303"/>
        <v>1.1299999999999999</v>
      </c>
      <c r="L233" s="190">
        <f t="shared" si="304"/>
        <v>1.1299999999999999</v>
      </c>
      <c r="M233" s="141">
        <f t="shared" si="344"/>
        <v>900</v>
      </c>
      <c r="N233" s="141">
        <f t="shared" si="345"/>
        <v>450</v>
      </c>
      <c r="O233" s="141">
        <f t="shared" si="346"/>
        <v>350</v>
      </c>
      <c r="P233" s="141">
        <f t="shared" si="347"/>
        <v>250</v>
      </c>
      <c r="Q233" s="145">
        <f t="shared" si="347"/>
        <v>950</v>
      </c>
      <c r="R233" s="145">
        <f t="shared" si="347"/>
        <v>500</v>
      </c>
      <c r="S233" s="145">
        <f t="shared" si="347"/>
        <v>390</v>
      </c>
      <c r="T233" s="145">
        <f t="shared" si="347"/>
        <v>280</v>
      </c>
      <c r="U233" s="135" t="str">
        <f t="shared" si="348"/>
        <v xml:space="preserve">Các tuyến đường giao thông đấu nối trực tiếp ra </v>
      </c>
      <c r="V233" s="135" t="str">
        <f t="shared" si="349"/>
        <v>Đường Lê Quý Đôn</v>
      </c>
      <c r="W233" s="135" t="str">
        <f t="shared" si="349"/>
        <v xml:space="preserve"> đoạn từ Quốc lộ 20</v>
      </c>
      <c r="X233" s="135" t="str">
        <f t="shared" si="350"/>
        <v xml:space="preserve"> đến Bên phải, đến hết ranh thửa đất số 13 tờ BĐĐC số 35; Bên trái, đến hết ranh thửa đất số 14, tờ BĐĐC số 35</v>
      </c>
      <c r="Y233" s="135" t="s">
        <v>541</v>
      </c>
      <c r="Z233" s="135" t="s">
        <v>187</v>
      </c>
      <c r="AA233" s="135" t="s">
        <v>188</v>
      </c>
      <c r="AB233" s="135" t="s">
        <v>189</v>
      </c>
    </row>
    <row r="234" spans="1:28" ht="94.5" x14ac:dyDescent="0.25">
      <c r="A234" s="139">
        <f t="shared" si="305"/>
        <v>228</v>
      </c>
      <c r="B234" s="139" t="str">
        <f t="shared" si="342"/>
        <v>VT4</v>
      </c>
      <c r="C234" s="139" t="str">
        <f t="shared" si="343"/>
        <v>TP2DT</v>
      </c>
      <c r="D234" s="192" t="str">
        <f>U234&amp;V234&amp;W234&amp;X234&amp;Y234</f>
        <v>Các tuyến đường giao thông đấu nối trực tiếp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từ ≥3m đến &lt;5m, cách đường giao thông &gt;600m.
- Có bề rộng &lt;3m, cách đường giao thông &gt;200m.</v>
      </c>
      <c r="E234" s="192"/>
      <c r="F234" s="192"/>
      <c r="G234" s="152">
        <v>280</v>
      </c>
      <c r="H234" s="152">
        <v>200</v>
      </c>
      <c r="I234" s="152">
        <v>170</v>
      </c>
      <c r="J234" s="189">
        <f>VLOOKUP(C234,'[1]1. MA DO'!$E$5:$AA$1933,23,0)</f>
        <v>1.1299999999999999</v>
      </c>
      <c r="K234" s="190">
        <f t="shared" si="303"/>
        <v>1.1299999999999999</v>
      </c>
      <c r="L234" s="190">
        <f t="shared" si="304"/>
        <v>1.1299999999999999</v>
      </c>
      <c r="M234" s="141">
        <f t="shared" si="344"/>
        <v>900</v>
      </c>
      <c r="N234" s="141">
        <f t="shared" si="345"/>
        <v>450</v>
      </c>
      <c r="O234" s="141">
        <f t="shared" si="346"/>
        <v>350</v>
      </c>
      <c r="P234" s="141">
        <f t="shared" si="347"/>
        <v>250</v>
      </c>
      <c r="Q234" s="145">
        <f t="shared" si="347"/>
        <v>950</v>
      </c>
      <c r="R234" s="145">
        <f t="shared" si="347"/>
        <v>500</v>
      </c>
      <c r="S234" s="145">
        <f t="shared" si="347"/>
        <v>390</v>
      </c>
      <c r="T234" s="145">
        <f t="shared" si="347"/>
        <v>280</v>
      </c>
      <c r="U234" s="135" t="str">
        <f t="shared" si="348"/>
        <v xml:space="preserve">Các tuyến đường giao thông đấu nối trực tiếp ra </v>
      </c>
      <c r="V234" s="135" t="str">
        <f t="shared" si="349"/>
        <v>Đường Lê Quý Đôn</v>
      </c>
      <c r="W234" s="135" t="str">
        <f t="shared" si="349"/>
        <v xml:space="preserve"> đoạn từ Quốc lộ 20</v>
      </c>
      <c r="X234" s="135" t="str">
        <f t="shared" si="350"/>
        <v xml:space="preserve"> đến Bên phải, đến hết ranh thửa đất số 13 tờ BĐĐC số 35; Bên trái, đến hết ranh thửa đất số 14, tờ BĐĐC số 35</v>
      </c>
      <c r="Y234" s="135" t="s">
        <v>542</v>
      </c>
      <c r="Z234" s="135"/>
      <c r="AA234" s="135"/>
      <c r="AB234" s="135"/>
    </row>
    <row r="235" spans="1:28" ht="94.5" x14ac:dyDescent="0.25">
      <c r="A235" s="139">
        <f t="shared" si="305"/>
        <v>229</v>
      </c>
      <c r="B235" s="139" t="str">
        <f t="shared" si="342"/>
        <v>VT2*0,8</v>
      </c>
      <c r="C235" s="139" t="str">
        <f t="shared" si="343"/>
        <v>TP2DT</v>
      </c>
      <c r="D235" s="192" t="str">
        <f>U235&amp;V235&amp;W235&amp;X235&amp;Y235&amp;"
"&amp;Z235&amp;"
"
&amp;AA235</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≥5m, cách đường giao thông ≤600m.
- Có bề rộng từ ≥3m đến &lt;5m, cách đường giao thông ≤400m.</v>
      </c>
      <c r="E235" s="192"/>
      <c r="F235" s="192"/>
      <c r="G235" s="152">
        <v>450</v>
      </c>
      <c r="H235" s="152">
        <v>320</v>
      </c>
      <c r="I235" s="152">
        <v>270</v>
      </c>
      <c r="J235" s="189">
        <f>VLOOKUP(C235,'[1]1. MA DO'!$E$5:$AA$1933,23,0)</f>
        <v>1.1299999999999999</v>
      </c>
      <c r="K235" s="190">
        <f t="shared" si="303"/>
        <v>1.1299999999999999</v>
      </c>
      <c r="L235" s="190">
        <f t="shared" si="304"/>
        <v>1.1299999999999999</v>
      </c>
      <c r="M235" s="141">
        <f t="shared" si="344"/>
        <v>900</v>
      </c>
      <c r="N235" s="141">
        <f t="shared" si="345"/>
        <v>450</v>
      </c>
      <c r="O235" s="141">
        <f t="shared" si="346"/>
        <v>350</v>
      </c>
      <c r="P235" s="141">
        <f t="shared" si="347"/>
        <v>250</v>
      </c>
      <c r="Q235" s="145">
        <f t="shared" si="347"/>
        <v>950</v>
      </c>
      <c r="R235" s="145">
        <f t="shared" si="347"/>
        <v>500</v>
      </c>
      <c r="S235" s="145">
        <f t="shared" si="347"/>
        <v>390</v>
      </c>
      <c r="T235" s="145">
        <f t="shared" si="347"/>
        <v>280</v>
      </c>
      <c r="U235" s="135" t="str">
        <f t="shared" si="348"/>
        <v xml:space="preserve">Các tuyến đường giao thông không đấu nối trực tiếp và thông ra </v>
      </c>
      <c r="V235" s="135" t="str">
        <f t="shared" si="349"/>
        <v>Đường Lê Quý Đôn</v>
      </c>
      <c r="W235" s="135" t="str">
        <f t="shared" si="349"/>
        <v xml:space="preserve"> đoạn từ Quốc lộ 20</v>
      </c>
      <c r="X235" s="135" t="str">
        <f t="shared" si="350"/>
        <v xml:space="preserve"> đến Bên phải, đến hết ranh thửa đất số 13 tờ BĐĐC số 35; Bên trái, đến hết ranh thửa đất số 14, tờ BĐĐC số 35</v>
      </c>
      <c r="Y235" s="135" t="s">
        <v>541</v>
      </c>
      <c r="Z235" s="135" t="s">
        <v>185</v>
      </c>
      <c r="AA235" s="135" t="s">
        <v>186</v>
      </c>
      <c r="AB235" s="135"/>
    </row>
    <row r="236" spans="1:28" ht="94.5" x14ac:dyDescent="0.25">
      <c r="A236" s="139">
        <f t="shared" si="305"/>
        <v>230</v>
      </c>
      <c r="B236" s="139" t="str">
        <f t="shared" si="342"/>
        <v>VT3*0,8</v>
      </c>
      <c r="C236" s="139" t="str">
        <f t="shared" si="343"/>
        <v>TP2DT</v>
      </c>
      <c r="D236" s="192" t="str">
        <f>U236&amp;V236&amp;W236&amp;X236&amp;Y236&amp;"
"&amp;Z236&amp;"
"
&amp;AA236&amp;"
"&amp;AB236</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≥5m, cách đường giao thông &gt;600m.
- Có bề rộng từ ≥3m đến &lt;5m, cách đường giao thông từ &gt;400m đến ≤600m.
- Có bề rộng &lt;3m, cách đường giao thông ≤200m.</v>
      </c>
      <c r="E236" s="192"/>
      <c r="F236" s="192"/>
      <c r="G236" s="152">
        <v>350</v>
      </c>
      <c r="H236" s="152">
        <v>250</v>
      </c>
      <c r="I236" s="152">
        <v>210</v>
      </c>
      <c r="J236" s="189">
        <f>VLOOKUP(C236,'[1]1. MA DO'!$E$5:$AA$1933,23,0)</f>
        <v>1.1299999999999999</v>
      </c>
      <c r="K236" s="190">
        <f t="shared" si="303"/>
        <v>1.1299999999999999</v>
      </c>
      <c r="L236" s="190">
        <f t="shared" si="304"/>
        <v>1.1299999999999999</v>
      </c>
      <c r="M236" s="141">
        <f t="shared" si="344"/>
        <v>900</v>
      </c>
      <c r="N236" s="141">
        <f t="shared" si="345"/>
        <v>450</v>
      </c>
      <c r="O236" s="141">
        <f t="shared" si="346"/>
        <v>350</v>
      </c>
      <c r="P236" s="141">
        <f t="shared" si="347"/>
        <v>250</v>
      </c>
      <c r="Q236" s="145">
        <f t="shared" si="347"/>
        <v>950</v>
      </c>
      <c r="R236" s="145">
        <f t="shared" si="347"/>
        <v>500</v>
      </c>
      <c r="S236" s="145">
        <f t="shared" si="347"/>
        <v>390</v>
      </c>
      <c r="T236" s="145">
        <f t="shared" si="347"/>
        <v>280</v>
      </c>
      <c r="U236" s="135" t="str">
        <f t="shared" si="348"/>
        <v xml:space="preserve">Các tuyến đường giao thông không đấu nối trực tiếp và thông ra </v>
      </c>
      <c r="V236" s="135" t="str">
        <f t="shared" si="349"/>
        <v>Đường Lê Quý Đôn</v>
      </c>
      <c r="W236" s="135" t="str">
        <f t="shared" si="349"/>
        <v xml:space="preserve"> đoạn từ Quốc lộ 20</v>
      </c>
      <c r="X236" s="135" t="str">
        <f t="shared" si="350"/>
        <v xml:space="preserve"> đến Bên phải, đến hết ranh thửa đất số 13 tờ BĐĐC số 35; Bên trái, đến hết ranh thửa đất số 14, tờ BĐĐC số 35</v>
      </c>
      <c r="Y236" s="135" t="s">
        <v>541</v>
      </c>
      <c r="Z236" s="135" t="s">
        <v>187</v>
      </c>
      <c r="AA236" s="135" t="s">
        <v>188</v>
      </c>
      <c r="AB236" s="135" t="s">
        <v>189</v>
      </c>
    </row>
    <row r="237" spans="1:28" ht="94.5" x14ac:dyDescent="0.25">
      <c r="A237" s="139">
        <f t="shared" si="305"/>
        <v>231</v>
      </c>
      <c r="B237" s="139" t="str">
        <f t="shared" si="342"/>
        <v>VT4*0,8</v>
      </c>
      <c r="C237" s="139" t="str">
        <f t="shared" si="343"/>
        <v>TP2DT</v>
      </c>
      <c r="D237" s="192" t="str">
        <f>U237&amp;V237&amp;W237&amp;X237&amp;Y237</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từ ≥3m đến &lt;5m, cách đường giao thông &gt;600m.
- Có bề rộng &lt;3m, cách đường giao thông &gt;200m.</v>
      </c>
      <c r="E237" s="192"/>
      <c r="F237" s="192"/>
      <c r="G237" s="152">
        <v>250</v>
      </c>
      <c r="H237" s="152">
        <v>180</v>
      </c>
      <c r="I237" s="152">
        <v>150</v>
      </c>
      <c r="J237" s="189">
        <f>VLOOKUP(C237,'[1]1. MA DO'!$E$5:$AA$1933,23,0)</f>
        <v>1.1299999999999999</v>
      </c>
      <c r="K237" s="190">
        <f t="shared" si="303"/>
        <v>1.1299999999999999</v>
      </c>
      <c r="L237" s="190">
        <f t="shared" si="304"/>
        <v>1.1299999999999999</v>
      </c>
      <c r="M237" s="141">
        <f t="shared" si="344"/>
        <v>900</v>
      </c>
      <c r="N237" s="141">
        <f t="shared" si="345"/>
        <v>450</v>
      </c>
      <c r="O237" s="141">
        <f t="shared" si="346"/>
        <v>350</v>
      </c>
      <c r="P237" s="141">
        <f t="shared" si="347"/>
        <v>250</v>
      </c>
      <c r="Q237" s="145">
        <f t="shared" si="347"/>
        <v>950</v>
      </c>
      <c r="R237" s="145">
        <f t="shared" si="347"/>
        <v>500</v>
      </c>
      <c r="S237" s="145">
        <f t="shared" si="347"/>
        <v>390</v>
      </c>
      <c r="T237" s="145">
        <f t="shared" si="347"/>
        <v>280</v>
      </c>
      <c r="U237" s="135" t="str">
        <f t="shared" si="348"/>
        <v xml:space="preserve">Các tuyến đường giao thông không đấu nối trực tiếp và thông ra </v>
      </c>
      <c r="V237" s="135" t="str">
        <f t="shared" si="349"/>
        <v>Đường Lê Quý Đôn</v>
      </c>
      <c r="W237" s="135" t="str">
        <f t="shared" si="349"/>
        <v xml:space="preserve"> đoạn từ Quốc lộ 20</v>
      </c>
      <c r="X237" s="135" t="str">
        <f t="shared" si="350"/>
        <v xml:space="preserve"> đến Bên phải, đến hết ranh thửa đất số 13 tờ BĐĐC số 35; Bên trái, đến hết ranh thửa đất số 14, tờ BĐĐC số 35</v>
      </c>
      <c r="Y237" s="135" t="s">
        <v>542</v>
      </c>
      <c r="Z237" s="135"/>
      <c r="AA237" s="135"/>
      <c r="AB237" s="135"/>
    </row>
    <row r="238" spans="1:28" ht="63" x14ac:dyDescent="0.25">
      <c r="A238" s="139">
        <f t="shared" si="305"/>
        <v>232</v>
      </c>
      <c r="B238" s="139" t="s">
        <v>50</v>
      </c>
      <c r="C238" s="139" t="str">
        <f>$B$238</f>
        <v>TP26NT_D1</v>
      </c>
      <c r="D238" s="140" t="str">
        <f>'Đầu vào (2)'!H232</f>
        <v>Đường Phú Thanh - Trà Cổ</v>
      </c>
      <c r="E238" s="140" t="str">
        <f>'Đầu vào (2)'!I232</f>
        <v xml:space="preserve">Quốc lộ 20 </v>
      </c>
      <c r="F238" s="140" t="str">
        <f>'Đầu vào (2)'!J232</f>
        <v>Hết ranh thửa đất số 27 tờ BĐĐC số 7 về bên phải và hết ranh thửa đất số 7, tờ BĐĐC số 142 về bên trái</v>
      </c>
      <c r="G238" s="150">
        <v>660</v>
      </c>
      <c r="H238" s="152">
        <v>460</v>
      </c>
      <c r="I238" s="152">
        <v>400</v>
      </c>
      <c r="J238" s="189">
        <f>VLOOKUP(C238,'[1]1. MA DO'!$E$5:$AA$1933,23,0)</f>
        <v>1.1299999999999999</v>
      </c>
      <c r="K238" s="190">
        <f t="shared" si="303"/>
        <v>1.1299999999999999</v>
      </c>
      <c r="L238" s="190">
        <f t="shared" si="304"/>
        <v>1.1299999999999999</v>
      </c>
      <c r="M238" s="141">
        <f>'Đầu vào (2)'!K232</f>
        <v>600</v>
      </c>
      <c r="N238" s="141">
        <f>'Đầu vào (2)'!L232</f>
        <v>250</v>
      </c>
      <c r="O238" s="141">
        <f>'Đầu vào (2)'!M232</f>
        <v>230</v>
      </c>
      <c r="P238" s="141">
        <f>'Đầu vào (2)'!N232</f>
        <v>200</v>
      </c>
      <c r="Q238" s="151">
        <f>VLOOKUP(B238,'[2]Giá đề xuất ODT'!$G$11:$AD$2233,21,0)</f>
        <v>660</v>
      </c>
      <c r="R238" s="151">
        <f>VLOOKUP(B238,'[2]Giá đề xuất ODT'!$G$11:$AD$2233,22,0)</f>
        <v>280</v>
      </c>
      <c r="S238" s="151">
        <f>VLOOKUP(B238,'[2]Giá đề xuất ODT'!$G$11:$AD$2233,23,0)</f>
        <v>260</v>
      </c>
      <c r="T238" s="151">
        <f>VLOOKUP(B238,'[2]Giá đề xuất ODT'!$G$11:$AD$2233,24,0)</f>
        <v>220</v>
      </c>
      <c r="U238" s="136"/>
      <c r="V238" s="135" t="str">
        <f>D238</f>
        <v>Đường Phú Thanh - Trà Cổ</v>
      </c>
      <c r="W238" s="135" t="str">
        <f>" đoạn từ "&amp;E238</f>
        <v xml:space="preserve"> đoạn từ Quốc lộ 20 </v>
      </c>
      <c r="X238" s="135" t="str">
        <f>" đến "&amp;F238</f>
        <v xml:space="preserve"> đến Hết ranh thửa đất số 27 tờ BĐĐC số 7 về bên phải và hết ranh thửa đất số 7, tờ BĐĐC số 142 về bên trái</v>
      </c>
      <c r="Y238" s="136"/>
      <c r="Z238" s="136"/>
      <c r="AA238" s="136"/>
      <c r="AB238" s="136"/>
    </row>
    <row r="239" spans="1:28" ht="78.75" x14ac:dyDescent="0.25">
      <c r="A239" s="139">
        <f t="shared" si="305"/>
        <v>233</v>
      </c>
      <c r="B239" s="139" t="str">
        <f t="shared" ref="B239:B244" si="351">B232</f>
        <v>VT2</v>
      </c>
      <c r="C239" s="139" t="str">
        <f t="shared" ref="C239:C244" si="352">$B$238</f>
        <v>TP26NT_D1</v>
      </c>
      <c r="D239" s="192" t="str">
        <f>U239&amp;V239&amp;W239&amp;X239&amp;Y239&amp;"
"&amp;Z239&amp;"
"
&amp;AA239</f>
        <v>Các tuyến đường giao thông đấu nối trực tiếp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≥5m, cách đường giao thông ≤1.000m.
- Có bề rộng từ ≥3m đến &lt;5m, cách đường giao thông ≤500m.</v>
      </c>
      <c r="E239" s="192"/>
      <c r="F239" s="192"/>
      <c r="G239" s="152">
        <v>280</v>
      </c>
      <c r="H239" s="152">
        <v>200</v>
      </c>
      <c r="I239" s="152">
        <v>170</v>
      </c>
      <c r="J239" s="189">
        <f>VLOOKUP(C239,'[1]1. MA DO'!$E$5:$AA$1933,23,0)</f>
        <v>1.1299999999999999</v>
      </c>
      <c r="K239" s="190">
        <f t="shared" si="303"/>
        <v>1.1299999999999999</v>
      </c>
      <c r="L239" s="190">
        <f t="shared" si="304"/>
        <v>1.1299999999999999</v>
      </c>
      <c r="M239" s="141">
        <f t="shared" ref="M239:M244" si="353">M238</f>
        <v>600</v>
      </c>
      <c r="N239" s="141">
        <f t="shared" ref="N239:N244" si="354">N238</f>
        <v>250</v>
      </c>
      <c r="O239" s="141">
        <f t="shared" ref="O239:O244" si="355">O238</f>
        <v>230</v>
      </c>
      <c r="P239" s="141">
        <f t="shared" ref="P239:T244" si="356">P238</f>
        <v>200</v>
      </c>
      <c r="Q239" s="145">
        <f t="shared" si="356"/>
        <v>660</v>
      </c>
      <c r="R239" s="145">
        <f t="shared" si="356"/>
        <v>280</v>
      </c>
      <c r="S239" s="145">
        <f t="shared" si="356"/>
        <v>260</v>
      </c>
      <c r="T239" s="145">
        <f t="shared" si="356"/>
        <v>220</v>
      </c>
      <c r="U239" s="135" t="str">
        <f t="shared" ref="U239:U244" si="357">U232</f>
        <v xml:space="preserve">Các tuyến đường giao thông đấu nối trực tiếp ra </v>
      </c>
      <c r="V239" s="135" t="str">
        <f t="shared" ref="V239:W244" si="358">V238</f>
        <v>Đường Phú Thanh - Trà Cổ</v>
      </c>
      <c r="W239" s="135" t="str">
        <f t="shared" si="358"/>
        <v xml:space="preserve"> đoạn từ Quốc lộ 20 </v>
      </c>
      <c r="X239" s="135" t="str">
        <f t="shared" ref="X239:X244" si="359">X238</f>
        <v xml:space="preserve"> đến Hết ranh thửa đất số 27 tờ BĐĐC số 7 về bên phải và hết ranh thửa đất số 7, tờ BĐĐC số 142 về bên trái</v>
      </c>
      <c r="Y239" s="17" t="s">
        <v>541</v>
      </c>
      <c r="Z239" s="154" t="s">
        <v>198</v>
      </c>
      <c r="AA239" s="154" t="s">
        <v>199</v>
      </c>
      <c r="AB239" s="17">
        <v>0</v>
      </c>
    </row>
    <row r="240" spans="1:28" ht="78.75" x14ac:dyDescent="0.25">
      <c r="A240" s="139">
        <f t="shared" si="305"/>
        <v>234</v>
      </c>
      <c r="B240" s="139" t="str">
        <f t="shared" si="351"/>
        <v>VT3</v>
      </c>
      <c r="C240" s="139" t="str">
        <f t="shared" si="352"/>
        <v>TP26NT_D1</v>
      </c>
      <c r="D240" s="192" t="str">
        <f>U240&amp;V240&amp;W240&amp;X240&amp;Y240&amp;"
"&amp;Z240&amp;"
"&amp;AA240&amp;"
"&amp;AB240</f>
        <v>Các tuyến đường giao thông đấu nối trực tiếp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40" s="192"/>
      <c r="F240" s="192"/>
      <c r="G240" s="152">
        <v>260</v>
      </c>
      <c r="H240" s="152">
        <v>180</v>
      </c>
      <c r="I240" s="152">
        <v>160</v>
      </c>
      <c r="J240" s="189">
        <f>VLOOKUP(C240,'[1]1. MA DO'!$E$5:$AA$1933,23,0)</f>
        <v>1.1299999999999999</v>
      </c>
      <c r="K240" s="190">
        <f t="shared" si="303"/>
        <v>1.1299999999999999</v>
      </c>
      <c r="L240" s="190">
        <f t="shared" si="304"/>
        <v>1.1299999999999999</v>
      </c>
      <c r="M240" s="141">
        <f t="shared" si="353"/>
        <v>600</v>
      </c>
      <c r="N240" s="141">
        <f t="shared" si="354"/>
        <v>250</v>
      </c>
      <c r="O240" s="141">
        <f t="shared" si="355"/>
        <v>230</v>
      </c>
      <c r="P240" s="141">
        <f t="shared" si="356"/>
        <v>200</v>
      </c>
      <c r="Q240" s="145">
        <f t="shared" si="356"/>
        <v>660</v>
      </c>
      <c r="R240" s="145">
        <f t="shared" si="356"/>
        <v>280</v>
      </c>
      <c r="S240" s="145">
        <f t="shared" si="356"/>
        <v>260</v>
      </c>
      <c r="T240" s="145">
        <f t="shared" si="356"/>
        <v>220</v>
      </c>
      <c r="U240" s="135" t="str">
        <f t="shared" si="357"/>
        <v xml:space="preserve">Các tuyến đường giao thông đấu nối trực tiếp ra </v>
      </c>
      <c r="V240" s="135" t="str">
        <f t="shared" si="358"/>
        <v>Đường Phú Thanh - Trà Cổ</v>
      </c>
      <c r="W240" s="135" t="str">
        <f t="shared" si="358"/>
        <v xml:space="preserve"> đoạn từ Quốc lộ 20 </v>
      </c>
      <c r="X240" s="135" t="str">
        <f t="shared" si="359"/>
        <v xml:space="preserve"> đến Hết ranh thửa đất số 27 tờ BĐĐC số 7 về bên phải và hết ranh thửa đất số 7, tờ BĐĐC số 142 về bên trái</v>
      </c>
      <c r="Y240" s="17" t="s">
        <v>541</v>
      </c>
      <c r="Z240" s="154" t="s">
        <v>200</v>
      </c>
      <c r="AA240" s="154" t="s">
        <v>201</v>
      </c>
      <c r="AB240" s="154" t="s">
        <v>189</v>
      </c>
    </row>
    <row r="241" spans="1:28" ht="94.5" x14ac:dyDescent="0.25">
      <c r="A241" s="139">
        <f t="shared" si="305"/>
        <v>235</v>
      </c>
      <c r="B241" s="139" t="str">
        <f t="shared" si="351"/>
        <v>VT4</v>
      </c>
      <c r="C241" s="139" t="str">
        <f t="shared" si="352"/>
        <v>TP26NT_D1</v>
      </c>
      <c r="D241" s="192" t="str">
        <f>U241&amp;V241&amp;W241&amp;X241&amp;Y241</f>
        <v>Các tuyến đường giao thông đấu nối trực tiếp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từ ≥3m đến &lt;5m, cách đường giao thông &gt;1.000m.
- Có bề rộng &lt;3m, cách đường giao thông &gt;200m.</v>
      </c>
      <c r="E241" s="192"/>
      <c r="F241" s="192"/>
      <c r="G241" s="152">
        <v>220</v>
      </c>
      <c r="H241" s="152">
        <v>150</v>
      </c>
      <c r="I241" s="152">
        <v>130</v>
      </c>
      <c r="J241" s="189">
        <f>VLOOKUP(C241,'[1]1. MA DO'!$E$5:$AA$1933,23,0)</f>
        <v>1.1299999999999999</v>
      </c>
      <c r="K241" s="190">
        <f t="shared" si="303"/>
        <v>1.1299999999999999</v>
      </c>
      <c r="L241" s="190">
        <f t="shared" si="304"/>
        <v>1.1299999999999999</v>
      </c>
      <c r="M241" s="141">
        <f t="shared" si="353"/>
        <v>600</v>
      </c>
      <c r="N241" s="141">
        <f t="shared" si="354"/>
        <v>250</v>
      </c>
      <c r="O241" s="141">
        <f t="shared" si="355"/>
        <v>230</v>
      </c>
      <c r="P241" s="141">
        <f t="shared" si="356"/>
        <v>200</v>
      </c>
      <c r="Q241" s="145">
        <f t="shared" si="356"/>
        <v>660</v>
      </c>
      <c r="R241" s="145">
        <f t="shared" si="356"/>
        <v>280</v>
      </c>
      <c r="S241" s="145">
        <f t="shared" si="356"/>
        <v>260</v>
      </c>
      <c r="T241" s="145">
        <f t="shared" si="356"/>
        <v>220</v>
      </c>
      <c r="U241" s="135" t="str">
        <f t="shared" si="357"/>
        <v xml:space="preserve">Các tuyến đường giao thông đấu nối trực tiếp ra </v>
      </c>
      <c r="V241" s="135" t="str">
        <f t="shared" si="358"/>
        <v>Đường Phú Thanh - Trà Cổ</v>
      </c>
      <c r="W241" s="135" t="str">
        <f t="shared" si="358"/>
        <v xml:space="preserve"> đoạn từ Quốc lộ 20 </v>
      </c>
      <c r="X241" s="135" t="str">
        <f t="shared" si="359"/>
        <v xml:space="preserve"> đến Hết ranh thửa đất số 27 tờ BĐĐC số 7 về bên phải và hết ranh thửa đất số 7, tờ BĐĐC số 142 về bên trái</v>
      </c>
      <c r="Y241" s="17" t="s">
        <v>554</v>
      </c>
      <c r="Z241" s="17">
        <v>0</v>
      </c>
      <c r="AA241" s="17">
        <v>0</v>
      </c>
      <c r="AB241" s="17">
        <v>0</v>
      </c>
    </row>
    <row r="242" spans="1:28" ht="94.5" x14ac:dyDescent="0.25">
      <c r="A242" s="139">
        <f t="shared" si="305"/>
        <v>236</v>
      </c>
      <c r="B242" s="139" t="str">
        <f t="shared" si="351"/>
        <v>VT2*0,8</v>
      </c>
      <c r="C242" s="139" t="str">
        <f t="shared" si="352"/>
        <v>TP26NT_D1</v>
      </c>
      <c r="D242" s="192" t="str">
        <f>U242&amp;V242&amp;W242&amp;X242&amp;Y242&amp;"
"&amp;Z242&amp;"
"
&amp;AA242</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≥5m, cách đường giao thông ≤1.000m.
- Có bề rộng từ ≥3m đến &lt;5m, cách đường giao thông ≤500m.</v>
      </c>
      <c r="E242" s="192"/>
      <c r="F242" s="192"/>
      <c r="G242" s="152">
        <v>250</v>
      </c>
      <c r="H242" s="152">
        <v>180</v>
      </c>
      <c r="I242" s="152">
        <v>150</v>
      </c>
      <c r="J242" s="189">
        <f>VLOOKUP(C242,'[1]1. MA DO'!$E$5:$AA$1933,23,0)</f>
        <v>1.1299999999999999</v>
      </c>
      <c r="K242" s="190">
        <f t="shared" si="303"/>
        <v>1.1299999999999999</v>
      </c>
      <c r="L242" s="190">
        <f t="shared" si="304"/>
        <v>1.1299999999999999</v>
      </c>
      <c r="M242" s="141">
        <f t="shared" si="353"/>
        <v>600</v>
      </c>
      <c r="N242" s="141">
        <f t="shared" si="354"/>
        <v>250</v>
      </c>
      <c r="O242" s="141">
        <f t="shared" si="355"/>
        <v>230</v>
      </c>
      <c r="P242" s="141">
        <f t="shared" si="356"/>
        <v>200</v>
      </c>
      <c r="Q242" s="145">
        <f t="shared" si="356"/>
        <v>660</v>
      </c>
      <c r="R242" s="145">
        <f t="shared" si="356"/>
        <v>280</v>
      </c>
      <c r="S242" s="145">
        <f t="shared" si="356"/>
        <v>260</v>
      </c>
      <c r="T242" s="145">
        <f t="shared" si="356"/>
        <v>220</v>
      </c>
      <c r="U242" s="135" t="str">
        <f t="shared" si="357"/>
        <v xml:space="preserve">Các tuyến đường giao thông không đấu nối trực tiếp và thông ra </v>
      </c>
      <c r="V242" s="135" t="str">
        <f t="shared" si="358"/>
        <v>Đường Phú Thanh - Trà Cổ</v>
      </c>
      <c r="W242" s="135" t="str">
        <f t="shared" si="358"/>
        <v xml:space="preserve"> đoạn từ Quốc lộ 20 </v>
      </c>
      <c r="X242" s="135" t="str">
        <f t="shared" si="359"/>
        <v xml:space="preserve"> đến Hết ranh thửa đất số 27 tờ BĐĐC số 7 về bên phải và hết ranh thửa đất số 7, tờ BĐĐC số 142 về bên trái</v>
      </c>
      <c r="Y242" s="17" t="s">
        <v>541</v>
      </c>
      <c r="Z242" s="154" t="s">
        <v>198</v>
      </c>
      <c r="AA242" s="154" t="s">
        <v>199</v>
      </c>
      <c r="AB242" s="17">
        <v>0</v>
      </c>
    </row>
    <row r="243" spans="1:28" ht="94.5" x14ac:dyDescent="0.25">
      <c r="A243" s="139">
        <f t="shared" si="305"/>
        <v>237</v>
      </c>
      <c r="B243" s="139" t="str">
        <f t="shared" si="351"/>
        <v>VT3*0,8</v>
      </c>
      <c r="C243" s="139" t="str">
        <f t="shared" si="352"/>
        <v>TP26NT_D1</v>
      </c>
      <c r="D243" s="192" t="str">
        <f>U243&amp;V243&amp;W243&amp;X243&amp;Y243&amp;"
"&amp;Z243&amp;"
"
&amp;AA243&amp;"
"&amp;AB243</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43" s="192"/>
      <c r="F243" s="192"/>
      <c r="G243" s="152">
        <v>230</v>
      </c>
      <c r="H243" s="152">
        <v>160</v>
      </c>
      <c r="I243" s="152">
        <v>140</v>
      </c>
      <c r="J243" s="189">
        <f>VLOOKUP(C243,'[1]1. MA DO'!$E$5:$AA$1933,23,0)</f>
        <v>1.1299999999999999</v>
      </c>
      <c r="K243" s="190">
        <f t="shared" si="303"/>
        <v>1.1299999999999999</v>
      </c>
      <c r="L243" s="190">
        <f t="shared" si="304"/>
        <v>1.1299999999999999</v>
      </c>
      <c r="M243" s="141">
        <f t="shared" si="353"/>
        <v>600</v>
      </c>
      <c r="N243" s="141">
        <f t="shared" si="354"/>
        <v>250</v>
      </c>
      <c r="O243" s="141">
        <f t="shared" si="355"/>
        <v>230</v>
      </c>
      <c r="P243" s="141">
        <f t="shared" si="356"/>
        <v>200</v>
      </c>
      <c r="Q243" s="145">
        <f t="shared" si="356"/>
        <v>660</v>
      </c>
      <c r="R243" s="145">
        <f t="shared" si="356"/>
        <v>280</v>
      </c>
      <c r="S243" s="145">
        <f t="shared" si="356"/>
        <v>260</v>
      </c>
      <c r="T243" s="145">
        <f t="shared" si="356"/>
        <v>220</v>
      </c>
      <c r="U243" s="135" t="str">
        <f t="shared" si="357"/>
        <v xml:space="preserve">Các tuyến đường giao thông không đấu nối trực tiếp và thông ra </v>
      </c>
      <c r="V243" s="135" t="str">
        <f t="shared" si="358"/>
        <v>Đường Phú Thanh - Trà Cổ</v>
      </c>
      <c r="W243" s="135" t="str">
        <f t="shared" si="358"/>
        <v xml:space="preserve"> đoạn từ Quốc lộ 20 </v>
      </c>
      <c r="X243" s="135" t="str">
        <f t="shared" si="359"/>
        <v xml:space="preserve"> đến Hết ranh thửa đất số 27 tờ BĐĐC số 7 về bên phải và hết ranh thửa đất số 7, tờ BĐĐC số 142 về bên trái</v>
      </c>
      <c r="Y243" s="17" t="s">
        <v>541</v>
      </c>
      <c r="Z243" s="154" t="s">
        <v>200</v>
      </c>
      <c r="AA243" s="154" t="s">
        <v>201</v>
      </c>
      <c r="AB243" s="154" t="s">
        <v>189</v>
      </c>
    </row>
    <row r="244" spans="1:28" ht="94.5" x14ac:dyDescent="0.25">
      <c r="A244" s="139">
        <f t="shared" si="305"/>
        <v>238</v>
      </c>
      <c r="B244" s="139" t="str">
        <f t="shared" si="351"/>
        <v>VT4*0,8</v>
      </c>
      <c r="C244" s="139" t="str">
        <f t="shared" si="352"/>
        <v>TP26NT_D1</v>
      </c>
      <c r="D244" s="192" t="str">
        <f>U244&amp;V244&amp;W244&amp;X244&amp;Y244</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từ ≥3m đến &lt;5m, cách đường giao thông &gt;1.000m.
- Có bề rộng &lt;3m, cách đường giao thông &gt;200m.</v>
      </c>
      <c r="E244" s="192"/>
      <c r="F244" s="192"/>
      <c r="G244" s="152">
        <v>200</v>
      </c>
      <c r="H244" s="152">
        <v>140</v>
      </c>
      <c r="I244" s="152">
        <v>120</v>
      </c>
      <c r="J244" s="189">
        <f>VLOOKUP(C244,'[1]1. MA DO'!$E$5:$AA$1933,23,0)</f>
        <v>1.1299999999999999</v>
      </c>
      <c r="K244" s="190">
        <f t="shared" si="303"/>
        <v>1.1299999999999999</v>
      </c>
      <c r="L244" s="190">
        <f t="shared" si="304"/>
        <v>1.1299999999999999</v>
      </c>
      <c r="M244" s="141">
        <f t="shared" si="353"/>
        <v>600</v>
      </c>
      <c r="N244" s="141">
        <f t="shared" si="354"/>
        <v>250</v>
      </c>
      <c r="O244" s="141">
        <f t="shared" si="355"/>
        <v>230</v>
      </c>
      <c r="P244" s="141">
        <f t="shared" si="356"/>
        <v>200</v>
      </c>
      <c r="Q244" s="145">
        <f t="shared" si="356"/>
        <v>660</v>
      </c>
      <c r="R244" s="145">
        <f t="shared" si="356"/>
        <v>280</v>
      </c>
      <c r="S244" s="145">
        <f t="shared" si="356"/>
        <v>260</v>
      </c>
      <c r="T244" s="145">
        <f t="shared" si="356"/>
        <v>220</v>
      </c>
      <c r="U244" s="135" t="str">
        <f t="shared" si="357"/>
        <v xml:space="preserve">Các tuyến đường giao thông không đấu nối trực tiếp và thông ra </v>
      </c>
      <c r="V244" s="135" t="str">
        <f t="shared" si="358"/>
        <v>Đường Phú Thanh - Trà Cổ</v>
      </c>
      <c r="W244" s="135" t="str">
        <f t="shared" si="358"/>
        <v xml:space="preserve"> đoạn từ Quốc lộ 20 </v>
      </c>
      <c r="X244" s="135" t="str">
        <f t="shared" si="359"/>
        <v xml:space="preserve"> đến Hết ranh thửa đất số 27 tờ BĐĐC số 7 về bên phải và hết ranh thửa đất số 7, tờ BĐĐC số 142 về bên trái</v>
      </c>
      <c r="Y244" s="17" t="s">
        <v>554</v>
      </c>
      <c r="Z244" s="17">
        <v>0</v>
      </c>
      <c r="AA244" s="17">
        <v>0</v>
      </c>
      <c r="AB244" s="17">
        <v>0</v>
      </c>
    </row>
    <row r="245" spans="1:28" ht="31.5" x14ac:dyDescent="0.25">
      <c r="A245" s="139">
        <f t="shared" si="305"/>
        <v>239</v>
      </c>
      <c r="B245" s="139" t="str">
        <f>'Đầu vào (2)'!G239</f>
        <v>TP27NT</v>
      </c>
      <c r="C245" s="139" t="str">
        <f>$B$245</f>
        <v>TP27NT</v>
      </c>
      <c r="D245" s="140" t="str">
        <f>'Đầu vào (2)'!H239</f>
        <v>Đường số 7 Ngọc Lâm</v>
      </c>
      <c r="E245" s="140" t="str">
        <f>'Đầu vào (2)'!I239</f>
        <v xml:space="preserve">Quốc lộ 20 </v>
      </c>
      <c r="F245" s="140" t="str">
        <f>'Đầu vào (2)'!J239</f>
        <v>Ranh thửa đất số 140, tờ BĐĐC số 164 xã Tân Phú</v>
      </c>
      <c r="G245" s="150">
        <v>550</v>
      </c>
      <c r="H245" s="152">
        <v>390</v>
      </c>
      <c r="I245" s="152">
        <v>330</v>
      </c>
      <c r="J245" s="189">
        <f>VLOOKUP(C245,'[1]1. MA DO'!$E$5:$AA$1933,23,0)</f>
        <v>1.1299999999999999</v>
      </c>
      <c r="K245" s="190">
        <f t="shared" si="303"/>
        <v>1.1299999999999999</v>
      </c>
      <c r="L245" s="190">
        <f t="shared" si="304"/>
        <v>1.1299999999999999</v>
      </c>
      <c r="M245" s="141">
        <f>'Đầu vào (2)'!K239</f>
        <v>500</v>
      </c>
      <c r="N245" s="141">
        <f>'Đầu vào (2)'!L239</f>
        <v>220</v>
      </c>
      <c r="O245" s="141">
        <f>'Đầu vào (2)'!M239</f>
        <v>200</v>
      </c>
      <c r="P245" s="141">
        <f>'Đầu vào (2)'!N239</f>
        <v>180</v>
      </c>
      <c r="Q245" s="151">
        <f>VLOOKUP(B245,'[2]Giá đề xuất ODT'!$G$11:$AD$2233,21,0)</f>
        <v>550</v>
      </c>
      <c r="R245" s="151">
        <f>VLOOKUP(B245,'[2]Giá đề xuất ODT'!$G$11:$AD$2233,22,0)</f>
        <v>250</v>
      </c>
      <c r="S245" s="151">
        <f>VLOOKUP(B245,'[2]Giá đề xuất ODT'!$G$11:$AD$2233,23,0)</f>
        <v>220</v>
      </c>
      <c r="T245" s="151">
        <f>VLOOKUP(B245,'[2]Giá đề xuất ODT'!$G$11:$AD$2233,24,0)</f>
        <v>200</v>
      </c>
      <c r="U245" s="136"/>
      <c r="V245" s="135" t="str">
        <f>D245</f>
        <v>Đường số 7 Ngọc Lâm</v>
      </c>
      <c r="W245" s="135" t="str">
        <f>" đoạn từ "&amp;E245</f>
        <v xml:space="preserve"> đoạn từ Quốc lộ 20 </v>
      </c>
      <c r="X245" s="135" t="str">
        <f>" đến "&amp;F245</f>
        <v xml:space="preserve"> đến Ranh thửa đất số 140, tờ BĐĐC số 164 xã Tân Phú</v>
      </c>
      <c r="Y245" s="136"/>
      <c r="Z245" s="136"/>
      <c r="AA245" s="136"/>
      <c r="AB245" s="136"/>
    </row>
    <row r="246" spans="1:28" ht="78.75" x14ac:dyDescent="0.25">
      <c r="A246" s="139">
        <f t="shared" si="305"/>
        <v>240</v>
      </c>
      <c r="B246" s="139" t="str">
        <f t="shared" ref="B246:B251" si="360">B239</f>
        <v>VT2</v>
      </c>
      <c r="C246" s="139" t="str">
        <f t="shared" ref="C246:C251" si="361">$B$245</f>
        <v>TP27NT</v>
      </c>
      <c r="D246" s="192" t="str">
        <f>U246&amp;V246&amp;W246&amp;X246&amp;Y246&amp;"
"&amp;Z246&amp;"
"
&amp;AA246</f>
        <v>Các tuyến đường giao thông đấu nối trực tiếp ra Đường số 7 Ngọc Lâm đoạn từ Quốc lộ 20  đến Ranh thửa đất số 140, tờ BĐĐC số 164 xã Tân Phú có hiện trạng là đường nhựa, bê tông xi măng:
- Có bề rộng ≥5m, cách đường giao thông ≤1.000m.
- Có bề rộng từ ≥3m đến &lt;5m, cách đường giao thông ≤500m.</v>
      </c>
      <c r="E246" s="192"/>
      <c r="F246" s="192"/>
      <c r="G246" s="152">
        <v>250</v>
      </c>
      <c r="H246" s="152">
        <v>180</v>
      </c>
      <c r="I246" s="152">
        <v>150</v>
      </c>
      <c r="J246" s="189">
        <f>VLOOKUP(C246,'[1]1. MA DO'!$E$5:$AA$1933,23,0)</f>
        <v>1.1299999999999999</v>
      </c>
      <c r="K246" s="190">
        <f t="shared" si="303"/>
        <v>1.1299999999999999</v>
      </c>
      <c r="L246" s="190">
        <f t="shared" si="304"/>
        <v>1.1299999999999999</v>
      </c>
      <c r="M246" s="141">
        <f t="shared" ref="M246:M251" si="362">M245</f>
        <v>500</v>
      </c>
      <c r="N246" s="141">
        <f t="shared" ref="N246:N251" si="363">N245</f>
        <v>220</v>
      </c>
      <c r="O246" s="141">
        <f t="shared" ref="O246:O251" si="364">O245</f>
        <v>200</v>
      </c>
      <c r="P246" s="141">
        <f t="shared" ref="P246:T251" si="365">P245</f>
        <v>180</v>
      </c>
      <c r="Q246" s="145">
        <f t="shared" si="365"/>
        <v>550</v>
      </c>
      <c r="R246" s="145">
        <f t="shared" si="365"/>
        <v>250</v>
      </c>
      <c r="S246" s="145">
        <f t="shared" si="365"/>
        <v>220</v>
      </c>
      <c r="T246" s="145">
        <f t="shared" si="365"/>
        <v>200</v>
      </c>
      <c r="U246" s="135" t="str">
        <f t="shared" ref="U246:U251" si="366">U239</f>
        <v xml:space="preserve">Các tuyến đường giao thông đấu nối trực tiếp ra </v>
      </c>
      <c r="V246" s="135" t="str">
        <f t="shared" ref="V246:W251" si="367">V245</f>
        <v>Đường số 7 Ngọc Lâm</v>
      </c>
      <c r="W246" s="135" t="str">
        <f t="shared" si="367"/>
        <v xml:space="preserve"> đoạn từ Quốc lộ 20 </v>
      </c>
      <c r="X246" s="135" t="str">
        <f t="shared" ref="X246:X251" si="368">X245</f>
        <v xml:space="preserve"> đến Ranh thửa đất số 140, tờ BĐĐC số 164 xã Tân Phú</v>
      </c>
      <c r="Y246" s="17" t="s">
        <v>541</v>
      </c>
      <c r="Z246" s="154" t="s">
        <v>198</v>
      </c>
      <c r="AA246" s="154" t="s">
        <v>199</v>
      </c>
      <c r="AB246" s="17">
        <v>0</v>
      </c>
    </row>
    <row r="247" spans="1:28" ht="78.75" x14ac:dyDescent="0.25">
      <c r="A247" s="139">
        <f t="shared" si="305"/>
        <v>241</v>
      </c>
      <c r="B247" s="139" t="str">
        <f t="shared" si="360"/>
        <v>VT3</v>
      </c>
      <c r="C247" s="139" t="str">
        <f t="shared" si="361"/>
        <v>TP27NT</v>
      </c>
      <c r="D247" s="192" t="str">
        <f>U247&amp;V247&amp;W247&amp;X247&amp;Y247&amp;"
"&amp;Z247&amp;"
"&amp;AA247&amp;"
"&amp;AB247</f>
        <v>Các tuyến đường giao thông đấu nối trực tiếp ra Đường số 7 Ngọc Lâm đoạn từ Quốc lộ 20  đến Ranh thửa đất số 140, tờ BĐĐC số 164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247" s="192"/>
      <c r="F247" s="192"/>
      <c r="G247" s="152">
        <v>220</v>
      </c>
      <c r="H247" s="152">
        <v>150</v>
      </c>
      <c r="I247" s="152">
        <v>130</v>
      </c>
      <c r="J247" s="189">
        <f>VLOOKUP(C247,'[1]1. MA DO'!$E$5:$AA$1933,23,0)</f>
        <v>1.1299999999999999</v>
      </c>
      <c r="K247" s="190">
        <f t="shared" si="303"/>
        <v>1.1299999999999999</v>
      </c>
      <c r="L247" s="190">
        <f t="shared" si="304"/>
        <v>1.1299999999999999</v>
      </c>
      <c r="M247" s="141">
        <f t="shared" si="362"/>
        <v>500</v>
      </c>
      <c r="N247" s="141">
        <f t="shared" si="363"/>
        <v>220</v>
      </c>
      <c r="O247" s="141">
        <f t="shared" si="364"/>
        <v>200</v>
      </c>
      <c r="P247" s="141">
        <f t="shared" si="365"/>
        <v>180</v>
      </c>
      <c r="Q247" s="145">
        <f t="shared" si="365"/>
        <v>550</v>
      </c>
      <c r="R247" s="145">
        <f t="shared" si="365"/>
        <v>250</v>
      </c>
      <c r="S247" s="145">
        <f t="shared" si="365"/>
        <v>220</v>
      </c>
      <c r="T247" s="145">
        <f t="shared" si="365"/>
        <v>200</v>
      </c>
      <c r="U247" s="135" t="str">
        <f t="shared" si="366"/>
        <v xml:space="preserve">Các tuyến đường giao thông đấu nối trực tiếp ra </v>
      </c>
      <c r="V247" s="135" t="str">
        <f t="shared" si="367"/>
        <v>Đường số 7 Ngọc Lâm</v>
      </c>
      <c r="W247" s="135" t="str">
        <f t="shared" si="367"/>
        <v xml:space="preserve"> đoạn từ Quốc lộ 20 </v>
      </c>
      <c r="X247" s="135" t="str">
        <f t="shared" si="368"/>
        <v xml:space="preserve"> đến Ranh thửa đất số 140, tờ BĐĐC số 164 xã Tân Phú</v>
      </c>
      <c r="Y247" s="17" t="s">
        <v>541</v>
      </c>
      <c r="Z247" s="154" t="s">
        <v>200</v>
      </c>
      <c r="AA247" s="154" t="s">
        <v>201</v>
      </c>
      <c r="AB247" s="154" t="s">
        <v>189</v>
      </c>
    </row>
    <row r="248" spans="1:28" ht="94.5" x14ac:dyDescent="0.25">
      <c r="A248" s="139">
        <f t="shared" si="305"/>
        <v>242</v>
      </c>
      <c r="B248" s="139" t="str">
        <f t="shared" si="360"/>
        <v>VT4</v>
      </c>
      <c r="C248" s="139" t="str">
        <f t="shared" si="361"/>
        <v>TP27NT</v>
      </c>
      <c r="D248" s="192" t="str">
        <f>U248&amp;V248&amp;W248&amp;X248&amp;Y248</f>
        <v>Các tuyến đường giao thông đấu nối trực tiếp ra Đường số 7 Ngọc Lâm đoạn từ Quốc lộ 20  đến Ranh thửa đất số 140, tờ BĐĐC số 164 xã Tân Phú có hiện trạng là đường nhựa, bê tông xi măng:
- Có bề rộng từ ≥3m đến &lt;5m, cách đường giao thông &gt;1.000m.
- Có bề rộng &lt;3m, cách đường giao thông &gt;200m.</v>
      </c>
      <c r="E248" s="192"/>
      <c r="F248" s="192"/>
      <c r="G248" s="152">
        <v>200</v>
      </c>
      <c r="H248" s="152">
        <v>140</v>
      </c>
      <c r="I248" s="152">
        <v>120</v>
      </c>
      <c r="J248" s="189">
        <f>VLOOKUP(C248,'[1]1. MA DO'!$E$5:$AA$1933,23,0)</f>
        <v>1.1299999999999999</v>
      </c>
      <c r="K248" s="190">
        <f t="shared" si="303"/>
        <v>1.1299999999999999</v>
      </c>
      <c r="L248" s="190">
        <f t="shared" si="304"/>
        <v>1.1299999999999999</v>
      </c>
      <c r="M248" s="141">
        <f t="shared" si="362"/>
        <v>500</v>
      </c>
      <c r="N248" s="141">
        <f t="shared" si="363"/>
        <v>220</v>
      </c>
      <c r="O248" s="141">
        <f t="shared" si="364"/>
        <v>200</v>
      </c>
      <c r="P248" s="141">
        <f t="shared" si="365"/>
        <v>180</v>
      </c>
      <c r="Q248" s="145">
        <f t="shared" si="365"/>
        <v>550</v>
      </c>
      <c r="R248" s="145">
        <f t="shared" si="365"/>
        <v>250</v>
      </c>
      <c r="S248" s="145">
        <f t="shared" si="365"/>
        <v>220</v>
      </c>
      <c r="T248" s="145">
        <f t="shared" si="365"/>
        <v>200</v>
      </c>
      <c r="U248" s="135" t="str">
        <f t="shared" si="366"/>
        <v xml:space="preserve">Các tuyến đường giao thông đấu nối trực tiếp ra </v>
      </c>
      <c r="V248" s="135" t="str">
        <f t="shared" si="367"/>
        <v>Đường số 7 Ngọc Lâm</v>
      </c>
      <c r="W248" s="135" t="str">
        <f t="shared" si="367"/>
        <v xml:space="preserve"> đoạn từ Quốc lộ 20 </v>
      </c>
      <c r="X248" s="135" t="str">
        <f t="shared" si="368"/>
        <v xml:space="preserve"> đến Ranh thửa đất số 140, tờ BĐĐC số 164 xã Tân Phú</v>
      </c>
      <c r="Y248" s="17" t="s">
        <v>554</v>
      </c>
      <c r="Z248" s="17">
        <v>0</v>
      </c>
      <c r="AA248" s="17">
        <v>0</v>
      </c>
      <c r="AB248" s="17">
        <v>0</v>
      </c>
    </row>
    <row r="249" spans="1:28" ht="94.5" x14ac:dyDescent="0.25">
      <c r="A249" s="139">
        <f t="shared" si="305"/>
        <v>243</v>
      </c>
      <c r="B249" s="139" t="str">
        <f t="shared" si="360"/>
        <v>VT2*0,8</v>
      </c>
      <c r="C249" s="139" t="str">
        <f t="shared" si="361"/>
        <v>TP27NT</v>
      </c>
      <c r="D249" s="192" t="str">
        <f>U249&amp;V249&amp;W249&amp;X249&amp;Y249&amp;"
"&amp;Z249&amp;"
"
&amp;AA249</f>
        <v>Các tuyến đường giao thông không đấu nối trực tiếp và thông ra Đường số 7 Ngọc Lâm đoạn từ Quốc lộ 20  đến Ranh thửa đất số 140, tờ BĐĐC số 164 xã Tân Phú có hiện trạng là đường nhựa, bê tông xi măng:
- Có bề rộng ≥5m, cách đường giao thông ≤1.000m.
- Có bề rộng từ ≥3m đến &lt;5m, cách đường giao thông ≤500m.</v>
      </c>
      <c r="E249" s="192"/>
      <c r="F249" s="192"/>
      <c r="G249" s="152">
        <v>230</v>
      </c>
      <c r="H249" s="152">
        <v>160</v>
      </c>
      <c r="I249" s="152">
        <v>140</v>
      </c>
      <c r="J249" s="189">
        <f>VLOOKUP(C249,'[1]1. MA DO'!$E$5:$AA$1933,23,0)</f>
        <v>1.1299999999999999</v>
      </c>
      <c r="K249" s="190">
        <f t="shared" si="303"/>
        <v>1.1299999999999999</v>
      </c>
      <c r="L249" s="190">
        <f t="shared" si="304"/>
        <v>1.1299999999999999</v>
      </c>
      <c r="M249" s="141">
        <f t="shared" si="362"/>
        <v>500</v>
      </c>
      <c r="N249" s="141">
        <f t="shared" si="363"/>
        <v>220</v>
      </c>
      <c r="O249" s="141">
        <f t="shared" si="364"/>
        <v>200</v>
      </c>
      <c r="P249" s="141">
        <f t="shared" si="365"/>
        <v>180</v>
      </c>
      <c r="Q249" s="145">
        <f t="shared" si="365"/>
        <v>550</v>
      </c>
      <c r="R249" s="145">
        <f t="shared" si="365"/>
        <v>250</v>
      </c>
      <c r="S249" s="145">
        <f t="shared" si="365"/>
        <v>220</v>
      </c>
      <c r="T249" s="145">
        <f t="shared" si="365"/>
        <v>200</v>
      </c>
      <c r="U249" s="135" t="str">
        <f t="shared" si="366"/>
        <v xml:space="preserve">Các tuyến đường giao thông không đấu nối trực tiếp và thông ra </v>
      </c>
      <c r="V249" s="135" t="str">
        <f t="shared" si="367"/>
        <v>Đường số 7 Ngọc Lâm</v>
      </c>
      <c r="W249" s="135" t="str">
        <f t="shared" si="367"/>
        <v xml:space="preserve"> đoạn từ Quốc lộ 20 </v>
      </c>
      <c r="X249" s="135" t="str">
        <f t="shared" si="368"/>
        <v xml:space="preserve"> đến Ranh thửa đất số 140, tờ BĐĐC số 164 xã Tân Phú</v>
      </c>
      <c r="Y249" s="17" t="s">
        <v>541</v>
      </c>
      <c r="Z249" s="154" t="s">
        <v>198</v>
      </c>
      <c r="AA249" s="154" t="s">
        <v>199</v>
      </c>
      <c r="AB249" s="17">
        <v>0</v>
      </c>
    </row>
    <row r="250" spans="1:28" ht="94.5" x14ac:dyDescent="0.25">
      <c r="A250" s="139">
        <f t="shared" si="305"/>
        <v>244</v>
      </c>
      <c r="B250" s="139" t="str">
        <f t="shared" si="360"/>
        <v>VT3*0,8</v>
      </c>
      <c r="C250" s="139" t="str">
        <f t="shared" si="361"/>
        <v>TP27NT</v>
      </c>
      <c r="D250" s="192" t="str">
        <f>U250&amp;V250&amp;W250&amp;X250&amp;Y250&amp;"
"&amp;Z250&amp;"
"
&amp;AA250&amp;"
"&amp;AB250</f>
        <v>Các tuyến đường giao thông không đấu nối trực tiếp và thông ra Đường số 7 Ngọc Lâm đoạn từ Quốc lộ 20  đến Ranh thửa đất số 140, tờ BĐĐC số 164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250" s="192"/>
      <c r="F250" s="192"/>
      <c r="G250" s="152">
        <v>200</v>
      </c>
      <c r="H250" s="152">
        <v>140</v>
      </c>
      <c r="I250" s="152">
        <v>120</v>
      </c>
      <c r="J250" s="189">
        <f>VLOOKUP(C250,'[1]1. MA DO'!$E$5:$AA$1933,23,0)</f>
        <v>1.1299999999999999</v>
      </c>
      <c r="K250" s="190">
        <f t="shared" si="303"/>
        <v>1.1299999999999999</v>
      </c>
      <c r="L250" s="190">
        <f t="shared" si="304"/>
        <v>1.1299999999999999</v>
      </c>
      <c r="M250" s="141">
        <f t="shared" si="362"/>
        <v>500</v>
      </c>
      <c r="N250" s="141">
        <f t="shared" si="363"/>
        <v>220</v>
      </c>
      <c r="O250" s="141">
        <f t="shared" si="364"/>
        <v>200</v>
      </c>
      <c r="P250" s="141">
        <f t="shared" si="365"/>
        <v>180</v>
      </c>
      <c r="Q250" s="145">
        <f t="shared" si="365"/>
        <v>550</v>
      </c>
      <c r="R250" s="145">
        <f t="shared" si="365"/>
        <v>250</v>
      </c>
      <c r="S250" s="145">
        <f t="shared" si="365"/>
        <v>220</v>
      </c>
      <c r="T250" s="145">
        <f t="shared" si="365"/>
        <v>200</v>
      </c>
      <c r="U250" s="135" t="str">
        <f t="shared" si="366"/>
        <v xml:space="preserve">Các tuyến đường giao thông không đấu nối trực tiếp và thông ra </v>
      </c>
      <c r="V250" s="135" t="str">
        <f t="shared" si="367"/>
        <v>Đường số 7 Ngọc Lâm</v>
      </c>
      <c r="W250" s="135" t="str">
        <f t="shared" si="367"/>
        <v xml:space="preserve"> đoạn từ Quốc lộ 20 </v>
      </c>
      <c r="X250" s="135" t="str">
        <f t="shared" si="368"/>
        <v xml:space="preserve"> đến Ranh thửa đất số 140, tờ BĐĐC số 164 xã Tân Phú</v>
      </c>
      <c r="Y250" s="17" t="s">
        <v>541</v>
      </c>
      <c r="Z250" s="154" t="s">
        <v>200</v>
      </c>
      <c r="AA250" s="154" t="s">
        <v>201</v>
      </c>
      <c r="AB250" s="154" t="s">
        <v>189</v>
      </c>
    </row>
    <row r="251" spans="1:28" ht="94.5" x14ac:dyDescent="0.25">
      <c r="A251" s="139">
        <f t="shared" si="305"/>
        <v>245</v>
      </c>
      <c r="B251" s="139" t="str">
        <f t="shared" si="360"/>
        <v>VT4*0,8</v>
      </c>
      <c r="C251" s="139" t="str">
        <f t="shared" si="361"/>
        <v>TP27NT</v>
      </c>
      <c r="D251" s="192" t="str">
        <f>U251&amp;V251&amp;W251&amp;X251&amp;Y251</f>
        <v>Các tuyến đường giao thông không đấu nối trực tiếp và thông ra Đường số 7 Ngọc Lâm đoạn từ Quốc lộ 20  đến Ranh thửa đất số 140, tờ BĐĐC số 164 xã Tân Phú có hiện trạng là đường nhựa, bê tông xi măng:
- Có bề rộng từ ≥3m đến &lt;5m, cách đường giao thông &gt;1.000m.
- Có bề rộng &lt;3m, cách đường giao thông &gt;200m.</v>
      </c>
      <c r="E251" s="192"/>
      <c r="F251" s="192"/>
      <c r="G251" s="152">
        <v>180</v>
      </c>
      <c r="H251" s="152">
        <v>130</v>
      </c>
      <c r="I251" s="152">
        <v>110</v>
      </c>
      <c r="J251" s="189">
        <f>VLOOKUP(C251,'[1]1. MA DO'!$E$5:$AA$1933,23,0)</f>
        <v>1.1299999999999999</v>
      </c>
      <c r="K251" s="190">
        <f t="shared" si="303"/>
        <v>1.1299999999999999</v>
      </c>
      <c r="L251" s="190">
        <f t="shared" si="304"/>
        <v>1.1299999999999999</v>
      </c>
      <c r="M251" s="141">
        <f t="shared" si="362"/>
        <v>500</v>
      </c>
      <c r="N251" s="141">
        <f t="shared" si="363"/>
        <v>220</v>
      </c>
      <c r="O251" s="141">
        <f t="shared" si="364"/>
        <v>200</v>
      </c>
      <c r="P251" s="141">
        <f t="shared" si="365"/>
        <v>180</v>
      </c>
      <c r="Q251" s="145">
        <f t="shared" si="365"/>
        <v>550</v>
      </c>
      <c r="R251" s="145">
        <f t="shared" si="365"/>
        <v>250</v>
      </c>
      <c r="S251" s="145">
        <f t="shared" si="365"/>
        <v>220</v>
      </c>
      <c r="T251" s="145">
        <f t="shared" si="365"/>
        <v>200</v>
      </c>
      <c r="U251" s="135" t="str">
        <f t="shared" si="366"/>
        <v xml:space="preserve">Các tuyến đường giao thông không đấu nối trực tiếp và thông ra </v>
      </c>
      <c r="V251" s="135" t="str">
        <f t="shared" si="367"/>
        <v>Đường số 7 Ngọc Lâm</v>
      </c>
      <c r="W251" s="135" t="str">
        <f t="shared" si="367"/>
        <v xml:space="preserve"> đoạn từ Quốc lộ 20 </v>
      </c>
      <c r="X251" s="135" t="str">
        <f t="shared" si="368"/>
        <v xml:space="preserve"> đến Ranh thửa đất số 140, tờ BĐĐC số 164 xã Tân Phú</v>
      </c>
      <c r="Y251" s="17" t="s">
        <v>554</v>
      </c>
      <c r="Z251" s="17">
        <v>0</v>
      </c>
      <c r="AA251" s="17">
        <v>0</v>
      </c>
      <c r="AB251" s="17">
        <v>0</v>
      </c>
    </row>
    <row r="252" spans="1:28" ht="31.5" x14ac:dyDescent="0.25">
      <c r="A252" s="139">
        <f t="shared" si="305"/>
        <v>246</v>
      </c>
      <c r="B252" s="139" t="str">
        <f>'Đầu vào (2)'!G246</f>
        <v>TP28NT</v>
      </c>
      <c r="C252" s="139" t="str">
        <f>$B$252</f>
        <v>TP28NT</v>
      </c>
      <c r="D252" s="140" t="str">
        <f>'Đầu vào (2)'!H246</f>
        <v>Đường Km 128</v>
      </c>
      <c r="E252" s="140" t="str">
        <f>'Đầu vào (2)'!I246</f>
        <v>Quốc lộ 20</v>
      </c>
      <c r="F252" s="140" t="str">
        <f>'Đầu vào (2)'!J246</f>
        <v>Nhà thờ giáo xứ Vĩnh Lâm</v>
      </c>
      <c r="G252" s="150">
        <v>550</v>
      </c>
      <c r="H252" s="152">
        <v>390</v>
      </c>
      <c r="I252" s="152">
        <v>330</v>
      </c>
      <c r="J252" s="189">
        <f>VLOOKUP(C252,'[1]1. MA DO'!$E$5:$AA$1933,23,0)</f>
        <v>1.1299999999999999</v>
      </c>
      <c r="K252" s="190">
        <f t="shared" si="303"/>
        <v>1.1299999999999999</v>
      </c>
      <c r="L252" s="190">
        <f t="shared" si="304"/>
        <v>1.1299999999999999</v>
      </c>
      <c r="M252" s="141">
        <f>'Đầu vào (2)'!K246</f>
        <v>500</v>
      </c>
      <c r="N252" s="141">
        <f>'Đầu vào (2)'!L246</f>
        <v>210</v>
      </c>
      <c r="O252" s="141">
        <f>'Đầu vào (2)'!M246</f>
        <v>190</v>
      </c>
      <c r="P252" s="141">
        <f>'Đầu vào (2)'!N246</f>
        <v>170</v>
      </c>
      <c r="Q252" s="151">
        <f>VLOOKUP(B252,'[2]Giá đề xuất ODT'!$G$11:$AD$2233,21,0)</f>
        <v>550</v>
      </c>
      <c r="R252" s="151">
        <f>VLOOKUP(B252,'[2]Giá đề xuất ODT'!$G$11:$AD$2233,22,0)</f>
        <v>240</v>
      </c>
      <c r="S252" s="151">
        <f>VLOOKUP(B252,'[2]Giá đề xuất ODT'!$G$11:$AD$2233,23,0)</f>
        <v>210</v>
      </c>
      <c r="T252" s="151">
        <f>VLOOKUP(B252,'[2]Giá đề xuất ODT'!$G$11:$AD$2233,24,0)</f>
        <v>190</v>
      </c>
      <c r="U252" s="136"/>
      <c r="V252" s="135" t="str">
        <f>D252</f>
        <v>Đường Km 128</v>
      </c>
      <c r="W252" s="135" t="str">
        <f>" đoạn từ "&amp;E252</f>
        <v xml:space="preserve"> đoạn từ Quốc lộ 20</v>
      </c>
      <c r="X252" s="135" t="str">
        <f>" đến "&amp;F252</f>
        <v xml:space="preserve"> đến Nhà thờ giáo xứ Vĩnh Lâm</v>
      </c>
      <c r="Y252" s="136"/>
      <c r="Z252" s="136"/>
      <c r="AA252" s="136"/>
      <c r="AB252" s="136"/>
    </row>
    <row r="253" spans="1:28" ht="78.75" x14ac:dyDescent="0.25">
      <c r="A253" s="139">
        <f t="shared" si="305"/>
        <v>247</v>
      </c>
      <c r="B253" s="139" t="str">
        <f t="shared" ref="B253:B258" si="369">B246</f>
        <v>VT2</v>
      </c>
      <c r="C253" s="139" t="str">
        <f t="shared" ref="C253:C258" si="370">$B$252</f>
        <v>TP28NT</v>
      </c>
      <c r="D253" s="192" t="str">
        <f>U253&amp;V253&amp;W253&amp;X253&amp;Y253&amp;"
"&amp;Z253&amp;"
"
&amp;AA253</f>
        <v>Các tuyến đường giao thông đấu nối trực tiếp ra Đường Km 128 đoạn từ Quốc lộ 20 đến Nhà thờ giáo xứ Vĩnh Lâm có hiện trạng là đường nhựa, bê tông xi măng:
- Có bề rộng ≥5m, cách đường giao thông ≤1.000m.
- Có bề rộng từ ≥3m đến &lt;5m, cách đường giao thông ≤500m.</v>
      </c>
      <c r="E253" s="192"/>
      <c r="F253" s="192"/>
      <c r="G253" s="152">
        <v>240</v>
      </c>
      <c r="H253" s="152">
        <v>170</v>
      </c>
      <c r="I253" s="152">
        <v>140</v>
      </c>
      <c r="J253" s="189">
        <f>VLOOKUP(C253,'[1]1. MA DO'!$E$5:$AA$1933,23,0)</f>
        <v>1.1299999999999999</v>
      </c>
      <c r="K253" s="190">
        <f t="shared" si="303"/>
        <v>1.1299999999999999</v>
      </c>
      <c r="L253" s="190">
        <f t="shared" si="304"/>
        <v>1.1299999999999999</v>
      </c>
      <c r="M253" s="141">
        <f t="shared" ref="M253:M258" si="371">M252</f>
        <v>500</v>
      </c>
      <c r="N253" s="141">
        <f t="shared" ref="N253:N258" si="372">N252</f>
        <v>210</v>
      </c>
      <c r="O253" s="141">
        <f t="shared" ref="O253:O258" si="373">O252</f>
        <v>190</v>
      </c>
      <c r="P253" s="141">
        <f t="shared" ref="P253:T258" si="374">P252</f>
        <v>170</v>
      </c>
      <c r="Q253" s="145">
        <f t="shared" si="374"/>
        <v>550</v>
      </c>
      <c r="R253" s="145">
        <f t="shared" si="374"/>
        <v>240</v>
      </c>
      <c r="S253" s="145">
        <f t="shared" si="374"/>
        <v>210</v>
      </c>
      <c r="T253" s="145">
        <f t="shared" si="374"/>
        <v>190</v>
      </c>
      <c r="U253" s="135" t="str">
        <f t="shared" ref="U253:U258" si="375">U246</f>
        <v xml:space="preserve">Các tuyến đường giao thông đấu nối trực tiếp ra </v>
      </c>
      <c r="V253" s="135" t="str">
        <f t="shared" ref="V253:W258" si="376">V252</f>
        <v>Đường Km 128</v>
      </c>
      <c r="W253" s="135" t="str">
        <f t="shared" si="376"/>
        <v xml:space="preserve"> đoạn từ Quốc lộ 20</v>
      </c>
      <c r="X253" s="135" t="str">
        <f t="shared" ref="X253:X258" si="377">X252</f>
        <v xml:space="preserve"> đến Nhà thờ giáo xứ Vĩnh Lâm</v>
      </c>
      <c r="Y253" s="17" t="s">
        <v>541</v>
      </c>
      <c r="Z253" s="154" t="s">
        <v>198</v>
      </c>
      <c r="AA253" s="154" t="s">
        <v>199</v>
      </c>
      <c r="AB253" s="17">
        <v>0</v>
      </c>
    </row>
    <row r="254" spans="1:28" ht="78.75" x14ac:dyDescent="0.25">
      <c r="A254" s="139">
        <f t="shared" si="305"/>
        <v>248</v>
      </c>
      <c r="B254" s="139" t="str">
        <f t="shared" si="369"/>
        <v>VT3</v>
      </c>
      <c r="C254" s="139" t="str">
        <f t="shared" si="370"/>
        <v>TP28NT</v>
      </c>
      <c r="D254" s="192" t="str">
        <f>U254&amp;V254&amp;W254&amp;X254&amp;Y254&amp;"
"&amp;Z254&amp;"
"&amp;AA254&amp;"
"&amp;AB254</f>
        <v>Các tuyến đường giao thông đấu nối trực tiếp ra Đường Km 128 đoạn từ Quốc lộ 20 đến Nhà thờ giáo xứ Vĩnh Lâm có hiện trạng là đường nhựa, bê tông xi măng:
- Có bề rộng ≥5m, cách đường giao thông &gt;1.000m.
- Có bề rộng từ ≥3m đến &lt;5m, cách đường giao thông từ &gt;500m đến ≤1.000m.
- Có bề rộng &lt;3m, cách đường giao thông ≤200m.</v>
      </c>
      <c r="E254" s="192"/>
      <c r="F254" s="192"/>
      <c r="G254" s="152">
        <v>210</v>
      </c>
      <c r="H254" s="152">
        <v>150</v>
      </c>
      <c r="I254" s="152">
        <v>130</v>
      </c>
      <c r="J254" s="189">
        <f>VLOOKUP(C254,'[1]1. MA DO'!$E$5:$AA$1933,23,0)</f>
        <v>1.1299999999999999</v>
      </c>
      <c r="K254" s="190">
        <f t="shared" si="303"/>
        <v>1.1299999999999999</v>
      </c>
      <c r="L254" s="190">
        <f t="shared" si="304"/>
        <v>1.1299999999999999</v>
      </c>
      <c r="M254" s="141">
        <f t="shared" si="371"/>
        <v>500</v>
      </c>
      <c r="N254" s="141">
        <f t="shared" si="372"/>
        <v>210</v>
      </c>
      <c r="O254" s="141">
        <f t="shared" si="373"/>
        <v>190</v>
      </c>
      <c r="P254" s="141">
        <f t="shared" si="374"/>
        <v>170</v>
      </c>
      <c r="Q254" s="145">
        <f t="shared" si="374"/>
        <v>550</v>
      </c>
      <c r="R254" s="145">
        <f t="shared" si="374"/>
        <v>240</v>
      </c>
      <c r="S254" s="145">
        <f t="shared" si="374"/>
        <v>210</v>
      </c>
      <c r="T254" s="145">
        <f t="shared" si="374"/>
        <v>190</v>
      </c>
      <c r="U254" s="135" t="str">
        <f t="shared" si="375"/>
        <v xml:space="preserve">Các tuyến đường giao thông đấu nối trực tiếp ra </v>
      </c>
      <c r="V254" s="135" t="str">
        <f t="shared" si="376"/>
        <v>Đường Km 128</v>
      </c>
      <c r="W254" s="135" t="str">
        <f t="shared" si="376"/>
        <v xml:space="preserve"> đoạn từ Quốc lộ 20</v>
      </c>
      <c r="X254" s="135" t="str">
        <f t="shared" si="377"/>
        <v xml:space="preserve"> đến Nhà thờ giáo xứ Vĩnh Lâm</v>
      </c>
      <c r="Y254" s="17" t="s">
        <v>541</v>
      </c>
      <c r="Z254" s="154" t="s">
        <v>200</v>
      </c>
      <c r="AA254" s="154" t="s">
        <v>201</v>
      </c>
      <c r="AB254" s="154" t="s">
        <v>189</v>
      </c>
    </row>
    <row r="255" spans="1:28" ht="94.5" x14ac:dyDescent="0.25">
      <c r="A255" s="139">
        <f t="shared" si="305"/>
        <v>249</v>
      </c>
      <c r="B255" s="139" t="str">
        <f t="shared" si="369"/>
        <v>VT4</v>
      </c>
      <c r="C255" s="139" t="str">
        <f t="shared" si="370"/>
        <v>TP28NT</v>
      </c>
      <c r="D255" s="192" t="str">
        <f>U255&amp;V255&amp;W255&amp;X255&amp;Y255</f>
        <v>Các tuyến đường giao thông đấu nối trực tiếp ra Đường Km 128 đoạn từ Quốc lộ 20 đến Nhà thờ giáo xứ Vĩnh Lâm có hiện trạng là đường nhựa, bê tông xi măng:
- Có bề rộng từ ≥3m đến &lt;5m, cách đường giao thông &gt;1.000m.
- Có bề rộng &lt;3m, cách đường giao thông &gt;200m.</v>
      </c>
      <c r="E255" s="192"/>
      <c r="F255" s="192"/>
      <c r="G255" s="152">
        <v>190</v>
      </c>
      <c r="H255" s="152">
        <v>130</v>
      </c>
      <c r="I255" s="152">
        <v>110</v>
      </c>
      <c r="J255" s="189">
        <f>VLOOKUP(C255,'[1]1. MA DO'!$E$5:$AA$1933,23,0)</f>
        <v>1.1299999999999999</v>
      </c>
      <c r="K255" s="190">
        <f t="shared" si="303"/>
        <v>1.1299999999999999</v>
      </c>
      <c r="L255" s="190">
        <f t="shared" si="304"/>
        <v>1.1299999999999999</v>
      </c>
      <c r="M255" s="141">
        <f t="shared" si="371"/>
        <v>500</v>
      </c>
      <c r="N255" s="141">
        <f t="shared" si="372"/>
        <v>210</v>
      </c>
      <c r="O255" s="141">
        <f t="shared" si="373"/>
        <v>190</v>
      </c>
      <c r="P255" s="141">
        <f t="shared" si="374"/>
        <v>170</v>
      </c>
      <c r="Q255" s="145">
        <f t="shared" si="374"/>
        <v>550</v>
      </c>
      <c r="R255" s="145">
        <f t="shared" si="374"/>
        <v>240</v>
      </c>
      <c r="S255" s="145">
        <f t="shared" si="374"/>
        <v>210</v>
      </c>
      <c r="T255" s="145">
        <f t="shared" si="374"/>
        <v>190</v>
      </c>
      <c r="U255" s="135" t="str">
        <f t="shared" si="375"/>
        <v xml:space="preserve">Các tuyến đường giao thông đấu nối trực tiếp ra </v>
      </c>
      <c r="V255" s="135" t="str">
        <f t="shared" si="376"/>
        <v>Đường Km 128</v>
      </c>
      <c r="W255" s="135" t="str">
        <f t="shared" si="376"/>
        <v xml:space="preserve"> đoạn từ Quốc lộ 20</v>
      </c>
      <c r="X255" s="135" t="str">
        <f t="shared" si="377"/>
        <v xml:space="preserve"> đến Nhà thờ giáo xứ Vĩnh Lâm</v>
      </c>
      <c r="Y255" s="17" t="s">
        <v>554</v>
      </c>
      <c r="Z255" s="17">
        <v>0</v>
      </c>
      <c r="AA255" s="17">
        <v>0</v>
      </c>
      <c r="AB255" s="17">
        <v>0</v>
      </c>
    </row>
    <row r="256" spans="1:28" ht="94.5" x14ac:dyDescent="0.25">
      <c r="A256" s="139">
        <f t="shared" si="305"/>
        <v>250</v>
      </c>
      <c r="B256" s="139" t="str">
        <f t="shared" si="369"/>
        <v>VT2*0,8</v>
      </c>
      <c r="C256" s="139" t="str">
        <f t="shared" si="370"/>
        <v>TP28NT</v>
      </c>
      <c r="D256" s="192" t="str">
        <f>U256&amp;V256&amp;W256&amp;X256&amp;Y256&amp;"
"&amp;Z256&amp;"
"
&amp;AA256</f>
        <v>Các tuyến đường giao thông không đấu nối trực tiếp và thông ra Đường Km 128 đoạn từ Quốc lộ 20 đến Nhà thờ giáo xứ Vĩnh Lâm có hiện trạng là đường nhựa, bê tông xi măng:
- Có bề rộng ≥5m, cách đường giao thông ≤1.000m.
- Có bề rộng từ ≥3m đến &lt;5m, cách đường giao thông ≤500m.</v>
      </c>
      <c r="E256" s="192"/>
      <c r="F256" s="192"/>
      <c r="G256" s="152">
        <v>220</v>
      </c>
      <c r="H256" s="152">
        <v>150</v>
      </c>
      <c r="I256" s="152">
        <v>130</v>
      </c>
      <c r="J256" s="189">
        <f>VLOOKUP(C256,'[1]1. MA DO'!$E$5:$AA$1933,23,0)</f>
        <v>1.1299999999999999</v>
      </c>
      <c r="K256" s="190">
        <f t="shared" si="303"/>
        <v>1.1299999999999999</v>
      </c>
      <c r="L256" s="190">
        <f t="shared" si="304"/>
        <v>1.1299999999999999</v>
      </c>
      <c r="M256" s="141">
        <f t="shared" si="371"/>
        <v>500</v>
      </c>
      <c r="N256" s="141">
        <f t="shared" si="372"/>
        <v>210</v>
      </c>
      <c r="O256" s="141">
        <f t="shared" si="373"/>
        <v>190</v>
      </c>
      <c r="P256" s="141">
        <f t="shared" si="374"/>
        <v>170</v>
      </c>
      <c r="Q256" s="145">
        <f t="shared" si="374"/>
        <v>550</v>
      </c>
      <c r="R256" s="145">
        <f t="shared" si="374"/>
        <v>240</v>
      </c>
      <c r="S256" s="145">
        <f t="shared" si="374"/>
        <v>210</v>
      </c>
      <c r="T256" s="145">
        <f t="shared" si="374"/>
        <v>190</v>
      </c>
      <c r="U256" s="135" t="str">
        <f t="shared" si="375"/>
        <v xml:space="preserve">Các tuyến đường giao thông không đấu nối trực tiếp và thông ra </v>
      </c>
      <c r="V256" s="135" t="str">
        <f t="shared" si="376"/>
        <v>Đường Km 128</v>
      </c>
      <c r="W256" s="135" t="str">
        <f t="shared" si="376"/>
        <v xml:space="preserve"> đoạn từ Quốc lộ 20</v>
      </c>
      <c r="X256" s="135" t="str">
        <f t="shared" si="377"/>
        <v xml:space="preserve"> đến Nhà thờ giáo xứ Vĩnh Lâm</v>
      </c>
      <c r="Y256" s="17" t="s">
        <v>541</v>
      </c>
      <c r="Z256" s="154" t="s">
        <v>198</v>
      </c>
      <c r="AA256" s="154" t="s">
        <v>199</v>
      </c>
      <c r="AB256" s="17">
        <v>0</v>
      </c>
    </row>
    <row r="257" spans="1:28" ht="94.5" x14ac:dyDescent="0.25">
      <c r="A257" s="139">
        <f t="shared" si="305"/>
        <v>251</v>
      </c>
      <c r="B257" s="139" t="str">
        <f t="shared" si="369"/>
        <v>VT3*0,8</v>
      </c>
      <c r="C257" s="139" t="str">
        <f t="shared" si="370"/>
        <v>TP28NT</v>
      </c>
      <c r="D257" s="192" t="str">
        <f>U257&amp;V257&amp;W257&amp;X257&amp;Y257&amp;"
"&amp;Z257&amp;"
"
&amp;AA257&amp;"
"&amp;AB257</f>
        <v>Các tuyến đường giao thông không đấu nối trực tiếp và thông ra Đường Km 128 đoạn từ Quốc lộ 20 đến Nhà thờ giáo xứ Vĩnh Lâm có hiện trạng là đường nhựa, bê tông xi măng:
- Có bề rộng ≥5m, cách đường giao thông &gt;1.000m.
- Có bề rộng từ ≥3m đến &lt;5m, cách đường giao thông từ &gt;500m đến ≤1.000m.
- Có bề rộng &lt;3m, cách đường giao thông ≤200m.</v>
      </c>
      <c r="E257" s="192"/>
      <c r="F257" s="192"/>
      <c r="G257" s="152">
        <v>190</v>
      </c>
      <c r="H257" s="152">
        <v>130</v>
      </c>
      <c r="I257" s="152">
        <v>110</v>
      </c>
      <c r="J257" s="189">
        <f>VLOOKUP(C257,'[1]1. MA DO'!$E$5:$AA$1933,23,0)</f>
        <v>1.1299999999999999</v>
      </c>
      <c r="K257" s="190">
        <f t="shared" si="303"/>
        <v>1.1299999999999999</v>
      </c>
      <c r="L257" s="190">
        <f t="shared" si="304"/>
        <v>1.1299999999999999</v>
      </c>
      <c r="M257" s="141">
        <f t="shared" si="371"/>
        <v>500</v>
      </c>
      <c r="N257" s="141">
        <f t="shared" si="372"/>
        <v>210</v>
      </c>
      <c r="O257" s="141">
        <f t="shared" si="373"/>
        <v>190</v>
      </c>
      <c r="P257" s="141">
        <f t="shared" si="374"/>
        <v>170</v>
      </c>
      <c r="Q257" s="145">
        <f t="shared" si="374"/>
        <v>550</v>
      </c>
      <c r="R257" s="145">
        <f t="shared" si="374"/>
        <v>240</v>
      </c>
      <c r="S257" s="145">
        <f t="shared" si="374"/>
        <v>210</v>
      </c>
      <c r="T257" s="145">
        <f t="shared" si="374"/>
        <v>190</v>
      </c>
      <c r="U257" s="135" t="str">
        <f t="shared" si="375"/>
        <v xml:space="preserve">Các tuyến đường giao thông không đấu nối trực tiếp và thông ra </v>
      </c>
      <c r="V257" s="135" t="str">
        <f t="shared" si="376"/>
        <v>Đường Km 128</v>
      </c>
      <c r="W257" s="135" t="str">
        <f t="shared" si="376"/>
        <v xml:space="preserve"> đoạn từ Quốc lộ 20</v>
      </c>
      <c r="X257" s="135" t="str">
        <f t="shared" si="377"/>
        <v xml:space="preserve"> đến Nhà thờ giáo xứ Vĩnh Lâm</v>
      </c>
      <c r="Y257" s="17" t="s">
        <v>541</v>
      </c>
      <c r="Z257" s="154" t="s">
        <v>200</v>
      </c>
      <c r="AA257" s="154" t="s">
        <v>201</v>
      </c>
      <c r="AB257" s="154" t="s">
        <v>189</v>
      </c>
    </row>
    <row r="258" spans="1:28" ht="94.5" x14ac:dyDescent="0.25">
      <c r="A258" s="139">
        <f t="shared" si="305"/>
        <v>252</v>
      </c>
      <c r="B258" s="139" t="str">
        <f t="shared" si="369"/>
        <v>VT4*0,8</v>
      </c>
      <c r="C258" s="139" t="str">
        <f t="shared" si="370"/>
        <v>TP28NT</v>
      </c>
      <c r="D258" s="192" t="str">
        <f>U258&amp;V258&amp;W258&amp;X258&amp;Y258</f>
        <v>Các tuyến đường giao thông không đấu nối trực tiếp và thông ra Đường Km 128 đoạn từ Quốc lộ 20 đến Nhà thờ giáo xứ Vĩnh Lâm có hiện trạng là đường nhựa, bê tông xi măng:
- Có bề rộng từ ≥3m đến &lt;5m, cách đường giao thông &gt;1.000m.
- Có bề rộng &lt;3m, cách đường giao thông &gt;200m.</v>
      </c>
      <c r="E258" s="192"/>
      <c r="F258" s="192"/>
      <c r="G258" s="152">
        <v>170</v>
      </c>
      <c r="H258" s="152">
        <v>120</v>
      </c>
      <c r="I258" s="152">
        <v>100</v>
      </c>
      <c r="J258" s="189">
        <f>VLOOKUP(C258,'[1]1. MA DO'!$E$5:$AA$1933,23,0)</f>
        <v>1.1299999999999999</v>
      </c>
      <c r="K258" s="190">
        <f t="shared" si="303"/>
        <v>1.1299999999999999</v>
      </c>
      <c r="L258" s="190">
        <f t="shared" si="304"/>
        <v>1.1299999999999999</v>
      </c>
      <c r="M258" s="141">
        <f t="shared" si="371"/>
        <v>500</v>
      </c>
      <c r="N258" s="141">
        <f t="shared" si="372"/>
        <v>210</v>
      </c>
      <c r="O258" s="141">
        <f t="shared" si="373"/>
        <v>190</v>
      </c>
      <c r="P258" s="141">
        <f t="shared" si="374"/>
        <v>170</v>
      </c>
      <c r="Q258" s="145">
        <f t="shared" si="374"/>
        <v>550</v>
      </c>
      <c r="R258" s="145">
        <f t="shared" si="374"/>
        <v>240</v>
      </c>
      <c r="S258" s="145">
        <f t="shared" si="374"/>
        <v>210</v>
      </c>
      <c r="T258" s="145">
        <f t="shared" si="374"/>
        <v>190</v>
      </c>
      <c r="U258" s="135" t="str">
        <f t="shared" si="375"/>
        <v xml:space="preserve">Các tuyến đường giao thông không đấu nối trực tiếp và thông ra </v>
      </c>
      <c r="V258" s="135" t="str">
        <f t="shared" si="376"/>
        <v>Đường Km 128</v>
      </c>
      <c r="W258" s="135" t="str">
        <f t="shared" si="376"/>
        <v xml:space="preserve"> đoạn từ Quốc lộ 20</v>
      </c>
      <c r="X258" s="135" t="str">
        <f t="shared" si="377"/>
        <v xml:space="preserve"> đến Nhà thờ giáo xứ Vĩnh Lâm</v>
      </c>
      <c r="Y258" s="17" t="s">
        <v>554</v>
      </c>
      <c r="Z258" s="17">
        <v>0</v>
      </c>
      <c r="AA258" s="17">
        <v>0</v>
      </c>
      <c r="AB258" s="17">
        <v>0</v>
      </c>
    </row>
    <row r="259" spans="1:28" ht="63" x14ac:dyDescent="0.25">
      <c r="A259" s="139">
        <f t="shared" si="305"/>
        <v>253</v>
      </c>
      <c r="B259" s="139" t="str">
        <f>'Đầu vào (2)'!G253</f>
        <v>TP29NT</v>
      </c>
      <c r="C259" s="139" t="str">
        <f>$B$259</f>
        <v>TP29NT</v>
      </c>
      <c r="D259" s="140" t="str">
        <f>'Đầu vào (2)'!H253</f>
        <v>Đường số 5 Ngọc Lâm</v>
      </c>
      <c r="E259" s="140" t="str">
        <f>'Đầu vào (2)'!I253</f>
        <v>Quốc lộ 20</v>
      </c>
      <c r="F259" s="140" t="str">
        <f>'Đầu vào (2)'!J253</f>
        <v>Hết ranh thửa đất số 200 tờ BĐĐC số 166 về bên phải và hết ranh thửa đất số 348, tờ BĐĐC số 166 về bên trái xã Tân Phú</v>
      </c>
      <c r="G259" s="150">
        <v>550</v>
      </c>
      <c r="H259" s="152">
        <v>390</v>
      </c>
      <c r="I259" s="152">
        <v>330</v>
      </c>
      <c r="J259" s="189">
        <f>VLOOKUP(C259,'[1]1. MA DO'!$E$5:$AA$1933,23,0)</f>
        <v>1.1299999999999999</v>
      </c>
      <c r="K259" s="190">
        <f t="shared" si="303"/>
        <v>1.1299999999999999</v>
      </c>
      <c r="L259" s="190">
        <f t="shared" si="304"/>
        <v>1.1299999999999999</v>
      </c>
      <c r="M259" s="141">
        <f>'Đầu vào (2)'!K253</f>
        <v>500</v>
      </c>
      <c r="N259" s="141">
        <f>'Đầu vào (2)'!L253</f>
        <v>210</v>
      </c>
      <c r="O259" s="141">
        <f>'Đầu vào (2)'!M253</f>
        <v>190</v>
      </c>
      <c r="P259" s="141">
        <f>'Đầu vào (2)'!N253</f>
        <v>170</v>
      </c>
      <c r="Q259" s="151">
        <f>VLOOKUP(B259,'[2]Giá đề xuất ODT'!$G$11:$AD$2233,21,0)</f>
        <v>550</v>
      </c>
      <c r="R259" s="151">
        <f>VLOOKUP(B259,'[2]Giá đề xuất ODT'!$G$11:$AD$2233,22,0)</f>
        <v>240</v>
      </c>
      <c r="S259" s="151">
        <f>VLOOKUP(B259,'[2]Giá đề xuất ODT'!$G$11:$AD$2233,23,0)</f>
        <v>210</v>
      </c>
      <c r="T259" s="151">
        <f>VLOOKUP(B259,'[2]Giá đề xuất ODT'!$G$11:$AD$2233,24,0)</f>
        <v>190</v>
      </c>
      <c r="U259" s="136"/>
      <c r="V259" s="135" t="str">
        <f>D259</f>
        <v>Đường số 5 Ngọc Lâm</v>
      </c>
      <c r="W259" s="135" t="str">
        <f>" đoạn từ "&amp;E259</f>
        <v xml:space="preserve"> đoạn từ Quốc lộ 20</v>
      </c>
      <c r="X259" s="135" t="str">
        <f>" đến "&amp;F259</f>
        <v xml:space="preserve"> đến Hết ranh thửa đất số 200 tờ BĐĐC số 166 về bên phải và hết ranh thửa đất số 348, tờ BĐĐC số 166 về bên trái xã Tân Phú</v>
      </c>
      <c r="Y259" s="136"/>
      <c r="Z259" s="136"/>
      <c r="AA259" s="136"/>
      <c r="AB259" s="136"/>
    </row>
    <row r="260" spans="1:28" ht="78.75" x14ac:dyDescent="0.25">
      <c r="A260" s="139">
        <f t="shared" si="305"/>
        <v>254</v>
      </c>
      <c r="B260" s="139" t="str">
        <f t="shared" ref="B260:B265" si="378">B253</f>
        <v>VT2</v>
      </c>
      <c r="C260" s="139" t="str">
        <f t="shared" ref="C260:C265" si="379">$B$259</f>
        <v>TP29NT</v>
      </c>
      <c r="D260" s="192" t="str">
        <f>U260&amp;V260&amp;W260&amp;X260&amp;Y260&amp;"
"&amp;Z260&amp;"
"
&amp;AA260</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≥5m, cách đường giao thông ≤1.000m.
- Có bề rộng từ ≥3m đến &lt;5m, cách đường giao thông ≤500m.</v>
      </c>
      <c r="E260" s="192"/>
      <c r="F260" s="192"/>
      <c r="G260" s="152">
        <v>240</v>
      </c>
      <c r="H260" s="152">
        <v>170</v>
      </c>
      <c r="I260" s="152">
        <v>140</v>
      </c>
      <c r="J260" s="189">
        <f>VLOOKUP(C260,'[1]1. MA DO'!$E$5:$AA$1933,23,0)</f>
        <v>1.1299999999999999</v>
      </c>
      <c r="K260" s="190">
        <f t="shared" si="303"/>
        <v>1.1299999999999999</v>
      </c>
      <c r="L260" s="190">
        <f t="shared" si="304"/>
        <v>1.1299999999999999</v>
      </c>
      <c r="M260" s="141">
        <f t="shared" ref="M260:M265" si="380">M259</f>
        <v>500</v>
      </c>
      <c r="N260" s="141">
        <f t="shared" ref="N260:N265" si="381">N259</f>
        <v>210</v>
      </c>
      <c r="O260" s="141">
        <f t="shared" ref="O260:O265" si="382">O259</f>
        <v>190</v>
      </c>
      <c r="P260" s="141">
        <f t="shared" ref="P260:T265" si="383">P259</f>
        <v>170</v>
      </c>
      <c r="Q260" s="145">
        <f t="shared" si="383"/>
        <v>550</v>
      </c>
      <c r="R260" s="145">
        <f t="shared" si="383"/>
        <v>240</v>
      </c>
      <c r="S260" s="145">
        <f t="shared" si="383"/>
        <v>210</v>
      </c>
      <c r="T260" s="145">
        <f t="shared" si="383"/>
        <v>190</v>
      </c>
      <c r="U260" s="135" t="str">
        <f t="shared" ref="U260:U265" si="384">U253</f>
        <v xml:space="preserve">Các tuyến đường giao thông đấu nối trực tiếp ra </v>
      </c>
      <c r="V260" s="135" t="str">
        <f t="shared" ref="V260:W265" si="385">V259</f>
        <v>Đường số 5 Ngọc Lâm</v>
      </c>
      <c r="W260" s="135" t="str">
        <f t="shared" si="385"/>
        <v xml:space="preserve"> đoạn từ Quốc lộ 20</v>
      </c>
      <c r="X260" s="135" t="str">
        <f t="shared" ref="X260:X265" si="386">X259</f>
        <v xml:space="preserve"> đến Hết ranh thửa đất số 200 tờ BĐĐC số 166 về bên phải và hết ranh thửa đất số 348, tờ BĐĐC số 166 về bên trái xã Tân Phú</v>
      </c>
      <c r="Y260" s="17" t="s">
        <v>541</v>
      </c>
      <c r="Z260" s="154" t="s">
        <v>198</v>
      </c>
      <c r="AA260" s="154" t="s">
        <v>199</v>
      </c>
      <c r="AB260" s="17">
        <v>0</v>
      </c>
    </row>
    <row r="261" spans="1:28" ht="78.75" x14ac:dyDescent="0.25">
      <c r="A261" s="139">
        <f t="shared" si="305"/>
        <v>255</v>
      </c>
      <c r="B261" s="139" t="str">
        <f t="shared" si="378"/>
        <v>VT3</v>
      </c>
      <c r="C261" s="139" t="str">
        <f t="shared" si="379"/>
        <v>TP29NT</v>
      </c>
      <c r="D261" s="192" t="str">
        <f>U261&amp;V261&amp;W261&amp;X261&amp;Y261&amp;"
"&amp;Z261&amp;"
"&amp;AA261&amp;"
"&amp;AB261</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261" s="192"/>
      <c r="F261" s="192"/>
      <c r="G261" s="152">
        <v>210</v>
      </c>
      <c r="H261" s="152">
        <v>150</v>
      </c>
      <c r="I261" s="152">
        <v>130</v>
      </c>
      <c r="J261" s="189">
        <f>VLOOKUP(C261,'[1]1. MA DO'!$E$5:$AA$1933,23,0)</f>
        <v>1.1299999999999999</v>
      </c>
      <c r="K261" s="190">
        <f t="shared" si="303"/>
        <v>1.1299999999999999</v>
      </c>
      <c r="L261" s="190">
        <f t="shared" si="304"/>
        <v>1.1299999999999999</v>
      </c>
      <c r="M261" s="141">
        <f t="shared" si="380"/>
        <v>500</v>
      </c>
      <c r="N261" s="141">
        <f t="shared" si="381"/>
        <v>210</v>
      </c>
      <c r="O261" s="141">
        <f t="shared" si="382"/>
        <v>190</v>
      </c>
      <c r="P261" s="141">
        <f t="shared" si="383"/>
        <v>170</v>
      </c>
      <c r="Q261" s="145">
        <f t="shared" si="383"/>
        <v>550</v>
      </c>
      <c r="R261" s="145">
        <f t="shared" si="383"/>
        <v>240</v>
      </c>
      <c r="S261" s="145">
        <f t="shared" si="383"/>
        <v>210</v>
      </c>
      <c r="T261" s="145">
        <f t="shared" si="383"/>
        <v>190</v>
      </c>
      <c r="U261" s="135" t="str">
        <f t="shared" si="384"/>
        <v xml:space="preserve">Các tuyến đường giao thông đấu nối trực tiếp ra </v>
      </c>
      <c r="V261" s="135" t="str">
        <f t="shared" si="385"/>
        <v>Đường số 5 Ngọc Lâm</v>
      </c>
      <c r="W261" s="135" t="str">
        <f t="shared" si="385"/>
        <v xml:space="preserve"> đoạn từ Quốc lộ 20</v>
      </c>
      <c r="X261" s="135" t="str">
        <f t="shared" si="386"/>
        <v xml:space="preserve"> đến Hết ranh thửa đất số 200 tờ BĐĐC số 166 về bên phải và hết ranh thửa đất số 348, tờ BĐĐC số 166 về bên trái xã Tân Phú</v>
      </c>
      <c r="Y261" s="17" t="s">
        <v>541</v>
      </c>
      <c r="Z261" s="154" t="s">
        <v>200</v>
      </c>
      <c r="AA261" s="154" t="s">
        <v>201</v>
      </c>
      <c r="AB261" s="154" t="s">
        <v>189</v>
      </c>
    </row>
    <row r="262" spans="1:28" ht="94.5" x14ac:dyDescent="0.25">
      <c r="A262" s="139">
        <f t="shared" si="305"/>
        <v>256</v>
      </c>
      <c r="B262" s="139" t="str">
        <f t="shared" si="378"/>
        <v>VT4</v>
      </c>
      <c r="C262" s="139" t="str">
        <f t="shared" si="379"/>
        <v>TP29NT</v>
      </c>
      <c r="D262" s="192" t="str">
        <f>U262&amp;V262&amp;W262&amp;X262&amp;Y262</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từ ≥3m đến &lt;5m, cách đường giao thông &gt;1.000m.
- Có bề rộng &lt;3m, cách đường giao thông &gt;200m.</v>
      </c>
      <c r="E262" s="192"/>
      <c r="F262" s="192"/>
      <c r="G262" s="152">
        <v>190</v>
      </c>
      <c r="H262" s="152">
        <v>130</v>
      </c>
      <c r="I262" s="152">
        <v>110</v>
      </c>
      <c r="J262" s="189">
        <f>VLOOKUP(C262,'[1]1. MA DO'!$E$5:$AA$1933,23,0)</f>
        <v>1.1299999999999999</v>
      </c>
      <c r="K262" s="190">
        <f t="shared" si="303"/>
        <v>1.1299999999999999</v>
      </c>
      <c r="L262" s="190">
        <f t="shared" si="304"/>
        <v>1.1299999999999999</v>
      </c>
      <c r="M262" s="141">
        <f t="shared" si="380"/>
        <v>500</v>
      </c>
      <c r="N262" s="141">
        <f t="shared" si="381"/>
        <v>210</v>
      </c>
      <c r="O262" s="141">
        <f t="shared" si="382"/>
        <v>190</v>
      </c>
      <c r="P262" s="141">
        <f t="shared" si="383"/>
        <v>170</v>
      </c>
      <c r="Q262" s="145">
        <f t="shared" si="383"/>
        <v>550</v>
      </c>
      <c r="R262" s="145">
        <f t="shared" si="383"/>
        <v>240</v>
      </c>
      <c r="S262" s="145">
        <f t="shared" si="383"/>
        <v>210</v>
      </c>
      <c r="T262" s="145">
        <f t="shared" si="383"/>
        <v>190</v>
      </c>
      <c r="U262" s="135" t="str">
        <f t="shared" si="384"/>
        <v xml:space="preserve">Các tuyến đường giao thông đấu nối trực tiếp ra </v>
      </c>
      <c r="V262" s="135" t="str">
        <f t="shared" si="385"/>
        <v>Đường số 5 Ngọc Lâm</v>
      </c>
      <c r="W262" s="135" t="str">
        <f t="shared" si="385"/>
        <v xml:space="preserve"> đoạn từ Quốc lộ 20</v>
      </c>
      <c r="X262" s="135" t="str">
        <f t="shared" si="386"/>
        <v xml:space="preserve"> đến Hết ranh thửa đất số 200 tờ BĐĐC số 166 về bên phải và hết ranh thửa đất số 348, tờ BĐĐC số 166 về bên trái xã Tân Phú</v>
      </c>
      <c r="Y262" s="17" t="s">
        <v>554</v>
      </c>
      <c r="Z262" s="17">
        <v>0</v>
      </c>
      <c r="AA262" s="17">
        <v>0</v>
      </c>
      <c r="AB262" s="17">
        <v>0</v>
      </c>
    </row>
    <row r="263" spans="1:28" ht="94.5" x14ac:dyDescent="0.25">
      <c r="A263" s="139">
        <f t="shared" si="305"/>
        <v>257</v>
      </c>
      <c r="B263" s="139" t="str">
        <f t="shared" si="378"/>
        <v>VT2*0,8</v>
      </c>
      <c r="C263" s="139" t="str">
        <f t="shared" si="379"/>
        <v>TP29NT</v>
      </c>
      <c r="D263" s="192" t="str">
        <f>U263&amp;V263&amp;W263&amp;X263&amp;Y263&amp;"
"&amp;Z263&amp;"
"
&amp;AA263</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≥5m, cách đường giao thông ≤1.000m.
- Có bề rộng từ ≥3m đến &lt;5m, cách đường giao thông ≤500m.</v>
      </c>
      <c r="E263" s="192"/>
      <c r="F263" s="192"/>
      <c r="G263" s="152">
        <v>220</v>
      </c>
      <c r="H263" s="152">
        <v>150</v>
      </c>
      <c r="I263" s="152">
        <v>130</v>
      </c>
      <c r="J263" s="189">
        <f>VLOOKUP(C263,'[1]1. MA DO'!$E$5:$AA$1933,23,0)</f>
        <v>1.1299999999999999</v>
      </c>
      <c r="K263" s="190">
        <f t="shared" si="303"/>
        <v>1.1299999999999999</v>
      </c>
      <c r="L263" s="190">
        <f t="shared" si="304"/>
        <v>1.1299999999999999</v>
      </c>
      <c r="M263" s="141">
        <f t="shared" si="380"/>
        <v>500</v>
      </c>
      <c r="N263" s="141">
        <f t="shared" si="381"/>
        <v>210</v>
      </c>
      <c r="O263" s="141">
        <f t="shared" si="382"/>
        <v>190</v>
      </c>
      <c r="P263" s="141">
        <f t="shared" si="383"/>
        <v>170</v>
      </c>
      <c r="Q263" s="145">
        <f t="shared" si="383"/>
        <v>550</v>
      </c>
      <c r="R263" s="145">
        <f t="shared" si="383"/>
        <v>240</v>
      </c>
      <c r="S263" s="145">
        <f t="shared" si="383"/>
        <v>210</v>
      </c>
      <c r="T263" s="145">
        <f t="shared" si="383"/>
        <v>190</v>
      </c>
      <c r="U263" s="135" t="str">
        <f t="shared" si="384"/>
        <v xml:space="preserve">Các tuyến đường giao thông không đấu nối trực tiếp và thông ra </v>
      </c>
      <c r="V263" s="135" t="str">
        <f t="shared" si="385"/>
        <v>Đường số 5 Ngọc Lâm</v>
      </c>
      <c r="W263" s="135" t="str">
        <f t="shared" si="385"/>
        <v xml:space="preserve"> đoạn từ Quốc lộ 20</v>
      </c>
      <c r="X263" s="135" t="str">
        <f t="shared" si="386"/>
        <v xml:space="preserve"> đến Hết ranh thửa đất số 200 tờ BĐĐC số 166 về bên phải và hết ranh thửa đất số 348, tờ BĐĐC số 166 về bên trái xã Tân Phú</v>
      </c>
      <c r="Y263" s="17" t="s">
        <v>541</v>
      </c>
      <c r="Z263" s="154" t="s">
        <v>198</v>
      </c>
      <c r="AA263" s="154" t="s">
        <v>199</v>
      </c>
      <c r="AB263" s="17">
        <v>0</v>
      </c>
    </row>
    <row r="264" spans="1:28" ht="94.5" x14ac:dyDescent="0.25">
      <c r="A264" s="139">
        <f t="shared" si="305"/>
        <v>258</v>
      </c>
      <c r="B264" s="139" t="str">
        <f t="shared" si="378"/>
        <v>VT3*0,8</v>
      </c>
      <c r="C264" s="139" t="str">
        <f t="shared" si="379"/>
        <v>TP29NT</v>
      </c>
      <c r="D264" s="192" t="str">
        <f>U264&amp;V264&amp;W264&amp;X264&amp;Y264&amp;"
"&amp;Z264&amp;"
"
&amp;AA264&amp;"
"&amp;AB264</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E264" s="192"/>
      <c r="F264" s="192"/>
      <c r="G264" s="152">
        <v>190</v>
      </c>
      <c r="H264" s="152">
        <v>130</v>
      </c>
      <c r="I264" s="152">
        <v>110</v>
      </c>
      <c r="J264" s="189">
        <f>VLOOKUP(C264,'[1]1. MA DO'!$E$5:$AA$1933,23,0)</f>
        <v>1.1299999999999999</v>
      </c>
      <c r="K264" s="190">
        <f t="shared" ref="K264:K327" si="387">J264</f>
        <v>1.1299999999999999</v>
      </c>
      <c r="L264" s="190">
        <f t="shared" ref="L264:L327" si="388">J264</f>
        <v>1.1299999999999999</v>
      </c>
      <c r="M264" s="141">
        <f t="shared" si="380"/>
        <v>500</v>
      </c>
      <c r="N264" s="141">
        <f t="shared" si="381"/>
        <v>210</v>
      </c>
      <c r="O264" s="141">
        <f t="shared" si="382"/>
        <v>190</v>
      </c>
      <c r="P264" s="141">
        <f t="shared" si="383"/>
        <v>170</v>
      </c>
      <c r="Q264" s="145">
        <f t="shared" si="383"/>
        <v>550</v>
      </c>
      <c r="R264" s="145">
        <f t="shared" si="383"/>
        <v>240</v>
      </c>
      <c r="S264" s="145">
        <f t="shared" si="383"/>
        <v>210</v>
      </c>
      <c r="T264" s="145">
        <f t="shared" si="383"/>
        <v>190</v>
      </c>
      <c r="U264" s="135" t="str">
        <f t="shared" si="384"/>
        <v xml:space="preserve">Các tuyến đường giao thông không đấu nối trực tiếp và thông ra </v>
      </c>
      <c r="V264" s="135" t="str">
        <f t="shared" si="385"/>
        <v>Đường số 5 Ngọc Lâm</v>
      </c>
      <c r="W264" s="135" t="str">
        <f t="shared" si="385"/>
        <v xml:space="preserve"> đoạn từ Quốc lộ 20</v>
      </c>
      <c r="X264" s="135" t="str">
        <f t="shared" si="386"/>
        <v xml:space="preserve"> đến Hết ranh thửa đất số 200 tờ BĐĐC số 166 về bên phải và hết ranh thửa đất số 348, tờ BĐĐC số 166 về bên trái xã Tân Phú</v>
      </c>
      <c r="Y264" s="17" t="s">
        <v>541</v>
      </c>
      <c r="Z264" s="154" t="s">
        <v>200</v>
      </c>
      <c r="AA264" s="154" t="s">
        <v>201</v>
      </c>
      <c r="AB264" s="154" t="s">
        <v>189</v>
      </c>
    </row>
    <row r="265" spans="1:28" ht="94.5" x14ac:dyDescent="0.25">
      <c r="A265" s="139">
        <f t="shared" ref="A265:A328" si="389">A264+1</f>
        <v>259</v>
      </c>
      <c r="B265" s="139" t="str">
        <f t="shared" si="378"/>
        <v>VT4*0,8</v>
      </c>
      <c r="C265" s="139" t="str">
        <f t="shared" si="379"/>
        <v>TP29NT</v>
      </c>
      <c r="D265" s="192" t="str">
        <f>U265&amp;V265&amp;W265&amp;X265&amp;Y265</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từ ≥3m đến &lt;5m, cách đường giao thông &gt;1.000m.
- Có bề rộng &lt;3m, cách đường giao thông &gt;200m.</v>
      </c>
      <c r="E265" s="192"/>
      <c r="F265" s="192"/>
      <c r="G265" s="152">
        <v>170</v>
      </c>
      <c r="H265" s="152">
        <v>120</v>
      </c>
      <c r="I265" s="152">
        <v>100</v>
      </c>
      <c r="J265" s="189">
        <f>VLOOKUP(C265,'[1]1. MA DO'!$E$5:$AA$1933,23,0)</f>
        <v>1.1299999999999999</v>
      </c>
      <c r="K265" s="190">
        <f t="shared" si="387"/>
        <v>1.1299999999999999</v>
      </c>
      <c r="L265" s="190">
        <f t="shared" si="388"/>
        <v>1.1299999999999999</v>
      </c>
      <c r="M265" s="141">
        <f t="shared" si="380"/>
        <v>500</v>
      </c>
      <c r="N265" s="141">
        <f t="shared" si="381"/>
        <v>210</v>
      </c>
      <c r="O265" s="141">
        <f t="shared" si="382"/>
        <v>190</v>
      </c>
      <c r="P265" s="141">
        <f t="shared" si="383"/>
        <v>170</v>
      </c>
      <c r="Q265" s="145">
        <f t="shared" si="383"/>
        <v>550</v>
      </c>
      <c r="R265" s="145">
        <f t="shared" si="383"/>
        <v>240</v>
      </c>
      <c r="S265" s="145">
        <f t="shared" si="383"/>
        <v>210</v>
      </c>
      <c r="T265" s="145">
        <f t="shared" si="383"/>
        <v>190</v>
      </c>
      <c r="U265" s="135" t="str">
        <f t="shared" si="384"/>
        <v xml:space="preserve">Các tuyến đường giao thông không đấu nối trực tiếp và thông ra </v>
      </c>
      <c r="V265" s="135" t="str">
        <f t="shared" si="385"/>
        <v>Đường số 5 Ngọc Lâm</v>
      </c>
      <c r="W265" s="135" t="str">
        <f t="shared" si="385"/>
        <v xml:space="preserve"> đoạn từ Quốc lộ 20</v>
      </c>
      <c r="X265" s="135" t="str">
        <f t="shared" si="386"/>
        <v xml:space="preserve"> đến Hết ranh thửa đất số 200 tờ BĐĐC số 166 về bên phải và hết ranh thửa đất số 348, tờ BĐĐC số 166 về bên trái xã Tân Phú</v>
      </c>
      <c r="Y265" s="17" t="s">
        <v>554</v>
      </c>
      <c r="Z265" s="17">
        <v>0</v>
      </c>
      <c r="AA265" s="17">
        <v>0</v>
      </c>
      <c r="AB265" s="17">
        <v>0</v>
      </c>
    </row>
    <row r="266" spans="1:28" ht="31.5" x14ac:dyDescent="0.25">
      <c r="A266" s="139">
        <f t="shared" si="389"/>
        <v>260</v>
      </c>
      <c r="B266" s="139" t="str">
        <f>'Đầu vào (2)'!G260</f>
        <v>TP22NT2_D1</v>
      </c>
      <c r="C266" s="139" t="str">
        <f>$B$266</f>
        <v>TP22NT2_D1</v>
      </c>
      <c r="D266" s="140" t="str">
        <f>'Đầu vào (2)'!H260</f>
        <v xml:space="preserve">Đường 129 </v>
      </c>
      <c r="E266" s="140" t="str">
        <f>'Đầu vào (2)'!I260</f>
        <v xml:space="preserve">Quốc lộ 20 </v>
      </c>
      <c r="F266" s="140" t="str">
        <f>'Đầu vào (2)'!J260</f>
        <v>Đường rẽ vào tượng đài Đức Mẹ</v>
      </c>
      <c r="G266" s="150">
        <v>660</v>
      </c>
      <c r="H266" s="152">
        <v>460</v>
      </c>
      <c r="I266" s="152">
        <v>400</v>
      </c>
      <c r="J266" s="189">
        <f>VLOOKUP(C266,'[1]1. MA DO'!$E$5:$AA$1933,23,0)</f>
        <v>1.1299999999999999</v>
      </c>
      <c r="K266" s="190">
        <f t="shared" si="387"/>
        <v>1.1299999999999999</v>
      </c>
      <c r="L266" s="190">
        <f t="shared" si="388"/>
        <v>1.1299999999999999</v>
      </c>
      <c r="M266" s="141">
        <f>'Đầu vào (2)'!K260</f>
        <v>600</v>
      </c>
      <c r="N266" s="141">
        <f>'Đầu vào (2)'!L260</f>
        <v>300</v>
      </c>
      <c r="O266" s="141">
        <f>'Đầu vào (2)'!M260</f>
        <v>250</v>
      </c>
      <c r="P266" s="141">
        <f>'Đầu vào (2)'!N260</f>
        <v>150</v>
      </c>
      <c r="Q266" s="151">
        <f>VLOOKUP(B266,'[2]Giá đề xuất ODT'!$G$11:$AD$2233,21,0)</f>
        <v>660</v>
      </c>
      <c r="R266" s="151">
        <f>VLOOKUP(B266,'[2]Giá đề xuất ODT'!$G$11:$AD$2233,22,0)</f>
        <v>340</v>
      </c>
      <c r="S266" s="151">
        <f>VLOOKUP(B266,'[2]Giá đề xuất ODT'!$G$11:$AD$2233,23,0)</f>
        <v>280</v>
      </c>
      <c r="T266" s="151">
        <f>VLOOKUP(B266,'[2]Giá đề xuất ODT'!$G$11:$AD$2233,24,0)</f>
        <v>170</v>
      </c>
      <c r="U266" s="136"/>
      <c r="V266" s="135" t="str">
        <f>D266</f>
        <v xml:space="preserve">Đường 129 </v>
      </c>
      <c r="W266" s="135" t="str">
        <f>" đoạn từ "&amp;E266</f>
        <v xml:space="preserve"> đoạn từ Quốc lộ 20 </v>
      </c>
      <c r="X266" s="135" t="str">
        <f>" đến "&amp;F266</f>
        <v xml:space="preserve"> đến Đường rẽ vào tượng đài Đức Mẹ</v>
      </c>
      <c r="Y266" s="136"/>
      <c r="Z266" s="136"/>
      <c r="AA266" s="136"/>
      <c r="AB266" s="136"/>
    </row>
    <row r="267" spans="1:28" ht="78.75" x14ac:dyDescent="0.25">
      <c r="A267" s="139">
        <f t="shared" si="389"/>
        <v>261</v>
      </c>
      <c r="B267" s="139" t="str">
        <f t="shared" ref="B267:B272" si="390">B260</f>
        <v>VT2</v>
      </c>
      <c r="C267" s="139" t="str">
        <f t="shared" ref="C267:C272" si="391">$B$266</f>
        <v>TP22NT2_D1</v>
      </c>
      <c r="D267" s="192" t="str">
        <f>U267&amp;V267&amp;W267&amp;X267&amp;Y267&amp;"
"&amp;Z267&amp;"
"
&amp;AA267</f>
        <v>Các tuyến đường giao thông đấu nối trực tiếp ra Đường 129  đoạn từ Quốc lộ 20  đến Đường rẽ vào tượng đài Đức Mẹ có hiện trạng là đường nhựa, bê tông xi măng:
- Có bề rộng ≥5m, cách đường giao thông ≤1.000m.
- Có bề rộng từ ≥3m đến &lt;5m, cách đường giao thông ≤500m.</v>
      </c>
      <c r="E267" s="192"/>
      <c r="F267" s="192"/>
      <c r="G267" s="152">
        <v>340</v>
      </c>
      <c r="H267" s="152">
        <v>240</v>
      </c>
      <c r="I267" s="152">
        <v>200</v>
      </c>
      <c r="J267" s="189">
        <f>VLOOKUP(C267,'[1]1. MA DO'!$E$5:$AA$1933,23,0)</f>
        <v>1.1299999999999999</v>
      </c>
      <c r="K267" s="190">
        <f t="shared" si="387"/>
        <v>1.1299999999999999</v>
      </c>
      <c r="L267" s="190">
        <f t="shared" si="388"/>
        <v>1.1299999999999999</v>
      </c>
      <c r="M267" s="141">
        <f t="shared" ref="M267:M272" si="392">M266</f>
        <v>600</v>
      </c>
      <c r="N267" s="141">
        <f t="shared" ref="N267:N272" si="393">N266</f>
        <v>300</v>
      </c>
      <c r="O267" s="141">
        <f t="shared" ref="O267:O272" si="394">O266</f>
        <v>250</v>
      </c>
      <c r="P267" s="141">
        <f t="shared" ref="P267:T272" si="395">P266</f>
        <v>150</v>
      </c>
      <c r="Q267" s="145">
        <f t="shared" si="395"/>
        <v>660</v>
      </c>
      <c r="R267" s="145">
        <f t="shared" si="395"/>
        <v>340</v>
      </c>
      <c r="S267" s="145">
        <f t="shared" si="395"/>
        <v>280</v>
      </c>
      <c r="T267" s="145">
        <f t="shared" si="395"/>
        <v>170</v>
      </c>
      <c r="U267" s="135" t="str">
        <f t="shared" ref="U267:U272" si="396">U260</f>
        <v xml:space="preserve">Các tuyến đường giao thông đấu nối trực tiếp ra </v>
      </c>
      <c r="V267" s="135" t="str">
        <f t="shared" ref="V267:W330" si="397">V266</f>
        <v xml:space="preserve">Đường 129 </v>
      </c>
      <c r="W267" s="135" t="str">
        <f t="shared" si="397"/>
        <v xml:space="preserve"> đoạn từ Quốc lộ 20 </v>
      </c>
      <c r="X267" s="135" t="str">
        <f t="shared" ref="X267:X272" si="398">X266</f>
        <v xml:space="preserve"> đến Đường rẽ vào tượng đài Đức Mẹ</v>
      </c>
      <c r="Y267" s="17" t="s">
        <v>541</v>
      </c>
      <c r="Z267" s="154" t="s">
        <v>198</v>
      </c>
      <c r="AA267" s="154" t="s">
        <v>199</v>
      </c>
      <c r="AB267" s="17">
        <v>0</v>
      </c>
    </row>
    <row r="268" spans="1:28" ht="78.75" x14ac:dyDescent="0.25">
      <c r="A268" s="139">
        <f t="shared" si="389"/>
        <v>262</v>
      </c>
      <c r="B268" s="139" t="str">
        <f t="shared" si="390"/>
        <v>VT3</v>
      </c>
      <c r="C268" s="139" t="str">
        <f t="shared" si="391"/>
        <v>TP22NT2_D1</v>
      </c>
      <c r="D268" s="192" t="str">
        <f>U268&amp;V268&amp;W268&amp;X268&amp;Y268&amp;"
"&amp;Z268&amp;"
"&amp;AA268&amp;"
"&amp;AB268</f>
        <v>Các tuyến đường giao thông đấu nối trực tiếp ra Đường 129  đoạn từ Quốc lộ 20  đến Đường rẽ vào tượng đài Đức Mẹ có hiện trạng là đường nhựa, bê tông xi măng:
- Có bề rộng ≥5m, cách đường giao thông &gt;1.000m.
- Có bề rộng từ ≥3m đến &lt;5m, cách đường giao thông từ &gt;500m đến ≤1.000m.
- Có bề rộng &lt;3m, cách đường giao thông ≤200m.</v>
      </c>
      <c r="E268" s="192"/>
      <c r="F268" s="192"/>
      <c r="G268" s="152">
        <v>280</v>
      </c>
      <c r="H268" s="152">
        <v>200</v>
      </c>
      <c r="I268" s="152">
        <v>170</v>
      </c>
      <c r="J268" s="189">
        <f>VLOOKUP(C268,'[1]1. MA DO'!$E$5:$AA$1933,23,0)</f>
        <v>1.1299999999999999</v>
      </c>
      <c r="K268" s="190">
        <f t="shared" si="387"/>
        <v>1.1299999999999999</v>
      </c>
      <c r="L268" s="190">
        <f t="shared" si="388"/>
        <v>1.1299999999999999</v>
      </c>
      <c r="M268" s="141">
        <f t="shared" si="392"/>
        <v>600</v>
      </c>
      <c r="N268" s="141">
        <f t="shared" si="393"/>
        <v>300</v>
      </c>
      <c r="O268" s="141">
        <f t="shared" si="394"/>
        <v>250</v>
      </c>
      <c r="P268" s="141">
        <f t="shared" si="395"/>
        <v>150</v>
      </c>
      <c r="Q268" s="145">
        <f t="shared" si="395"/>
        <v>660</v>
      </c>
      <c r="R268" s="145">
        <f t="shared" si="395"/>
        <v>340</v>
      </c>
      <c r="S268" s="145">
        <f t="shared" si="395"/>
        <v>280</v>
      </c>
      <c r="T268" s="145">
        <f t="shared" si="395"/>
        <v>170</v>
      </c>
      <c r="U268" s="135" t="str">
        <f t="shared" si="396"/>
        <v xml:space="preserve">Các tuyến đường giao thông đấu nối trực tiếp ra </v>
      </c>
      <c r="V268" s="135" t="str">
        <f t="shared" si="397"/>
        <v xml:space="preserve">Đường 129 </v>
      </c>
      <c r="W268" s="135" t="str">
        <f t="shared" si="397"/>
        <v xml:space="preserve"> đoạn từ Quốc lộ 20 </v>
      </c>
      <c r="X268" s="135" t="str">
        <f t="shared" si="398"/>
        <v xml:space="preserve"> đến Đường rẽ vào tượng đài Đức Mẹ</v>
      </c>
      <c r="Y268" s="17" t="s">
        <v>541</v>
      </c>
      <c r="Z268" s="154" t="s">
        <v>200</v>
      </c>
      <c r="AA268" s="154" t="s">
        <v>201</v>
      </c>
      <c r="AB268" s="154" t="s">
        <v>189</v>
      </c>
    </row>
    <row r="269" spans="1:28" ht="94.5" x14ac:dyDescent="0.25">
      <c r="A269" s="139">
        <f t="shared" si="389"/>
        <v>263</v>
      </c>
      <c r="B269" s="139" t="str">
        <f t="shared" si="390"/>
        <v>VT4</v>
      </c>
      <c r="C269" s="139" t="str">
        <f t="shared" si="391"/>
        <v>TP22NT2_D1</v>
      </c>
      <c r="D269" s="192" t="str">
        <f>U269&amp;V269&amp;W269&amp;X269&amp;Y269</f>
        <v>Các tuyến đường giao thông đấu nối trực tiếp ra Đường 129  đoạn từ Quốc lộ 20  đến Đường rẽ vào tượng đài Đức Mẹ có hiện trạng là đường nhựa, bê tông xi măng:
- Có bề rộng từ ≥3m đến &lt;5m, cách đường giao thông &gt;1.000m.
- Có bề rộng &lt;3m, cách đường giao thông &gt;200m.</v>
      </c>
      <c r="E269" s="192"/>
      <c r="F269" s="192"/>
      <c r="G269" s="152">
        <v>170</v>
      </c>
      <c r="H269" s="152">
        <v>120</v>
      </c>
      <c r="I269" s="152">
        <v>100</v>
      </c>
      <c r="J269" s="189">
        <f>VLOOKUP(C269,'[1]1. MA DO'!$E$5:$AA$1933,23,0)</f>
        <v>1.1299999999999999</v>
      </c>
      <c r="K269" s="190">
        <f t="shared" si="387"/>
        <v>1.1299999999999999</v>
      </c>
      <c r="L269" s="190">
        <f t="shared" si="388"/>
        <v>1.1299999999999999</v>
      </c>
      <c r="M269" s="141">
        <f t="shared" si="392"/>
        <v>600</v>
      </c>
      <c r="N269" s="141">
        <f t="shared" si="393"/>
        <v>300</v>
      </c>
      <c r="O269" s="141">
        <f t="shared" si="394"/>
        <v>250</v>
      </c>
      <c r="P269" s="141">
        <f t="shared" si="395"/>
        <v>150</v>
      </c>
      <c r="Q269" s="145">
        <f t="shared" si="395"/>
        <v>660</v>
      </c>
      <c r="R269" s="145">
        <f t="shared" si="395"/>
        <v>340</v>
      </c>
      <c r="S269" s="145">
        <f t="shared" si="395"/>
        <v>280</v>
      </c>
      <c r="T269" s="145">
        <f t="shared" si="395"/>
        <v>170</v>
      </c>
      <c r="U269" s="135" t="str">
        <f t="shared" si="396"/>
        <v xml:space="preserve">Các tuyến đường giao thông đấu nối trực tiếp ra </v>
      </c>
      <c r="V269" s="135" t="str">
        <f t="shared" si="397"/>
        <v xml:space="preserve">Đường 129 </v>
      </c>
      <c r="W269" s="135" t="str">
        <f t="shared" si="397"/>
        <v xml:space="preserve"> đoạn từ Quốc lộ 20 </v>
      </c>
      <c r="X269" s="135" t="str">
        <f t="shared" si="398"/>
        <v xml:space="preserve"> đến Đường rẽ vào tượng đài Đức Mẹ</v>
      </c>
      <c r="Y269" s="17" t="s">
        <v>554</v>
      </c>
      <c r="Z269" s="17">
        <v>0</v>
      </c>
      <c r="AA269" s="17">
        <v>0</v>
      </c>
      <c r="AB269" s="17">
        <v>0</v>
      </c>
    </row>
    <row r="270" spans="1:28" ht="94.5" x14ac:dyDescent="0.25">
      <c r="A270" s="139">
        <f t="shared" si="389"/>
        <v>264</v>
      </c>
      <c r="B270" s="139" t="str">
        <f t="shared" si="390"/>
        <v>VT2*0,8</v>
      </c>
      <c r="C270" s="139" t="str">
        <f t="shared" si="391"/>
        <v>TP22NT2_D1</v>
      </c>
      <c r="D270" s="192" t="str">
        <f>U270&amp;V270&amp;W270&amp;X270&amp;Y270&amp;"
"&amp;Z270&amp;"
"
&amp;AA270</f>
        <v>Các tuyến đường giao thông không đấu nối trực tiếp và thông ra Đường 129  đoạn từ Quốc lộ 20  đến Đường rẽ vào tượng đài Đức Mẹ có hiện trạng là đường nhựa, bê tông xi măng:
- Có bề rộng ≥5m, cách đường giao thông ≤1.000m.
- Có bề rộng từ ≥3m đến &lt;5m, cách đường giao thông ≤500m.</v>
      </c>
      <c r="E270" s="192"/>
      <c r="F270" s="192"/>
      <c r="G270" s="152">
        <v>310</v>
      </c>
      <c r="H270" s="152">
        <v>220</v>
      </c>
      <c r="I270" s="152">
        <v>190</v>
      </c>
      <c r="J270" s="189">
        <f>VLOOKUP(C270,'[1]1. MA DO'!$E$5:$AA$1933,23,0)</f>
        <v>1.1299999999999999</v>
      </c>
      <c r="K270" s="190">
        <f t="shared" si="387"/>
        <v>1.1299999999999999</v>
      </c>
      <c r="L270" s="190">
        <f t="shared" si="388"/>
        <v>1.1299999999999999</v>
      </c>
      <c r="M270" s="141">
        <f t="shared" si="392"/>
        <v>600</v>
      </c>
      <c r="N270" s="141">
        <f t="shared" si="393"/>
        <v>300</v>
      </c>
      <c r="O270" s="141">
        <f t="shared" si="394"/>
        <v>250</v>
      </c>
      <c r="P270" s="141">
        <f t="shared" si="395"/>
        <v>150</v>
      </c>
      <c r="Q270" s="145">
        <f t="shared" si="395"/>
        <v>660</v>
      </c>
      <c r="R270" s="145">
        <f t="shared" si="395"/>
        <v>340</v>
      </c>
      <c r="S270" s="145">
        <f t="shared" si="395"/>
        <v>280</v>
      </c>
      <c r="T270" s="145">
        <f t="shared" si="395"/>
        <v>170</v>
      </c>
      <c r="U270" s="135" t="str">
        <f t="shared" si="396"/>
        <v xml:space="preserve">Các tuyến đường giao thông không đấu nối trực tiếp và thông ra </v>
      </c>
      <c r="V270" s="135" t="str">
        <f t="shared" si="397"/>
        <v xml:space="preserve">Đường 129 </v>
      </c>
      <c r="W270" s="135" t="str">
        <f t="shared" si="397"/>
        <v xml:space="preserve"> đoạn từ Quốc lộ 20 </v>
      </c>
      <c r="X270" s="135" t="str">
        <f t="shared" si="398"/>
        <v xml:space="preserve"> đến Đường rẽ vào tượng đài Đức Mẹ</v>
      </c>
      <c r="Y270" s="17" t="s">
        <v>541</v>
      </c>
      <c r="Z270" s="154" t="s">
        <v>198</v>
      </c>
      <c r="AA270" s="154" t="s">
        <v>199</v>
      </c>
      <c r="AB270" s="17">
        <v>0</v>
      </c>
    </row>
    <row r="271" spans="1:28" ht="94.5" x14ac:dyDescent="0.25">
      <c r="A271" s="139">
        <f t="shared" si="389"/>
        <v>265</v>
      </c>
      <c r="B271" s="139" t="str">
        <f t="shared" si="390"/>
        <v>VT3*0,8</v>
      </c>
      <c r="C271" s="139" t="str">
        <f t="shared" si="391"/>
        <v>TP22NT2_D1</v>
      </c>
      <c r="D271" s="192" t="str">
        <f>U271&amp;V271&amp;W271&amp;X271&amp;Y271&amp;"
"&amp;Z271&amp;"
"
&amp;AA271&amp;"
"&amp;AB271</f>
        <v>Các tuyến đường giao thông không đấu nối trực tiếp và thông ra Đường 129  đoạn từ Quốc lộ 20  đến Đường rẽ vào tượng đài Đức Mẹ có hiện trạng là đường nhựa, bê tông xi măng:
- Có bề rộng ≥5m, cách đường giao thông &gt;1.000m.
- Có bề rộng từ ≥3m đến &lt;5m, cách đường giao thông từ &gt;500m đến ≤1.000m.
- Có bề rộng &lt;3m, cách đường giao thông ≤200m.</v>
      </c>
      <c r="E271" s="192"/>
      <c r="F271" s="192"/>
      <c r="G271" s="152">
        <v>250</v>
      </c>
      <c r="H271" s="152">
        <v>180</v>
      </c>
      <c r="I271" s="152">
        <v>150</v>
      </c>
      <c r="J271" s="189">
        <f>VLOOKUP(C271,'[1]1. MA DO'!$E$5:$AA$1933,23,0)</f>
        <v>1.1299999999999999</v>
      </c>
      <c r="K271" s="190">
        <f t="shared" si="387"/>
        <v>1.1299999999999999</v>
      </c>
      <c r="L271" s="190">
        <f t="shared" si="388"/>
        <v>1.1299999999999999</v>
      </c>
      <c r="M271" s="141">
        <f t="shared" si="392"/>
        <v>600</v>
      </c>
      <c r="N271" s="141">
        <f t="shared" si="393"/>
        <v>300</v>
      </c>
      <c r="O271" s="141">
        <f t="shared" si="394"/>
        <v>250</v>
      </c>
      <c r="P271" s="141">
        <f t="shared" si="395"/>
        <v>150</v>
      </c>
      <c r="Q271" s="145">
        <f t="shared" si="395"/>
        <v>660</v>
      </c>
      <c r="R271" s="145">
        <f t="shared" si="395"/>
        <v>340</v>
      </c>
      <c r="S271" s="145">
        <f t="shared" si="395"/>
        <v>280</v>
      </c>
      <c r="T271" s="145">
        <f t="shared" si="395"/>
        <v>170</v>
      </c>
      <c r="U271" s="135" t="str">
        <f t="shared" si="396"/>
        <v xml:space="preserve">Các tuyến đường giao thông không đấu nối trực tiếp và thông ra </v>
      </c>
      <c r="V271" s="135" t="str">
        <f t="shared" si="397"/>
        <v xml:space="preserve">Đường 129 </v>
      </c>
      <c r="W271" s="135" t="str">
        <f t="shared" si="397"/>
        <v xml:space="preserve"> đoạn từ Quốc lộ 20 </v>
      </c>
      <c r="X271" s="135" t="str">
        <f t="shared" si="398"/>
        <v xml:space="preserve"> đến Đường rẽ vào tượng đài Đức Mẹ</v>
      </c>
      <c r="Y271" s="17" t="s">
        <v>541</v>
      </c>
      <c r="Z271" s="154" t="s">
        <v>200</v>
      </c>
      <c r="AA271" s="154" t="s">
        <v>201</v>
      </c>
      <c r="AB271" s="154" t="s">
        <v>189</v>
      </c>
    </row>
    <row r="272" spans="1:28" ht="94.5" x14ac:dyDescent="0.25">
      <c r="A272" s="139">
        <f t="shared" si="389"/>
        <v>266</v>
      </c>
      <c r="B272" s="139" t="str">
        <f t="shared" si="390"/>
        <v>VT4*0,8</v>
      </c>
      <c r="C272" s="139" t="str">
        <f t="shared" si="391"/>
        <v>TP22NT2_D1</v>
      </c>
      <c r="D272" s="192" t="str">
        <f>U272&amp;V272&amp;W272&amp;X272&amp;Y272</f>
        <v>Các tuyến đường giao thông không đấu nối trực tiếp và thông ra Đường 129  đoạn từ Quốc lộ 20  đến Đường rẽ vào tượng đài Đức Mẹ có hiện trạng là đường nhựa, bê tông xi măng:
- Có bề rộng từ ≥3m đến &lt;5m, cách đường giao thông &gt;1.000m.
- Có bề rộng &lt;3m, cách đường giao thông &gt;200m.</v>
      </c>
      <c r="E272" s="192"/>
      <c r="F272" s="192"/>
      <c r="G272" s="152">
        <v>150</v>
      </c>
      <c r="H272" s="152">
        <v>110</v>
      </c>
      <c r="I272" s="152">
        <v>90</v>
      </c>
      <c r="J272" s="189">
        <f>VLOOKUP(C272,'[1]1. MA DO'!$E$5:$AA$1933,23,0)</f>
        <v>1.1299999999999999</v>
      </c>
      <c r="K272" s="190">
        <f t="shared" si="387"/>
        <v>1.1299999999999999</v>
      </c>
      <c r="L272" s="190">
        <f t="shared" si="388"/>
        <v>1.1299999999999999</v>
      </c>
      <c r="M272" s="141">
        <f t="shared" si="392"/>
        <v>600</v>
      </c>
      <c r="N272" s="141">
        <f t="shared" si="393"/>
        <v>300</v>
      </c>
      <c r="O272" s="141">
        <f t="shared" si="394"/>
        <v>250</v>
      </c>
      <c r="P272" s="141">
        <f t="shared" si="395"/>
        <v>150</v>
      </c>
      <c r="Q272" s="145">
        <f t="shared" si="395"/>
        <v>660</v>
      </c>
      <c r="R272" s="145">
        <f t="shared" si="395"/>
        <v>340</v>
      </c>
      <c r="S272" s="145">
        <f t="shared" si="395"/>
        <v>280</v>
      </c>
      <c r="T272" s="145">
        <f t="shared" si="395"/>
        <v>170</v>
      </c>
      <c r="U272" s="135" t="str">
        <f t="shared" si="396"/>
        <v xml:space="preserve">Các tuyến đường giao thông không đấu nối trực tiếp và thông ra </v>
      </c>
      <c r="V272" s="135" t="str">
        <f t="shared" si="397"/>
        <v xml:space="preserve">Đường 129 </v>
      </c>
      <c r="W272" s="135" t="str">
        <f t="shared" si="397"/>
        <v xml:space="preserve"> đoạn từ Quốc lộ 20 </v>
      </c>
      <c r="X272" s="135" t="str">
        <f t="shared" si="398"/>
        <v xml:space="preserve"> đến Đường rẽ vào tượng đài Đức Mẹ</v>
      </c>
      <c r="Y272" s="17" t="s">
        <v>554</v>
      </c>
      <c r="Z272" s="17">
        <v>0</v>
      </c>
      <c r="AA272" s="17">
        <v>0</v>
      </c>
      <c r="AB272" s="17">
        <v>0</v>
      </c>
    </row>
    <row r="273" spans="1:28" ht="47.25" x14ac:dyDescent="0.25">
      <c r="A273" s="139">
        <f t="shared" si="389"/>
        <v>267</v>
      </c>
      <c r="B273" s="139" t="str">
        <f>'Đầu vào (2)'!G267</f>
        <v>TP22NT2_D2</v>
      </c>
      <c r="C273" s="139" t="str">
        <f>$B$273</f>
        <v>TP22NT2_D2</v>
      </c>
      <c r="D273" s="140" t="str">
        <f>'Đầu vào (2)'!H267</f>
        <v xml:space="preserve">Đường 129 </v>
      </c>
      <c r="E273" s="140" t="str">
        <f>'Đầu vào (2)'!I267</f>
        <v>Đường rẽ vào tượng đài Đức Mẹ</v>
      </c>
      <c r="F273" s="140" t="str">
        <f>'Đầu vào (2)'!J267</f>
        <v>Đường Giang Điền</v>
      </c>
      <c r="G273" s="150">
        <v>440</v>
      </c>
      <c r="H273" s="152">
        <v>310</v>
      </c>
      <c r="I273" s="152">
        <v>260</v>
      </c>
      <c r="J273" s="189">
        <f>VLOOKUP(C273,'[1]1. MA DO'!$E$5:$AA$1933,23,0)</f>
        <v>1.1299999999999999</v>
      </c>
      <c r="K273" s="190">
        <f t="shared" si="387"/>
        <v>1.1299999999999999</v>
      </c>
      <c r="L273" s="190">
        <f t="shared" si="388"/>
        <v>1.1299999999999999</v>
      </c>
      <c r="M273" s="141">
        <f>'Đầu vào (2)'!K267</f>
        <v>400</v>
      </c>
      <c r="N273" s="141">
        <f>'Đầu vào (2)'!L267</f>
        <v>170</v>
      </c>
      <c r="O273" s="141">
        <f>'Đầu vào (2)'!M267</f>
        <v>160</v>
      </c>
      <c r="P273" s="141">
        <f>'Đầu vào (2)'!N267</f>
        <v>150</v>
      </c>
      <c r="Q273" s="151">
        <f>VLOOKUP(B273,'[2]Giá đề xuất ODT'!$G$11:$AD$2233,21,0)</f>
        <v>440</v>
      </c>
      <c r="R273" s="151">
        <f>VLOOKUP(B273,'[2]Giá đề xuất ODT'!$G$11:$AD$2233,22,0)</f>
        <v>190</v>
      </c>
      <c r="S273" s="151">
        <f>VLOOKUP(B273,'[2]Giá đề xuất ODT'!$G$11:$AD$2233,23,0)</f>
        <v>180</v>
      </c>
      <c r="T273" s="151">
        <f>VLOOKUP(B273,'[2]Giá đề xuất ODT'!$G$11:$AD$2233,24,0)</f>
        <v>170</v>
      </c>
      <c r="U273" s="136"/>
      <c r="V273" s="135" t="str">
        <f>D273</f>
        <v xml:space="preserve">Đường 129 </v>
      </c>
      <c r="W273" s="135" t="str">
        <f>" đoạn từ "&amp;E273</f>
        <v xml:space="preserve"> đoạn từ Đường rẽ vào tượng đài Đức Mẹ</v>
      </c>
      <c r="X273" s="135" t="str">
        <f>" đến "&amp;F273</f>
        <v xml:space="preserve"> đến Đường Giang Điền</v>
      </c>
      <c r="Y273" s="136"/>
      <c r="Z273" s="136"/>
      <c r="AA273" s="136"/>
      <c r="AB273" s="136"/>
    </row>
    <row r="274" spans="1:28" ht="78.75" x14ac:dyDescent="0.25">
      <c r="A274" s="139">
        <f t="shared" si="389"/>
        <v>268</v>
      </c>
      <c r="B274" s="139" t="str">
        <f t="shared" ref="B274:B279" si="399">B267</f>
        <v>VT2</v>
      </c>
      <c r="C274" s="139" t="str">
        <f t="shared" ref="C274:C279" si="400">$B$273</f>
        <v>TP22NT2_D2</v>
      </c>
      <c r="D274" s="192" t="str">
        <f>U274&amp;V274&amp;W274&amp;X274&amp;Y274&amp;"
"&amp;Z274&amp;"
"
&amp;AA274</f>
        <v>Các tuyến đường giao thông đấu nối trực tiếp ra Đường 129  đoạn từ Đường rẽ vào tượng đài Đức Mẹ đến Đường Giang Điền có hiện trạng là đường nhựa, bê tông xi măng:
- Có bề rộng ≥5m, cách đường giao thông ≤1.000m.
- Có bề rộng từ ≥3m đến &lt;5m, cách đường giao thông ≤500m.</v>
      </c>
      <c r="E274" s="192"/>
      <c r="F274" s="192"/>
      <c r="G274" s="152">
        <v>190</v>
      </c>
      <c r="H274" s="152">
        <v>130</v>
      </c>
      <c r="I274" s="152">
        <v>110</v>
      </c>
      <c r="J274" s="189">
        <f>VLOOKUP(C274,'[1]1. MA DO'!$E$5:$AA$1933,23,0)</f>
        <v>1.1299999999999999</v>
      </c>
      <c r="K274" s="190">
        <f t="shared" si="387"/>
        <v>1.1299999999999999</v>
      </c>
      <c r="L274" s="190">
        <f t="shared" si="388"/>
        <v>1.1299999999999999</v>
      </c>
      <c r="M274" s="141">
        <f t="shared" ref="M274:M279" si="401">M273</f>
        <v>400</v>
      </c>
      <c r="N274" s="141">
        <f t="shared" ref="N274:N279" si="402">N273</f>
        <v>170</v>
      </c>
      <c r="O274" s="141">
        <f t="shared" ref="O274:O279" si="403">O273</f>
        <v>160</v>
      </c>
      <c r="P274" s="141">
        <f t="shared" ref="P274:T279" si="404">P273</f>
        <v>150</v>
      </c>
      <c r="Q274" s="145">
        <f t="shared" si="404"/>
        <v>440</v>
      </c>
      <c r="R274" s="145">
        <f t="shared" si="404"/>
        <v>190</v>
      </c>
      <c r="S274" s="145">
        <f t="shared" si="404"/>
        <v>180</v>
      </c>
      <c r="T274" s="145">
        <f t="shared" si="404"/>
        <v>170</v>
      </c>
      <c r="U274" s="135" t="str">
        <f t="shared" ref="U274:U279" si="405">U267</f>
        <v xml:space="preserve">Các tuyến đường giao thông đấu nối trực tiếp ra </v>
      </c>
      <c r="V274" s="135" t="str">
        <f t="shared" si="397"/>
        <v xml:space="preserve">Đường 129 </v>
      </c>
      <c r="W274" s="135" t="str">
        <f t="shared" si="397"/>
        <v xml:space="preserve"> đoạn từ Đường rẽ vào tượng đài Đức Mẹ</v>
      </c>
      <c r="X274" s="135" t="str">
        <f t="shared" ref="X274:X279" si="406">X273</f>
        <v xml:space="preserve"> đến Đường Giang Điền</v>
      </c>
      <c r="Y274" s="17" t="s">
        <v>541</v>
      </c>
      <c r="Z274" s="154" t="s">
        <v>198</v>
      </c>
      <c r="AA274" s="154" t="s">
        <v>199</v>
      </c>
      <c r="AB274" s="17">
        <v>0</v>
      </c>
    </row>
    <row r="275" spans="1:28" ht="78.75" x14ac:dyDescent="0.25">
      <c r="A275" s="139">
        <f t="shared" si="389"/>
        <v>269</v>
      </c>
      <c r="B275" s="139" t="str">
        <f t="shared" si="399"/>
        <v>VT3</v>
      </c>
      <c r="C275" s="139" t="str">
        <f t="shared" si="400"/>
        <v>TP22NT2_D2</v>
      </c>
      <c r="D275" s="192" t="str">
        <f>U275&amp;V275&amp;W275&amp;X275&amp;Y275&amp;"
"&amp;Z275&amp;"
"&amp;AA275&amp;"
"&amp;AB275</f>
        <v>Các tuyến đường giao thông đấu nối trực tiếp ra Đường 129  đoạn từ Đường rẽ vào tượng đài Đức Mẹ đến Đường Giang Điền có hiện trạng là đường nhựa, bê tông xi măng:
- Có bề rộng ≥5m, cách đường giao thông &gt;1.000m.
- Có bề rộng từ ≥3m đến &lt;5m, cách đường giao thông từ &gt;500m đến ≤1.000m.
- Có bề rộng &lt;3m, cách đường giao thông ≤200m.</v>
      </c>
      <c r="E275" s="192"/>
      <c r="F275" s="192"/>
      <c r="G275" s="152">
        <v>180</v>
      </c>
      <c r="H275" s="152">
        <v>130</v>
      </c>
      <c r="I275" s="152">
        <v>110</v>
      </c>
      <c r="J275" s="189">
        <f>VLOOKUP(C275,'[1]1. MA DO'!$E$5:$AA$1933,23,0)</f>
        <v>1.1299999999999999</v>
      </c>
      <c r="K275" s="190">
        <f t="shared" si="387"/>
        <v>1.1299999999999999</v>
      </c>
      <c r="L275" s="190">
        <f t="shared" si="388"/>
        <v>1.1299999999999999</v>
      </c>
      <c r="M275" s="141">
        <f t="shared" si="401"/>
        <v>400</v>
      </c>
      <c r="N275" s="141">
        <f t="shared" si="402"/>
        <v>170</v>
      </c>
      <c r="O275" s="141">
        <f t="shared" si="403"/>
        <v>160</v>
      </c>
      <c r="P275" s="141">
        <f t="shared" si="404"/>
        <v>150</v>
      </c>
      <c r="Q275" s="145">
        <f t="shared" si="404"/>
        <v>440</v>
      </c>
      <c r="R275" s="145">
        <f t="shared" si="404"/>
        <v>190</v>
      </c>
      <c r="S275" s="145">
        <f t="shared" si="404"/>
        <v>180</v>
      </c>
      <c r="T275" s="145">
        <f t="shared" si="404"/>
        <v>170</v>
      </c>
      <c r="U275" s="135" t="str">
        <f t="shared" si="405"/>
        <v xml:space="preserve">Các tuyến đường giao thông đấu nối trực tiếp ra </v>
      </c>
      <c r="V275" s="135" t="str">
        <f t="shared" si="397"/>
        <v xml:space="preserve">Đường 129 </v>
      </c>
      <c r="W275" s="135" t="str">
        <f t="shared" si="397"/>
        <v xml:space="preserve"> đoạn từ Đường rẽ vào tượng đài Đức Mẹ</v>
      </c>
      <c r="X275" s="135" t="str">
        <f t="shared" si="406"/>
        <v xml:space="preserve"> đến Đường Giang Điền</v>
      </c>
      <c r="Y275" s="17" t="s">
        <v>541</v>
      </c>
      <c r="Z275" s="154" t="s">
        <v>200</v>
      </c>
      <c r="AA275" s="154" t="s">
        <v>201</v>
      </c>
      <c r="AB275" s="154" t="s">
        <v>189</v>
      </c>
    </row>
    <row r="276" spans="1:28" ht="94.5" x14ac:dyDescent="0.25">
      <c r="A276" s="139">
        <f t="shared" si="389"/>
        <v>270</v>
      </c>
      <c r="B276" s="139" t="str">
        <f t="shared" si="399"/>
        <v>VT4</v>
      </c>
      <c r="C276" s="139" t="str">
        <f t="shared" si="400"/>
        <v>TP22NT2_D2</v>
      </c>
      <c r="D276" s="192" t="str">
        <f>U276&amp;V276&amp;W276&amp;X276&amp;Y276</f>
        <v>Các tuyến đường giao thông đấu nối trực tiếp ra Đường 129  đoạn từ Đường rẽ vào tượng đài Đức Mẹ đến Đường Giang Điền có hiện trạng là đường nhựa, bê tông xi măng:
- Có bề rộng từ ≥3m đến &lt;5m, cách đường giao thông &gt;1.000m.
- Có bề rộng &lt;3m, cách đường giao thông &gt;200m.</v>
      </c>
      <c r="E276" s="192"/>
      <c r="F276" s="192"/>
      <c r="G276" s="152">
        <v>170</v>
      </c>
      <c r="H276" s="152">
        <v>120</v>
      </c>
      <c r="I276" s="152">
        <v>100</v>
      </c>
      <c r="J276" s="189">
        <f>VLOOKUP(C276,'[1]1. MA DO'!$E$5:$AA$1933,23,0)</f>
        <v>1.1299999999999999</v>
      </c>
      <c r="K276" s="190">
        <f t="shared" si="387"/>
        <v>1.1299999999999999</v>
      </c>
      <c r="L276" s="190">
        <f t="shared" si="388"/>
        <v>1.1299999999999999</v>
      </c>
      <c r="M276" s="141">
        <f t="shared" si="401"/>
        <v>400</v>
      </c>
      <c r="N276" s="141">
        <f t="shared" si="402"/>
        <v>170</v>
      </c>
      <c r="O276" s="141">
        <f t="shared" si="403"/>
        <v>160</v>
      </c>
      <c r="P276" s="141">
        <f t="shared" si="404"/>
        <v>150</v>
      </c>
      <c r="Q276" s="145">
        <f t="shared" si="404"/>
        <v>440</v>
      </c>
      <c r="R276" s="145">
        <f t="shared" si="404"/>
        <v>190</v>
      </c>
      <c r="S276" s="145">
        <f t="shared" si="404"/>
        <v>180</v>
      </c>
      <c r="T276" s="145">
        <f t="shared" si="404"/>
        <v>170</v>
      </c>
      <c r="U276" s="135" t="str">
        <f t="shared" si="405"/>
        <v xml:space="preserve">Các tuyến đường giao thông đấu nối trực tiếp ra </v>
      </c>
      <c r="V276" s="135" t="str">
        <f t="shared" si="397"/>
        <v xml:space="preserve">Đường 129 </v>
      </c>
      <c r="W276" s="135" t="str">
        <f t="shared" si="397"/>
        <v xml:space="preserve"> đoạn từ Đường rẽ vào tượng đài Đức Mẹ</v>
      </c>
      <c r="X276" s="135" t="str">
        <f t="shared" si="406"/>
        <v xml:space="preserve"> đến Đường Giang Điền</v>
      </c>
      <c r="Y276" s="17" t="s">
        <v>554</v>
      </c>
      <c r="Z276" s="17">
        <v>0</v>
      </c>
      <c r="AA276" s="17">
        <v>0</v>
      </c>
      <c r="AB276" s="17">
        <v>0</v>
      </c>
    </row>
    <row r="277" spans="1:28" ht="94.5" x14ac:dyDescent="0.25">
      <c r="A277" s="139">
        <f t="shared" si="389"/>
        <v>271</v>
      </c>
      <c r="B277" s="139" t="str">
        <f t="shared" si="399"/>
        <v>VT2*0,8</v>
      </c>
      <c r="C277" s="139" t="str">
        <f t="shared" si="400"/>
        <v>TP22NT2_D2</v>
      </c>
      <c r="D277" s="192" t="str">
        <f>U277&amp;V277&amp;W277&amp;X277&amp;Y277&amp;"
"&amp;Z277&amp;"
"
&amp;AA277</f>
        <v>Các tuyến đường giao thông không đấu nối trực tiếp và thông ra Đường 129  đoạn từ Đường rẽ vào tượng đài Đức Mẹ đến Đường Giang Điền có hiện trạng là đường nhựa, bê tông xi măng:
- Có bề rộng ≥5m, cách đường giao thông ≤1.000m.
- Có bề rộng từ ≥3m đến &lt;5m, cách đường giao thông ≤500m.</v>
      </c>
      <c r="E277" s="192"/>
      <c r="F277" s="192"/>
      <c r="G277" s="152">
        <v>170</v>
      </c>
      <c r="H277" s="152">
        <v>120</v>
      </c>
      <c r="I277" s="152">
        <v>100</v>
      </c>
      <c r="J277" s="189">
        <f>VLOOKUP(C277,'[1]1. MA DO'!$E$5:$AA$1933,23,0)</f>
        <v>1.1299999999999999</v>
      </c>
      <c r="K277" s="190">
        <f t="shared" si="387"/>
        <v>1.1299999999999999</v>
      </c>
      <c r="L277" s="190">
        <f t="shared" si="388"/>
        <v>1.1299999999999999</v>
      </c>
      <c r="M277" s="141">
        <f t="shared" si="401"/>
        <v>400</v>
      </c>
      <c r="N277" s="141">
        <f t="shared" si="402"/>
        <v>170</v>
      </c>
      <c r="O277" s="141">
        <f t="shared" si="403"/>
        <v>160</v>
      </c>
      <c r="P277" s="141">
        <f t="shared" si="404"/>
        <v>150</v>
      </c>
      <c r="Q277" s="145">
        <f t="shared" si="404"/>
        <v>440</v>
      </c>
      <c r="R277" s="145">
        <f t="shared" si="404"/>
        <v>190</v>
      </c>
      <c r="S277" s="145">
        <f t="shared" si="404"/>
        <v>180</v>
      </c>
      <c r="T277" s="145">
        <f t="shared" si="404"/>
        <v>170</v>
      </c>
      <c r="U277" s="135" t="str">
        <f t="shared" si="405"/>
        <v xml:space="preserve">Các tuyến đường giao thông không đấu nối trực tiếp và thông ra </v>
      </c>
      <c r="V277" s="135" t="str">
        <f t="shared" si="397"/>
        <v xml:space="preserve">Đường 129 </v>
      </c>
      <c r="W277" s="135" t="str">
        <f t="shared" si="397"/>
        <v xml:space="preserve"> đoạn từ Đường rẽ vào tượng đài Đức Mẹ</v>
      </c>
      <c r="X277" s="135" t="str">
        <f t="shared" si="406"/>
        <v xml:space="preserve"> đến Đường Giang Điền</v>
      </c>
      <c r="Y277" s="17" t="s">
        <v>541</v>
      </c>
      <c r="Z277" s="154" t="s">
        <v>198</v>
      </c>
      <c r="AA277" s="154" t="s">
        <v>199</v>
      </c>
      <c r="AB277" s="17">
        <v>0</v>
      </c>
    </row>
    <row r="278" spans="1:28" ht="94.5" x14ac:dyDescent="0.25">
      <c r="A278" s="139">
        <f t="shared" si="389"/>
        <v>272</v>
      </c>
      <c r="B278" s="139" t="str">
        <f t="shared" si="399"/>
        <v>VT3*0,8</v>
      </c>
      <c r="C278" s="139" t="str">
        <f t="shared" si="400"/>
        <v>TP22NT2_D2</v>
      </c>
      <c r="D278" s="192" t="str">
        <f>U278&amp;V278&amp;W278&amp;X278&amp;Y278&amp;"
"&amp;Z278&amp;"
"
&amp;AA278&amp;"
"&amp;AB278</f>
        <v>Các tuyến đường giao thông không đấu nối trực tiếp và thông ra Đường 129  đoạn từ Đường rẽ vào tượng đài Đức Mẹ đến Đường Giang Điền có hiện trạng là đường nhựa, bê tông xi măng:
- Có bề rộng ≥5m, cách đường giao thông &gt;1.000m.
- Có bề rộng từ ≥3m đến &lt;5m, cách đường giao thông từ &gt;500m đến ≤1.000m.
- Có bề rộng &lt;3m, cách đường giao thông ≤200m.</v>
      </c>
      <c r="E278" s="192"/>
      <c r="F278" s="192"/>
      <c r="G278" s="152">
        <v>160</v>
      </c>
      <c r="H278" s="152">
        <v>110</v>
      </c>
      <c r="I278" s="152">
        <v>100</v>
      </c>
      <c r="J278" s="189">
        <f>VLOOKUP(C278,'[1]1. MA DO'!$E$5:$AA$1933,23,0)</f>
        <v>1.1299999999999999</v>
      </c>
      <c r="K278" s="190">
        <f t="shared" si="387"/>
        <v>1.1299999999999999</v>
      </c>
      <c r="L278" s="190">
        <f t="shared" si="388"/>
        <v>1.1299999999999999</v>
      </c>
      <c r="M278" s="141">
        <f t="shared" si="401"/>
        <v>400</v>
      </c>
      <c r="N278" s="141">
        <f t="shared" si="402"/>
        <v>170</v>
      </c>
      <c r="O278" s="141">
        <f t="shared" si="403"/>
        <v>160</v>
      </c>
      <c r="P278" s="141">
        <f t="shared" si="404"/>
        <v>150</v>
      </c>
      <c r="Q278" s="145">
        <f t="shared" si="404"/>
        <v>440</v>
      </c>
      <c r="R278" s="145">
        <f t="shared" si="404"/>
        <v>190</v>
      </c>
      <c r="S278" s="145">
        <f t="shared" si="404"/>
        <v>180</v>
      </c>
      <c r="T278" s="145">
        <f t="shared" si="404"/>
        <v>170</v>
      </c>
      <c r="U278" s="135" t="str">
        <f t="shared" si="405"/>
        <v xml:space="preserve">Các tuyến đường giao thông không đấu nối trực tiếp và thông ra </v>
      </c>
      <c r="V278" s="135" t="str">
        <f t="shared" si="397"/>
        <v xml:space="preserve">Đường 129 </v>
      </c>
      <c r="W278" s="135" t="str">
        <f t="shared" si="397"/>
        <v xml:space="preserve"> đoạn từ Đường rẽ vào tượng đài Đức Mẹ</v>
      </c>
      <c r="X278" s="135" t="str">
        <f t="shared" si="406"/>
        <v xml:space="preserve"> đến Đường Giang Điền</v>
      </c>
      <c r="Y278" s="17" t="s">
        <v>541</v>
      </c>
      <c r="Z278" s="154" t="s">
        <v>200</v>
      </c>
      <c r="AA278" s="154" t="s">
        <v>201</v>
      </c>
      <c r="AB278" s="154" t="s">
        <v>189</v>
      </c>
    </row>
    <row r="279" spans="1:28" ht="94.5" x14ac:dyDescent="0.25">
      <c r="A279" s="139">
        <f t="shared" si="389"/>
        <v>273</v>
      </c>
      <c r="B279" s="139" t="str">
        <f t="shared" si="399"/>
        <v>VT4*0,8</v>
      </c>
      <c r="C279" s="139" t="str">
        <f t="shared" si="400"/>
        <v>TP22NT2_D2</v>
      </c>
      <c r="D279" s="192" t="str">
        <f>U279&amp;V279&amp;W279&amp;X279&amp;Y279</f>
        <v>Các tuyến đường giao thông không đấu nối trực tiếp và thông ra Đường 129  đoạn từ Đường rẽ vào tượng đài Đức Mẹ đến Đường Giang Điền có hiện trạng là đường nhựa, bê tông xi măng:
- Có bề rộng từ ≥3m đến &lt;5m, cách đường giao thông &gt;1.000m.
- Có bề rộng &lt;3m, cách đường giao thông &gt;200m.</v>
      </c>
      <c r="E279" s="192"/>
      <c r="F279" s="192"/>
      <c r="G279" s="152">
        <v>150</v>
      </c>
      <c r="H279" s="152">
        <v>110</v>
      </c>
      <c r="I279" s="152">
        <v>90</v>
      </c>
      <c r="J279" s="189">
        <f>VLOOKUP(C279,'[1]1. MA DO'!$E$5:$AA$1933,23,0)</f>
        <v>1.1299999999999999</v>
      </c>
      <c r="K279" s="190">
        <f t="shared" si="387"/>
        <v>1.1299999999999999</v>
      </c>
      <c r="L279" s="190">
        <f t="shared" si="388"/>
        <v>1.1299999999999999</v>
      </c>
      <c r="M279" s="141">
        <f t="shared" si="401"/>
        <v>400</v>
      </c>
      <c r="N279" s="141">
        <f t="shared" si="402"/>
        <v>170</v>
      </c>
      <c r="O279" s="141">
        <f t="shared" si="403"/>
        <v>160</v>
      </c>
      <c r="P279" s="141">
        <f t="shared" si="404"/>
        <v>150</v>
      </c>
      <c r="Q279" s="145">
        <f t="shared" si="404"/>
        <v>440</v>
      </c>
      <c r="R279" s="145">
        <f t="shared" si="404"/>
        <v>190</v>
      </c>
      <c r="S279" s="145">
        <f t="shared" si="404"/>
        <v>180</v>
      </c>
      <c r="T279" s="145">
        <f t="shared" si="404"/>
        <v>170</v>
      </c>
      <c r="U279" s="135" t="str">
        <f t="shared" si="405"/>
        <v xml:space="preserve">Các tuyến đường giao thông không đấu nối trực tiếp và thông ra </v>
      </c>
      <c r="V279" s="135" t="str">
        <f t="shared" si="397"/>
        <v xml:space="preserve">Đường 129 </v>
      </c>
      <c r="W279" s="135" t="str">
        <f t="shared" si="397"/>
        <v xml:space="preserve"> đoạn từ Đường rẽ vào tượng đài Đức Mẹ</v>
      </c>
      <c r="X279" s="135" t="str">
        <f t="shared" si="406"/>
        <v xml:space="preserve"> đến Đường Giang Điền</v>
      </c>
      <c r="Y279" s="17" t="s">
        <v>554</v>
      </c>
      <c r="Z279" s="17">
        <v>0</v>
      </c>
      <c r="AA279" s="17">
        <v>0</v>
      </c>
      <c r="AB279" s="17">
        <v>0</v>
      </c>
    </row>
    <row r="280" spans="1:28" ht="63" x14ac:dyDescent="0.25">
      <c r="A280" s="139">
        <f t="shared" si="389"/>
        <v>274</v>
      </c>
      <c r="B280" s="139" t="str">
        <f>'Đầu vào (2)'!G274</f>
        <v>TP35NT</v>
      </c>
      <c r="C280" s="139" t="str">
        <f>$B$280</f>
        <v>TP35NT</v>
      </c>
      <c r="D280" s="140" t="str">
        <f>'Đầu vào (2)'!H274</f>
        <v>Đường Giang Điền</v>
      </c>
      <c r="E280" s="140" t="str">
        <f>'Đầu vào (2)'!I274</f>
        <v>Đường 129</v>
      </c>
      <c r="F280" s="140" t="str">
        <f>'Đầu vào (2)'!J274</f>
        <v>Hết ranh thửa đất số 107 tờ BĐĐC số 198 về bên phải và đến hết ranh thửa đất số 100, tờ BĐĐC số 198 về bên trái</v>
      </c>
      <c r="G280" s="150">
        <v>440</v>
      </c>
      <c r="H280" s="152">
        <v>310</v>
      </c>
      <c r="I280" s="152">
        <v>260</v>
      </c>
      <c r="J280" s="189">
        <f>VLOOKUP(C280,'[1]1. MA DO'!$E$5:$AA$1933,23,0)</f>
        <v>1.1299999999999999</v>
      </c>
      <c r="K280" s="190">
        <f t="shared" si="387"/>
        <v>1.1299999999999999</v>
      </c>
      <c r="L280" s="190">
        <f t="shared" si="388"/>
        <v>1.1299999999999999</v>
      </c>
      <c r="M280" s="141">
        <f>'Đầu vào (2)'!K274</f>
        <v>400</v>
      </c>
      <c r="N280" s="141">
        <f>'Đầu vào (2)'!L274</f>
        <v>160</v>
      </c>
      <c r="O280" s="141">
        <f>'Đầu vào (2)'!M274</f>
        <v>150</v>
      </c>
      <c r="P280" s="141">
        <f>'Đầu vào (2)'!N274</f>
        <v>140</v>
      </c>
      <c r="Q280" s="151">
        <f>VLOOKUP(B280,'[2]Giá đề xuất ODT'!$G$11:$AD$2233,21,0)</f>
        <v>440</v>
      </c>
      <c r="R280" s="151">
        <f>VLOOKUP(B280,'[2]Giá đề xuất ODT'!$G$11:$AD$2233,22,0)</f>
        <v>180</v>
      </c>
      <c r="S280" s="151">
        <f>VLOOKUP(B280,'[2]Giá đề xuất ODT'!$G$11:$AD$2233,23,0)</f>
        <v>170</v>
      </c>
      <c r="T280" s="151">
        <f>VLOOKUP(B280,'[2]Giá đề xuất ODT'!$G$11:$AD$2233,24,0)</f>
        <v>160</v>
      </c>
      <c r="U280" s="136"/>
      <c r="V280" s="135" t="str">
        <f>D280</f>
        <v>Đường Giang Điền</v>
      </c>
      <c r="W280" s="135" t="str">
        <f>" đoạn từ "&amp;E280</f>
        <v xml:space="preserve"> đoạn từ Đường 129</v>
      </c>
      <c r="X280" s="135" t="str">
        <f>" đến "&amp;F280</f>
        <v xml:space="preserve"> đến Hết ranh thửa đất số 107 tờ BĐĐC số 198 về bên phải và đến hết ranh thửa đất số 100, tờ BĐĐC số 198 về bên trái</v>
      </c>
      <c r="Y280" s="136"/>
      <c r="Z280" s="136"/>
      <c r="AA280" s="136"/>
      <c r="AB280" s="136"/>
    </row>
    <row r="281" spans="1:28" ht="78.75" x14ac:dyDescent="0.25">
      <c r="A281" s="139">
        <f t="shared" si="389"/>
        <v>275</v>
      </c>
      <c r="B281" s="139" t="str">
        <f t="shared" ref="B281:B286" si="407">B274</f>
        <v>VT2</v>
      </c>
      <c r="C281" s="139" t="str">
        <f t="shared" ref="C281:C286" si="408">$B$280</f>
        <v>TP35NT</v>
      </c>
      <c r="D281" s="192" t="str">
        <f>U281&amp;V281&amp;W281&amp;X281&amp;Y281&amp;"
"&amp;Z281&amp;"
"
&amp;AA281</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≥5m, cách đường giao thông ≤1.000m.
- Có bề rộng từ ≥3m đến &lt;5m, cách đường giao thông ≤500m.</v>
      </c>
      <c r="E281" s="192"/>
      <c r="F281" s="192"/>
      <c r="G281" s="152">
        <v>180</v>
      </c>
      <c r="H281" s="152">
        <v>130</v>
      </c>
      <c r="I281" s="152">
        <v>110</v>
      </c>
      <c r="J281" s="189">
        <f>VLOOKUP(C281,'[1]1. MA DO'!$E$5:$AA$1933,23,0)</f>
        <v>1.1299999999999999</v>
      </c>
      <c r="K281" s="190">
        <f t="shared" si="387"/>
        <v>1.1299999999999999</v>
      </c>
      <c r="L281" s="190">
        <f t="shared" si="388"/>
        <v>1.1299999999999999</v>
      </c>
      <c r="M281" s="141">
        <f t="shared" ref="M281:M286" si="409">M280</f>
        <v>400</v>
      </c>
      <c r="N281" s="141">
        <f t="shared" ref="N281:N286" si="410">N280</f>
        <v>160</v>
      </c>
      <c r="O281" s="141">
        <f t="shared" ref="O281:O286" si="411">O280</f>
        <v>150</v>
      </c>
      <c r="P281" s="141">
        <f t="shared" ref="P281:T286" si="412">P280</f>
        <v>140</v>
      </c>
      <c r="Q281" s="145">
        <f t="shared" si="412"/>
        <v>440</v>
      </c>
      <c r="R281" s="145">
        <f t="shared" si="412"/>
        <v>180</v>
      </c>
      <c r="S281" s="145">
        <f t="shared" si="412"/>
        <v>170</v>
      </c>
      <c r="T281" s="145">
        <f t="shared" si="412"/>
        <v>160</v>
      </c>
      <c r="U281" s="135" t="str">
        <f t="shared" ref="U281:U286" si="413">U274</f>
        <v xml:space="preserve">Các tuyến đường giao thông đấu nối trực tiếp ra </v>
      </c>
      <c r="V281" s="135" t="str">
        <f t="shared" si="397"/>
        <v>Đường Giang Điền</v>
      </c>
      <c r="W281" s="135" t="str">
        <f t="shared" si="397"/>
        <v xml:space="preserve"> đoạn từ Đường 129</v>
      </c>
      <c r="X281" s="135" t="str">
        <f t="shared" ref="X281:X286" si="414">X280</f>
        <v xml:space="preserve"> đến Hết ranh thửa đất số 107 tờ BĐĐC số 198 về bên phải và đến hết ranh thửa đất số 100, tờ BĐĐC số 198 về bên trái</v>
      </c>
      <c r="Y281" s="17" t="s">
        <v>541</v>
      </c>
      <c r="Z281" s="154" t="s">
        <v>198</v>
      </c>
      <c r="AA281" s="154" t="s">
        <v>199</v>
      </c>
      <c r="AB281" s="17">
        <v>0</v>
      </c>
    </row>
    <row r="282" spans="1:28" ht="78.75" x14ac:dyDescent="0.25">
      <c r="A282" s="139">
        <f t="shared" si="389"/>
        <v>276</v>
      </c>
      <c r="B282" s="139" t="str">
        <f t="shared" si="407"/>
        <v>VT3</v>
      </c>
      <c r="C282" s="139" t="str">
        <f t="shared" si="408"/>
        <v>TP35NT</v>
      </c>
      <c r="D282" s="192" t="str">
        <f>U282&amp;V282&amp;W282&amp;X282&amp;Y282&amp;"
"&amp;Z282&amp;"
"&amp;AA282&amp;"
"&amp;AB282</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82" s="192"/>
      <c r="F282" s="192"/>
      <c r="G282" s="152">
        <v>170</v>
      </c>
      <c r="H282" s="152">
        <v>120</v>
      </c>
      <c r="I282" s="152">
        <v>100</v>
      </c>
      <c r="J282" s="189">
        <f>VLOOKUP(C282,'[1]1. MA DO'!$E$5:$AA$1933,23,0)</f>
        <v>1.1299999999999999</v>
      </c>
      <c r="K282" s="190">
        <f t="shared" si="387"/>
        <v>1.1299999999999999</v>
      </c>
      <c r="L282" s="190">
        <f t="shared" si="388"/>
        <v>1.1299999999999999</v>
      </c>
      <c r="M282" s="141">
        <f t="shared" si="409"/>
        <v>400</v>
      </c>
      <c r="N282" s="141">
        <f t="shared" si="410"/>
        <v>160</v>
      </c>
      <c r="O282" s="141">
        <f t="shared" si="411"/>
        <v>150</v>
      </c>
      <c r="P282" s="141">
        <f t="shared" si="412"/>
        <v>140</v>
      </c>
      <c r="Q282" s="145">
        <f t="shared" si="412"/>
        <v>440</v>
      </c>
      <c r="R282" s="145">
        <f t="shared" si="412"/>
        <v>180</v>
      </c>
      <c r="S282" s="145">
        <f t="shared" si="412"/>
        <v>170</v>
      </c>
      <c r="T282" s="145">
        <f t="shared" si="412"/>
        <v>160</v>
      </c>
      <c r="U282" s="135" t="str">
        <f t="shared" si="413"/>
        <v xml:space="preserve">Các tuyến đường giao thông đấu nối trực tiếp ra </v>
      </c>
      <c r="V282" s="135" t="str">
        <f t="shared" si="397"/>
        <v>Đường Giang Điền</v>
      </c>
      <c r="W282" s="135" t="str">
        <f t="shared" si="397"/>
        <v xml:space="preserve"> đoạn từ Đường 129</v>
      </c>
      <c r="X282" s="135" t="str">
        <f t="shared" si="414"/>
        <v xml:space="preserve"> đến Hết ranh thửa đất số 107 tờ BĐĐC số 198 về bên phải và đến hết ranh thửa đất số 100, tờ BĐĐC số 198 về bên trái</v>
      </c>
      <c r="Y282" s="17" t="s">
        <v>541</v>
      </c>
      <c r="Z282" s="154" t="s">
        <v>200</v>
      </c>
      <c r="AA282" s="154" t="s">
        <v>201</v>
      </c>
      <c r="AB282" s="154" t="s">
        <v>189</v>
      </c>
    </row>
    <row r="283" spans="1:28" ht="94.5" x14ac:dyDescent="0.25">
      <c r="A283" s="139">
        <f t="shared" si="389"/>
        <v>277</v>
      </c>
      <c r="B283" s="139" t="str">
        <f t="shared" si="407"/>
        <v>VT4</v>
      </c>
      <c r="C283" s="139" t="str">
        <f t="shared" si="408"/>
        <v>TP35NT</v>
      </c>
      <c r="D283" s="192" t="str">
        <f>U283&amp;V283&amp;W283&amp;X283&amp;Y283</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từ ≥3m đến &lt;5m, cách đường giao thông &gt;1.000m.
- Có bề rộng &lt;3m, cách đường giao thông &gt;200m.</v>
      </c>
      <c r="E283" s="192"/>
      <c r="F283" s="192"/>
      <c r="G283" s="152">
        <v>160</v>
      </c>
      <c r="H283" s="152">
        <v>110</v>
      </c>
      <c r="I283" s="152">
        <v>100</v>
      </c>
      <c r="J283" s="189">
        <f>VLOOKUP(C283,'[1]1. MA DO'!$E$5:$AA$1933,23,0)</f>
        <v>1.1299999999999999</v>
      </c>
      <c r="K283" s="190">
        <f t="shared" si="387"/>
        <v>1.1299999999999999</v>
      </c>
      <c r="L283" s="190">
        <f t="shared" si="388"/>
        <v>1.1299999999999999</v>
      </c>
      <c r="M283" s="141">
        <f t="shared" si="409"/>
        <v>400</v>
      </c>
      <c r="N283" s="141">
        <f t="shared" si="410"/>
        <v>160</v>
      </c>
      <c r="O283" s="141">
        <f t="shared" si="411"/>
        <v>150</v>
      </c>
      <c r="P283" s="141">
        <f t="shared" si="412"/>
        <v>140</v>
      </c>
      <c r="Q283" s="145">
        <f t="shared" si="412"/>
        <v>440</v>
      </c>
      <c r="R283" s="145">
        <f t="shared" si="412"/>
        <v>180</v>
      </c>
      <c r="S283" s="145">
        <f t="shared" si="412"/>
        <v>170</v>
      </c>
      <c r="T283" s="145">
        <f t="shared" si="412"/>
        <v>160</v>
      </c>
      <c r="U283" s="135" t="str">
        <f t="shared" si="413"/>
        <v xml:space="preserve">Các tuyến đường giao thông đấu nối trực tiếp ra </v>
      </c>
      <c r="V283" s="135" t="str">
        <f t="shared" si="397"/>
        <v>Đường Giang Điền</v>
      </c>
      <c r="W283" s="135" t="str">
        <f t="shared" si="397"/>
        <v xml:space="preserve"> đoạn từ Đường 129</v>
      </c>
      <c r="X283" s="135" t="str">
        <f t="shared" si="414"/>
        <v xml:space="preserve"> đến Hết ranh thửa đất số 107 tờ BĐĐC số 198 về bên phải và đến hết ranh thửa đất số 100, tờ BĐĐC số 198 về bên trái</v>
      </c>
      <c r="Y283" s="17" t="s">
        <v>554</v>
      </c>
      <c r="Z283" s="17">
        <v>0</v>
      </c>
      <c r="AA283" s="17">
        <v>0</v>
      </c>
      <c r="AB283" s="17">
        <v>0</v>
      </c>
    </row>
    <row r="284" spans="1:28" ht="94.5" x14ac:dyDescent="0.25">
      <c r="A284" s="139">
        <f t="shared" si="389"/>
        <v>278</v>
      </c>
      <c r="B284" s="139" t="str">
        <f t="shared" si="407"/>
        <v>VT2*0,8</v>
      </c>
      <c r="C284" s="139" t="str">
        <f t="shared" si="408"/>
        <v>TP35NT</v>
      </c>
      <c r="D284" s="192" t="str">
        <f>U284&amp;V284&amp;W284&amp;X284&amp;Y284&amp;"
"&amp;Z284&amp;"
"
&amp;AA284</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≥5m, cách đường giao thông ≤1.000m.
- Có bề rộng từ ≥3m đến &lt;5m, cách đường giao thông ≤500m.</v>
      </c>
      <c r="E284" s="192"/>
      <c r="F284" s="192"/>
      <c r="G284" s="152">
        <v>160</v>
      </c>
      <c r="H284" s="152">
        <v>110</v>
      </c>
      <c r="I284" s="152">
        <v>100</v>
      </c>
      <c r="J284" s="189">
        <f>VLOOKUP(C284,'[1]1. MA DO'!$E$5:$AA$1933,23,0)</f>
        <v>1.1299999999999999</v>
      </c>
      <c r="K284" s="190">
        <f t="shared" si="387"/>
        <v>1.1299999999999999</v>
      </c>
      <c r="L284" s="190">
        <f t="shared" si="388"/>
        <v>1.1299999999999999</v>
      </c>
      <c r="M284" s="141">
        <f t="shared" si="409"/>
        <v>400</v>
      </c>
      <c r="N284" s="141">
        <f t="shared" si="410"/>
        <v>160</v>
      </c>
      <c r="O284" s="141">
        <f t="shared" si="411"/>
        <v>150</v>
      </c>
      <c r="P284" s="141">
        <f t="shared" si="412"/>
        <v>140</v>
      </c>
      <c r="Q284" s="145">
        <f t="shared" si="412"/>
        <v>440</v>
      </c>
      <c r="R284" s="145">
        <f t="shared" si="412"/>
        <v>180</v>
      </c>
      <c r="S284" s="145">
        <f t="shared" si="412"/>
        <v>170</v>
      </c>
      <c r="T284" s="145">
        <f t="shared" si="412"/>
        <v>160</v>
      </c>
      <c r="U284" s="135" t="str">
        <f t="shared" si="413"/>
        <v xml:space="preserve">Các tuyến đường giao thông không đấu nối trực tiếp và thông ra </v>
      </c>
      <c r="V284" s="135" t="str">
        <f t="shared" si="397"/>
        <v>Đường Giang Điền</v>
      </c>
      <c r="W284" s="135" t="str">
        <f t="shared" si="397"/>
        <v xml:space="preserve"> đoạn từ Đường 129</v>
      </c>
      <c r="X284" s="135" t="str">
        <f t="shared" si="414"/>
        <v xml:space="preserve"> đến Hết ranh thửa đất số 107 tờ BĐĐC số 198 về bên phải và đến hết ranh thửa đất số 100, tờ BĐĐC số 198 về bên trái</v>
      </c>
      <c r="Y284" s="17" t="s">
        <v>541</v>
      </c>
      <c r="Z284" s="154" t="s">
        <v>198</v>
      </c>
      <c r="AA284" s="154" t="s">
        <v>199</v>
      </c>
      <c r="AB284" s="17">
        <v>0</v>
      </c>
    </row>
    <row r="285" spans="1:28" ht="94.5" x14ac:dyDescent="0.25">
      <c r="A285" s="139">
        <f t="shared" si="389"/>
        <v>279</v>
      </c>
      <c r="B285" s="139" t="str">
        <f t="shared" si="407"/>
        <v>VT3*0,8</v>
      </c>
      <c r="C285" s="139" t="str">
        <f t="shared" si="408"/>
        <v>TP35NT</v>
      </c>
      <c r="D285" s="192" t="str">
        <f>U285&amp;V285&amp;W285&amp;X285&amp;Y285&amp;"
"&amp;Z285&amp;"
"
&amp;AA285&amp;"
"&amp;AB285</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85" s="192"/>
      <c r="F285" s="192"/>
      <c r="G285" s="152">
        <v>150</v>
      </c>
      <c r="H285" s="152">
        <v>110</v>
      </c>
      <c r="I285" s="152">
        <v>90</v>
      </c>
      <c r="J285" s="189">
        <f>VLOOKUP(C285,'[1]1. MA DO'!$E$5:$AA$1933,23,0)</f>
        <v>1.1299999999999999</v>
      </c>
      <c r="K285" s="190">
        <f t="shared" si="387"/>
        <v>1.1299999999999999</v>
      </c>
      <c r="L285" s="190">
        <f t="shared" si="388"/>
        <v>1.1299999999999999</v>
      </c>
      <c r="M285" s="141">
        <f t="shared" si="409"/>
        <v>400</v>
      </c>
      <c r="N285" s="141">
        <f t="shared" si="410"/>
        <v>160</v>
      </c>
      <c r="O285" s="141">
        <f t="shared" si="411"/>
        <v>150</v>
      </c>
      <c r="P285" s="141">
        <f t="shared" si="412"/>
        <v>140</v>
      </c>
      <c r="Q285" s="145">
        <f t="shared" si="412"/>
        <v>440</v>
      </c>
      <c r="R285" s="145">
        <f t="shared" si="412"/>
        <v>180</v>
      </c>
      <c r="S285" s="145">
        <f t="shared" si="412"/>
        <v>170</v>
      </c>
      <c r="T285" s="145">
        <f t="shared" si="412"/>
        <v>160</v>
      </c>
      <c r="U285" s="135" t="str">
        <f t="shared" si="413"/>
        <v xml:space="preserve">Các tuyến đường giao thông không đấu nối trực tiếp và thông ra </v>
      </c>
      <c r="V285" s="135" t="str">
        <f t="shared" si="397"/>
        <v>Đường Giang Điền</v>
      </c>
      <c r="W285" s="135" t="str">
        <f t="shared" si="397"/>
        <v xml:space="preserve"> đoạn từ Đường 129</v>
      </c>
      <c r="X285" s="135" t="str">
        <f t="shared" si="414"/>
        <v xml:space="preserve"> đến Hết ranh thửa đất số 107 tờ BĐĐC số 198 về bên phải và đến hết ranh thửa đất số 100, tờ BĐĐC số 198 về bên trái</v>
      </c>
      <c r="Y285" s="17" t="s">
        <v>541</v>
      </c>
      <c r="Z285" s="154" t="s">
        <v>200</v>
      </c>
      <c r="AA285" s="154" t="s">
        <v>201</v>
      </c>
      <c r="AB285" s="154" t="s">
        <v>189</v>
      </c>
    </row>
    <row r="286" spans="1:28" ht="94.5" x14ac:dyDescent="0.25">
      <c r="A286" s="139">
        <f t="shared" si="389"/>
        <v>280</v>
      </c>
      <c r="B286" s="139" t="str">
        <f t="shared" si="407"/>
        <v>VT4*0,8</v>
      </c>
      <c r="C286" s="139" t="str">
        <f t="shared" si="408"/>
        <v>TP35NT</v>
      </c>
      <c r="D286" s="192" t="str">
        <f>U286&amp;V286&amp;W286&amp;X286&amp;Y286</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từ ≥3m đến &lt;5m, cách đường giao thông &gt;1.000m.
- Có bề rộng &lt;3m, cách đường giao thông &gt;200m.</v>
      </c>
      <c r="E286" s="192"/>
      <c r="F286" s="192"/>
      <c r="G286" s="152">
        <v>140</v>
      </c>
      <c r="H286" s="152">
        <v>100</v>
      </c>
      <c r="I286" s="152">
        <v>80</v>
      </c>
      <c r="J286" s="189">
        <f>VLOOKUP(C286,'[1]1. MA DO'!$E$5:$AA$1933,23,0)</f>
        <v>1.1299999999999999</v>
      </c>
      <c r="K286" s="190">
        <f t="shared" si="387"/>
        <v>1.1299999999999999</v>
      </c>
      <c r="L286" s="190">
        <f t="shared" si="388"/>
        <v>1.1299999999999999</v>
      </c>
      <c r="M286" s="141">
        <f t="shared" si="409"/>
        <v>400</v>
      </c>
      <c r="N286" s="141">
        <f t="shared" si="410"/>
        <v>160</v>
      </c>
      <c r="O286" s="141">
        <f t="shared" si="411"/>
        <v>150</v>
      </c>
      <c r="P286" s="141">
        <f t="shared" si="412"/>
        <v>140</v>
      </c>
      <c r="Q286" s="145">
        <f t="shared" si="412"/>
        <v>440</v>
      </c>
      <c r="R286" s="145">
        <f t="shared" si="412"/>
        <v>180</v>
      </c>
      <c r="S286" s="145">
        <f t="shared" si="412"/>
        <v>170</v>
      </c>
      <c r="T286" s="145">
        <f t="shared" si="412"/>
        <v>160</v>
      </c>
      <c r="U286" s="135" t="str">
        <f t="shared" si="413"/>
        <v xml:space="preserve">Các tuyến đường giao thông không đấu nối trực tiếp và thông ra </v>
      </c>
      <c r="V286" s="135" t="str">
        <f t="shared" si="397"/>
        <v>Đường Giang Điền</v>
      </c>
      <c r="W286" s="135" t="str">
        <f t="shared" si="397"/>
        <v xml:space="preserve"> đoạn từ Đường 129</v>
      </c>
      <c r="X286" s="135" t="str">
        <f t="shared" si="414"/>
        <v xml:space="preserve"> đến Hết ranh thửa đất số 107 tờ BĐĐC số 198 về bên phải và đến hết ranh thửa đất số 100, tờ BĐĐC số 198 về bên trái</v>
      </c>
      <c r="Y286" s="17" t="s">
        <v>554</v>
      </c>
      <c r="Z286" s="17">
        <v>0</v>
      </c>
      <c r="AA286" s="17">
        <v>0</v>
      </c>
      <c r="AB286" s="17">
        <v>0</v>
      </c>
    </row>
    <row r="287" spans="1:28" ht="63" x14ac:dyDescent="0.25">
      <c r="A287" s="139">
        <f t="shared" si="389"/>
        <v>281</v>
      </c>
      <c r="B287" s="139" t="str">
        <f>'Đầu vào (2)'!G281</f>
        <v>TP34NT</v>
      </c>
      <c r="C287" s="139" t="str">
        <f>$B$287</f>
        <v>TP34NT</v>
      </c>
      <c r="D287" s="140" t="str">
        <f>'Đầu vào (2)'!H281</f>
        <v>Đường Suối Cọp</v>
      </c>
      <c r="E287" s="140" t="str">
        <f>'Đầu vào (2)'!I281</f>
        <v>Đường 129</v>
      </c>
      <c r="F287" s="140" t="str">
        <f>'Đầu vào (2)'!J281</f>
        <v>Hết ranh thửa đất số 184 tờ BĐĐC số 186 về bên phải và đến hết ranh thửa đất số 137, tờ BĐĐC số 186 về bên trái</v>
      </c>
      <c r="G287" s="150">
        <v>440</v>
      </c>
      <c r="H287" s="152">
        <v>310</v>
      </c>
      <c r="I287" s="152">
        <v>260</v>
      </c>
      <c r="J287" s="189">
        <f>VLOOKUP(C287,'[1]1. MA DO'!$E$5:$AA$1933,23,0)</f>
        <v>1.1299999999999999</v>
      </c>
      <c r="K287" s="190">
        <f t="shared" si="387"/>
        <v>1.1299999999999999</v>
      </c>
      <c r="L287" s="190">
        <f t="shared" si="388"/>
        <v>1.1299999999999999</v>
      </c>
      <c r="M287" s="141">
        <f>'Đầu vào (2)'!K281</f>
        <v>400</v>
      </c>
      <c r="N287" s="141">
        <f>'Đầu vào (2)'!L281</f>
        <v>160</v>
      </c>
      <c r="O287" s="141">
        <f>'Đầu vào (2)'!M281</f>
        <v>150</v>
      </c>
      <c r="P287" s="141">
        <f>'Đầu vào (2)'!N281</f>
        <v>140</v>
      </c>
      <c r="Q287" s="151">
        <f>VLOOKUP(B287,'[2]Giá đề xuất ODT'!$G$11:$AD$2233,21,0)</f>
        <v>440</v>
      </c>
      <c r="R287" s="151">
        <f>VLOOKUP(B287,'[2]Giá đề xuất ODT'!$G$11:$AD$2233,22,0)</f>
        <v>180</v>
      </c>
      <c r="S287" s="151">
        <f>VLOOKUP(B287,'[2]Giá đề xuất ODT'!$G$11:$AD$2233,23,0)</f>
        <v>170</v>
      </c>
      <c r="T287" s="151">
        <f>VLOOKUP(B287,'[2]Giá đề xuất ODT'!$G$11:$AD$2233,24,0)</f>
        <v>160</v>
      </c>
      <c r="U287" s="136"/>
      <c r="V287" s="135" t="str">
        <f>D287</f>
        <v>Đường Suối Cọp</v>
      </c>
      <c r="W287" s="135" t="str">
        <f>" đoạn từ "&amp;E287</f>
        <v xml:space="preserve"> đoạn từ Đường 129</v>
      </c>
      <c r="X287" s="135" t="str">
        <f>" đến "&amp;F287</f>
        <v xml:space="preserve"> đến Hết ranh thửa đất số 184 tờ BĐĐC số 186 về bên phải và đến hết ranh thửa đất số 137, tờ BĐĐC số 186 về bên trái</v>
      </c>
      <c r="Y287" s="136"/>
      <c r="Z287" s="136"/>
      <c r="AA287" s="136"/>
      <c r="AB287" s="136"/>
    </row>
    <row r="288" spans="1:28" ht="78.75" x14ac:dyDescent="0.25">
      <c r="A288" s="139">
        <f t="shared" si="389"/>
        <v>282</v>
      </c>
      <c r="B288" s="139" t="str">
        <f t="shared" ref="B288:B293" si="415">B281</f>
        <v>VT2</v>
      </c>
      <c r="C288" s="139" t="str">
        <f t="shared" ref="C288:C293" si="416">$B$287</f>
        <v>TP34NT</v>
      </c>
      <c r="D288" s="192" t="str">
        <f>U288&amp;V288&amp;W288&amp;X288&amp;Y288&amp;"
"&amp;Z288&amp;"
"
&amp;AA288</f>
        <v>Các tuyến đường giao thông đấu nối trực tiếp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≥5m, cách đường giao thông ≤1.000m.
- Có bề rộng từ ≥3m đến &lt;5m, cách đường giao thông ≤500m.</v>
      </c>
      <c r="E288" s="192"/>
      <c r="F288" s="192"/>
      <c r="G288" s="152">
        <v>180</v>
      </c>
      <c r="H288" s="152">
        <v>130</v>
      </c>
      <c r="I288" s="152">
        <v>110</v>
      </c>
      <c r="J288" s="189">
        <f>VLOOKUP(C288,'[1]1. MA DO'!$E$5:$AA$1933,23,0)</f>
        <v>1.1299999999999999</v>
      </c>
      <c r="K288" s="190">
        <f t="shared" si="387"/>
        <v>1.1299999999999999</v>
      </c>
      <c r="L288" s="190">
        <f t="shared" si="388"/>
        <v>1.1299999999999999</v>
      </c>
      <c r="M288" s="141">
        <f t="shared" ref="M288:M293" si="417">M287</f>
        <v>400</v>
      </c>
      <c r="N288" s="141">
        <f t="shared" ref="N288:N293" si="418">N287</f>
        <v>160</v>
      </c>
      <c r="O288" s="141">
        <f t="shared" ref="O288:O293" si="419">O287</f>
        <v>150</v>
      </c>
      <c r="P288" s="141">
        <f t="shared" ref="P288:T293" si="420">P287</f>
        <v>140</v>
      </c>
      <c r="Q288" s="145">
        <f t="shared" si="420"/>
        <v>440</v>
      </c>
      <c r="R288" s="145">
        <f t="shared" si="420"/>
        <v>180</v>
      </c>
      <c r="S288" s="145">
        <f t="shared" si="420"/>
        <v>170</v>
      </c>
      <c r="T288" s="145">
        <f t="shared" si="420"/>
        <v>160</v>
      </c>
      <c r="U288" s="135" t="str">
        <f t="shared" ref="U288:U293" si="421">U281</f>
        <v xml:space="preserve">Các tuyến đường giao thông đấu nối trực tiếp ra </v>
      </c>
      <c r="V288" s="135" t="str">
        <f t="shared" si="397"/>
        <v>Đường Suối Cọp</v>
      </c>
      <c r="W288" s="135" t="str">
        <f t="shared" si="397"/>
        <v xml:space="preserve"> đoạn từ Đường 129</v>
      </c>
      <c r="X288" s="135" t="str">
        <f t="shared" ref="X288:X293" si="422">X287</f>
        <v xml:space="preserve"> đến Hết ranh thửa đất số 184 tờ BĐĐC số 186 về bên phải và đến hết ranh thửa đất số 137, tờ BĐĐC số 186 về bên trái</v>
      </c>
      <c r="Y288" s="17" t="s">
        <v>541</v>
      </c>
      <c r="Z288" s="154" t="s">
        <v>198</v>
      </c>
      <c r="AA288" s="154" t="s">
        <v>199</v>
      </c>
      <c r="AB288" s="17">
        <v>0</v>
      </c>
    </row>
    <row r="289" spans="1:28" ht="78.75" x14ac:dyDescent="0.25">
      <c r="A289" s="139">
        <f t="shared" si="389"/>
        <v>283</v>
      </c>
      <c r="B289" s="139" t="str">
        <f t="shared" si="415"/>
        <v>VT3</v>
      </c>
      <c r="C289" s="139" t="str">
        <f t="shared" si="416"/>
        <v>TP34NT</v>
      </c>
      <c r="D289" s="192" t="str">
        <f>U289&amp;V289&amp;W289&amp;X289&amp;Y289&amp;"
"&amp;Z289&amp;"
"&amp;AA289&amp;"
"&amp;AB289</f>
        <v>Các tuyến đường giao thông đấu nối trực tiếp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89" s="192"/>
      <c r="F289" s="192"/>
      <c r="G289" s="152">
        <v>170</v>
      </c>
      <c r="H289" s="152">
        <v>120</v>
      </c>
      <c r="I289" s="152">
        <v>100</v>
      </c>
      <c r="J289" s="189">
        <f>VLOOKUP(C289,'[1]1. MA DO'!$E$5:$AA$1933,23,0)</f>
        <v>1.1299999999999999</v>
      </c>
      <c r="K289" s="190">
        <f t="shared" si="387"/>
        <v>1.1299999999999999</v>
      </c>
      <c r="L289" s="190">
        <f t="shared" si="388"/>
        <v>1.1299999999999999</v>
      </c>
      <c r="M289" s="141">
        <f t="shared" si="417"/>
        <v>400</v>
      </c>
      <c r="N289" s="141">
        <f t="shared" si="418"/>
        <v>160</v>
      </c>
      <c r="O289" s="141">
        <f t="shared" si="419"/>
        <v>150</v>
      </c>
      <c r="P289" s="141">
        <f t="shared" si="420"/>
        <v>140</v>
      </c>
      <c r="Q289" s="145">
        <f t="shared" si="420"/>
        <v>440</v>
      </c>
      <c r="R289" s="145">
        <f t="shared" si="420"/>
        <v>180</v>
      </c>
      <c r="S289" s="145">
        <f t="shared" si="420"/>
        <v>170</v>
      </c>
      <c r="T289" s="145">
        <f t="shared" si="420"/>
        <v>160</v>
      </c>
      <c r="U289" s="135" t="str">
        <f t="shared" si="421"/>
        <v xml:space="preserve">Các tuyến đường giao thông đấu nối trực tiếp ra </v>
      </c>
      <c r="V289" s="135" t="str">
        <f t="shared" si="397"/>
        <v>Đường Suối Cọp</v>
      </c>
      <c r="W289" s="135" t="str">
        <f t="shared" si="397"/>
        <v xml:space="preserve"> đoạn từ Đường 129</v>
      </c>
      <c r="X289" s="135" t="str">
        <f t="shared" si="422"/>
        <v xml:space="preserve"> đến Hết ranh thửa đất số 184 tờ BĐĐC số 186 về bên phải và đến hết ranh thửa đất số 137, tờ BĐĐC số 186 về bên trái</v>
      </c>
      <c r="Y289" s="17" t="s">
        <v>541</v>
      </c>
      <c r="Z289" s="154" t="s">
        <v>200</v>
      </c>
      <c r="AA289" s="154" t="s">
        <v>201</v>
      </c>
      <c r="AB289" s="154" t="s">
        <v>189</v>
      </c>
    </row>
    <row r="290" spans="1:28" ht="94.5" x14ac:dyDescent="0.25">
      <c r="A290" s="139">
        <f t="shared" si="389"/>
        <v>284</v>
      </c>
      <c r="B290" s="139" t="str">
        <f t="shared" si="415"/>
        <v>VT4</v>
      </c>
      <c r="C290" s="139" t="str">
        <f t="shared" si="416"/>
        <v>TP34NT</v>
      </c>
      <c r="D290" s="192" t="str">
        <f>U290&amp;V290&amp;W290&amp;X290&amp;Y290</f>
        <v>Các tuyến đường giao thông đấu nối trực tiếp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từ ≥3m đến &lt;5m, cách đường giao thông &gt;1.000m.
- Có bề rộng &lt;3m, cách đường giao thông &gt;200m.</v>
      </c>
      <c r="E290" s="192"/>
      <c r="F290" s="192"/>
      <c r="G290" s="152">
        <v>160</v>
      </c>
      <c r="H290" s="152">
        <v>110</v>
      </c>
      <c r="I290" s="152">
        <v>100</v>
      </c>
      <c r="J290" s="189">
        <f>VLOOKUP(C290,'[1]1. MA DO'!$E$5:$AA$1933,23,0)</f>
        <v>1.1299999999999999</v>
      </c>
      <c r="K290" s="190">
        <f t="shared" si="387"/>
        <v>1.1299999999999999</v>
      </c>
      <c r="L290" s="190">
        <f t="shared" si="388"/>
        <v>1.1299999999999999</v>
      </c>
      <c r="M290" s="141">
        <f t="shared" si="417"/>
        <v>400</v>
      </c>
      <c r="N290" s="141">
        <f t="shared" si="418"/>
        <v>160</v>
      </c>
      <c r="O290" s="141">
        <f t="shared" si="419"/>
        <v>150</v>
      </c>
      <c r="P290" s="141">
        <f t="shared" si="420"/>
        <v>140</v>
      </c>
      <c r="Q290" s="145">
        <f t="shared" si="420"/>
        <v>440</v>
      </c>
      <c r="R290" s="145">
        <f t="shared" si="420"/>
        <v>180</v>
      </c>
      <c r="S290" s="145">
        <f t="shared" si="420"/>
        <v>170</v>
      </c>
      <c r="T290" s="145">
        <f t="shared" si="420"/>
        <v>160</v>
      </c>
      <c r="U290" s="135" t="str">
        <f t="shared" si="421"/>
        <v xml:space="preserve">Các tuyến đường giao thông đấu nối trực tiếp ra </v>
      </c>
      <c r="V290" s="135" t="str">
        <f t="shared" si="397"/>
        <v>Đường Suối Cọp</v>
      </c>
      <c r="W290" s="135" t="str">
        <f t="shared" si="397"/>
        <v xml:space="preserve"> đoạn từ Đường 129</v>
      </c>
      <c r="X290" s="135" t="str">
        <f t="shared" si="422"/>
        <v xml:space="preserve"> đến Hết ranh thửa đất số 184 tờ BĐĐC số 186 về bên phải và đến hết ranh thửa đất số 137, tờ BĐĐC số 186 về bên trái</v>
      </c>
      <c r="Y290" s="17" t="s">
        <v>554</v>
      </c>
      <c r="Z290" s="17">
        <v>0</v>
      </c>
      <c r="AA290" s="17">
        <v>0</v>
      </c>
      <c r="AB290" s="17">
        <v>0</v>
      </c>
    </row>
    <row r="291" spans="1:28" ht="94.5" x14ac:dyDescent="0.25">
      <c r="A291" s="139">
        <f t="shared" si="389"/>
        <v>285</v>
      </c>
      <c r="B291" s="139" t="str">
        <f t="shared" si="415"/>
        <v>VT2*0,8</v>
      </c>
      <c r="C291" s="139" t="str">
        <f t="shared" si="416"/>
        <v>TP34NT</v>
      </c>
      <c r="D291" s="192" t="str">
        <f>U291&amp;V291&amp;W291&amp;X291&amp;Y291&amp;"
"&amp;Z291&amp;"
"
&amp;AA291</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≥5m, cách đường giao thông ≤1.000m.
- Có bề rộng từ ≥3m đến &lt;5m, cách đường giao thông ≤500m.</v>
      </c>
      <c r="E291" s="192"/>
      <c r="F291" s="192"/>
      <c r="G291" s="152">
        <v>160</v>
      </c>
      <c r="H291" s="152">
        <v>110</v>
      </c>
      <c r="I291" s="152">
        <v>100</v>
      </c>
      <c r="J291" s="189">
        <f>VLOOKUP(C291,'[1]1. MA DO'!$E$5:$AA$1933,23,0)</f>
        <v>1.1299999999999999</v>
      </c>
      <c r="K291" s="190">
        <f t="shared" si="387"/>
        <v>1.1299999999999999</v>
      </c>
      <c r="L291" s="190">
        <f t="shared" si="388"/>
        <v>1.1299999999999999</v>
      </c>
      <c r="M291" s="141">
        <f t="shared" si="417"/>
        <v>400</v>
      </c>
      <c r="N291" s="141">
        <f t="shared" si="418"/>
        <v>160</v>
      </c>
      <c r="O291" s="141">
        <f t="shared" si="419"/>
        <v>150</v>
      </c>
      <c r="P291" s="141">
        <f t="shared" si="420"/>
        <v>140</v>
      </c>
      <c r="Q291" s="145">
        <f t="shared" si="420"/>
        <v>440</v>
      </c>
      <c r="R291" s="145">
        <f t="shared" si="420"/>
        <v>180</v>
      </c>
      <c r="S291" s="145">
        <f t="shared" si="420"/>
        <v>170</v>
      </c>
      <c r="T291" s="145">
        <f t="shared" si="420"/>
        <v>160</v>
      </c>
      <c r="U291" s="135" t="str">
        <f t="shared" si="421"/>
        <v xml:space="preserve">Các tuyến đường giao thông không đấu nối trực tiếp và thông ra </v>
      </c>
      <c r="V291" s="135" t="str">
        <f t="shared" si="397"/>
        <v>Đường Suối Cọp</v>
      </c>
      <c r="W291" s="135" t="str">
        <f t="shared" si="397"/>
        <v xml:space="preserve"> đoạn từ Đường 129</v>
      </c>
      <c r="X291" s="135" t="str">
        <f t="shared" si="422"/>
        <v xml:space="preserve"> đến Hết ranh thửa đất số 184 tờ BĐĐC số 186 về bên phải và đến hết ranh thửa đất số 137, tờ BĐĐC số 186 về bên trái</v>
      </c>
      <c r="Y291" s="17" t="s">
        <v>541</v>
      </c>
      <c r="Z291" s="154" t="s">
        <v>198</v>
      </c>
      <c r="AA291" s="154" t="s">
        <v>199</v>
      </c>
      <c r="AB291" s="17">
        <v>0</v>
      </c>
    </row>
    <row r="292" spans="1:28" ht="94.5" x14ac:dyDescent="0.25">
      <c r="A292" s="139">
        <f t="shared" si="389"/>
        <v>286</v>
      </c>
      <c r="B292" s="139" t="str">
        <f t="shared" si="415"/>
        <v>VT3*0,8</v>
      </c>
      <c r="C292" s="139" t="str">
        <f t="shared" si="416"/>
        <v>TP34NT</v>
      </c>
      <c r="D292" s="192" t="str">
        <f>U292&amp;V292&amp;W292&amp;X292&amp;Y292&amp;"
"&amp;Z292&amp;"
"
&amp;AA292&amp;"
"&amp;AB292</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92" s="192"/>
      <c r="F292" s="192"/>
      <c r="G292" s="152">
        <v>150</v>
      </c>
      <c r="H292" s="152">
        <v>110</v>
      </c>
      <c r="I292" s="152">
        <v>90</v>
      </c>
      <c r="J292" s="189">
        <f>VLOOKUP(C292,'[1]1. MA DO'!$E$5:$AA$1933,23,0)</f>
        <v>1.1299999999999999</v>
      </c>
      <c r="K292" s="190">
        <f t="shared" si="387"/>
        <v>1.1299999999999999</v>
      </c>
      <c r="L292" s="190">
        <f t="shared" si="388"/>
        <v>1.1299999999999999</v>
      </c>
      <c r="M292" s="141">
        <f t="shared" si="417"/>
        <v>400</v>
      </c>
      <c r="N292" s="141">
        <f t="shared" si="418"/>
        <v>160</v>
      </c>
      <c r="O292" s="141">
        <f t="shared" si="419"/>
        <v>150</v>
      </c>
      <c r="P292" s="141">
        <f t="shared" si="420"/>
        <v>140</v>
      </c>
      <c r="Q292" s="145">
        <f t="shared" si="420"/>
        <v>440</v>
      </c>
      <c r="R292" s="145">
        <f t="shared" si="420"/>
        <v>180</v>
      </c>
      <c r="S292" s="145">
        <f t="shared" si="420"/>
        <v>170</v>
      </c>
      <c r="T292" s="145">
        <f t="shared" si="420"/>
        <v>160</v>
      </c>
      <c r="U292" s="135" t="str">
        <f t="shared" si="421"/>
        <v xml:space="preserve">Các tuyến đường giao thông không đấu nối trực tiếp và thông ra </v>
      </c>
      <c r="V292" s="135" t="str">
        <f t="shared" si="397"/>
        <v>Đường Suối Cọp</v>
      </c>
      <c r="W292" s="135" t="str">
        <f t="shared" si="397"/>
        <v xml:space="preserve"> đoạn từ Đường 129</v>
      </c>
      <c r="X292" s="135" t="str">
        <f t="shared" si="422"/>
        <v xml:space="preserve"> đến Hết ranh thửa đất số 184 tờ BĐĐC số 186 về bên phải và đến hết ranh thửa đất số 137, tờ BĐĐC số 186 về bên trái</v>
      </c>
      <c r="Y292" s="17" t="s">
        <v>541</v>
      </c>
      <c r="Z292" s="154" t="s">
        <v>200</v>
      </c>
      <c r="AA292" s="154" t="s">
        <v>201</v>
      </c>
      <c r="AB292" s="154" t="s">
        <v>189</v>
      </c>
    </row>
    <row r="293" spans="1:28" ht="94.5" x14ac:dyDescent="0.25">
      <c r="A293" s="139">
        <f t="shared" si="389"/>
        <v>287</v>
      </c>
      <c r="B293" s="139" t="str">
        <f t="shared" si="415"/>
        <v>VT4*0,8</v>
      </c>
      <c r="C293" s="139" t="str">
        <f t="shared" si="416"/>
        <v>TP34NT</v>
      </c>
      <c r="D293" s="192" t="str">
        <f>U293&amp;V293&amp;W293&amp;X293&amp;Y293</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từ ≥3m đến &lt;5m, cách đường giao thông &gt;1.000m.
- Có bề rộng &lt;3m, cách đường giao thông &gt;200m.</v>
      </c>
      <c r="E293" s="192"/>
      <c r="F293" s="192"/>
      <c r="G293" s="152">
        <v>140</v>
      </c>
      <c r="H293" s="152">
        <v>100</v>
      </c>
      <c r="I293" s="152">
        <v>80</v>
      </c>
      <c r="J293" s="189">
        <f>VLOOKUP(C293,'[1]1. MA DO'!$E$5:$AA$1933,23,0)</f>
        <v>1.1299999999999999</v>
      </c>
      <c r="K293" s="190">
        <f t="shared" si="387"/>
        <v>1.1299999999999999</v>
      </c>
      <c r="L293" s="190">
        <f t="shared" si="388"/>
        <v>1.1299999999999999</v>
      </c>
      <c r="M293" s="141">
        <f t="shared" si="417"/>
        <v>400</v>
      </c>
      <c r="N293" s="141">
        <f t="shared" si="418"/>
        <v>160</v>
      </c>
      <c r="O293" s="141">
        <f t="shared" si="419"/>
        <v>150</v>
      </c>
      <c r="P293" s="141">
        <f t="shared" si="420"/>
        <v>140</v>
      </c>
      <c r="Q293" s="145">
        <f t="shared" si="420"/>
        <v>440</v>
      </c>
      <c r="R293" s="145">
        <f t="shared" si="420"/>
        <v>180</v>
      </c>
      <c r="S293" s="145">
        <f t="shared" si="420"/>
        <v>170</v>
      </c>
      <c r="T293" s="145">
        <f t="shared" si="420"/>
        <v>160</v>
      </c>
      <c r="U293" s="135" t="str">
        <f t="shared" si="421"/>
        <v xml:space="preserve">Các tuyến đường giao thông không đấu nối trực tiếp và thông ra </v>
      </c>
      <c r="V293" s="135" t="str">
        <f t="shared" si="397"/>
        <v>Đường Suối Cọp</v>
      </c>
      <c r="W293" s="135" t="str">
        <f t="shared" si="397"/>
        <v xml:space="preserve"> đoạn từ Đường 129</v>
      </c>
      <c r="X293" s="135" t="str">
        <f t="shared" si="422"/>
        <v xml:space="preserve"> đến Hết ranh thửa đất số 184 tờ BĐĐC số 186 về bên phải và đến hết ranh thửa đất số 137, tờ BĐĐC số 186 về bên trái</v>
      </c>
      <c r="Y293" s="17" t="s">
        <v>554</v>
      </c>
      <c r="Z293" s="17">
        <v>0</v>
      </c>
      <c r="AA293" s="17">
        <v>0</v>
      </c>
      <c r="AB293" s="17">
        <v>0</v>
      </c>
    </row>
    <row r="294" spans="1:28" ht="63" x14ac:dyDescent="0.25">
      <c r="A294" s="139">
        <f t="shared" si="389"/>
        <v>288</v>
      </c>
      <c r="B294" s="139" t="str">
        <f>'Đầu vào (2)'!G288</f>
        <v>TP23NT</v>
      </c>
      <c r="C294" s="139" t="str">
        <f>$B$294</f>
        <v>TP23NT</v>
      </c>
      <c r="D294" s="140" t="str">
        <f>'Đầu vào (2)'!H288</f>
        <v>Đường Bàu Rừng</v>
      </c>
      <c r="E294" s="140" t="str">
        <f>'Đầu vào (2)'!I288</f>
        <v>Đường 129</v>
      </c>
      <c r="F294" s="140" t="str">
        <f>'Đầu vào (2)'!J288</f>
        <v>Hết ranh thửa đất số 237 tờ BĐĐC số 181 về bên phải và hết ranh thửa đất số 207, tờ BĐĐC số 181 về bên trái</v>
      </c>
      <c r="G294" s="150">
        <v>440</v>
      </c>
      <c r="H294" s="152">
        <v>310</v>
      </c>
      <c r="I294" s="152">
        <v>260</v>
      </c>
      <c r="J294" s="189">
        <f>VLOOKUP(C294,'[1]1. MA DO'!$E$5:$AA$1933,23,0)</f>
        <v>1.1299999999999999</v>
      </c>
      <c r="K294" s="190">
        <f t="shared" si="387"/>
        <v>1.1299999999999999</v>
      </c>
      <c r="L294" s="190">
        <f t="shared" si="388"/>
        <v>1.1299999999999999</v>
      </c>
      <c r="M294" s="141">
        <f>'Đầu vào (2)'!K288</f>
        <v>400</v>
      </c>
      <c r="N294" s="141">
        <f>'Đầu vào (2)'!L288</f>
        <v>160</v>
      </c>
      <c r="O294" s="141">
        <f>'Đầu vào (2)'!M288</f>
        <v>150</v>
      </c>
      <c r="P294" s="141">
        <f>'Đầu vào (2)'!N288</f>
        <v>140</v>
      </c>
      <c r="Q294" s="151">
        <f>VLOOKUP(B294,'[2]Giá đề xuất ODT'!$G$11:$AD$2233,21,0)</f>
        <v>440</v>
      </c>
      <c r="R294" s="151">
        <f>VLOOKUP(B294,'[2]Giá đề xuất ODT'!$G$11:$AD$2233,22,0)</f>
        <v>180</v>
      </c>
      <c r="S294" s="151">
        <f>VLOOKUP(B294,'[2]Giá đề xuất ODT'!$G$11:$AD$2233,23,0)</f>
        <v>170</v>
      </c>
      <c r="T294" s="151">
        <f>VLOOKUP(B294,'[2]Giá đề xuất ODT'!$G$11:$AD$2233,24,0)</f>
        <v>160</v>
      </c>
      <c r="U294" s="136"/>
      <c r="V294" s="135" t="str">
        <f>D294</f>
        <v>Đường Bàu Rừng</v>
      </c>
      <c r="W294" s="135" t="str">
        <f>" đoạn từ "&amp;E294</f>
        <v xml:space="preserve"> đoạn từ Đường 129</v>
      </c>
      <c r="X294" s="135" t="str">
        <f>" đến "&amp;F294</f>
        <v xml:space="preserve"> đến Hết ranh thửa đất số 237 tờ BĐĐC số 181 về bên phải và hết ranh thửa đất số 207, tờ BĐĐC số 181 về bên trái</v>
      </c>
      <c r="Y294" s="136"/>
      <c r="Z294" s="136"/>
      <c r="AA294" s="136"/>
      <c r="AB294" s="136"/>
    </row>
    <row r="295" spans="1:28" ht="78.75" x14ac:dyDescent="0.25">
      <c r="A295" s="139">
        <f t="shared" si="389"/>
        <v>289</v>
      </c>
      <c r="B295" s="139" t="str">
        <f t="shared" ref="B295:B300" si="423">B288</f>
        <v>VT2</v>
      </c>
      <c r="C295" s="139" t="str">
        <f t="shared" ref="C295:C300" si="424">$B$294</f>
        <v>TP23NT</v>
      </c>
      <c r="D295" s="192" t="str">
        <f>U295&amp;V295&amp;W295&amp;X295&amp;Y295&amp;"
"&amp;Z295&amp;"
"
&amp;AA295</f>
        <v>Các tuyến đường giao thông đấu nối trực tiếp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≥5m, cách đường giao thông ≤1.000m.
- Có bề rộng từ ≥3m đến &lt;5m, cách đường giao thông ≤500m.</v>
      </c>
      <c r="E295" s="192"/>
      <c r="F295" s="192"/>
      <c r="G295" s="152">
        <v>180</v>
      </c>
      <c r="H295" s="152">
        <v>130</v>
      </c>
      <c r="I295" s="152">
        <v>110</v>
      </c>
      <c r="J295" s="189">
        <f>VLOOKUP(C295,'[1]1. MA DO'!$E$5:$AA$1933,23,0)</f>
        <v>1.1299999999999999</v>
      </c>
      <c r="K295" s="190">
        <f t="shared" si="387"/>
        <v>1.1299999999999999</v>
      </c>
      <c r="L295" s="190">
        <f t="shared" si="388"/>
        <v>1.1299999999999999</v>
      </c>
      <c r="M295" s="141">
        <f t="shared" ref="M295:M300" si="425">M294</f>
        <v>400</v>
      </c>
      <c r="N295" s="141">
        <f t="shared" ref="N295:N300" si="426">N294</f>
        <v>160</v>
      </c>
      <c r="O295" s="141">
        <f t="shared" ref="O295:O300" si="427">O294</f>
        <v>150</v>
      </c>
      <c r="P295" s="141">
        <f t="shared" ref="P295:T300" si="428">P294</f>
        <v>140</v>
      </c>
      <c r="Q295" s="145">
        <f t="shared" si="428"/>
        <v>440</v>
      </c>
      <c r="R295" s="145">
        <f t="shared" si="428"/>
        <v>180</v>
      </c>
      <c r="S295" s="145">
        <f t="shared" si="428"/>
        <v>170</v>
      </c>
      <c r="T295" s="145">
        <f t="shared" si="428"/>
        <v>160</v>
      </c>
      <c r="U295" s="135" t="str">
        <f t="shared" ref="U295:U300" si="429">U288</f>
        <v xml:space="preserve">Các tuyến đường giao thông đấu nối trực tiếp ra </v>
      </c>
      <c r="V295" s="135" t="str">
        <f t="shared" si="397"/>
        <v>Đường Bàu Rừng</v>
      </c>
      <c r="W295" s="135" t="str">
        <f t="shared" si="397"/>
        <v xml:space="preserve"> đoạn từ Đường 129</v>
      </c>
      <c r="X295" s="135" t="str">
        <f t="shared" ref="X295:X300" si="430">X294</f>
        <v xml:space="preserve"> đến Hết ranh thửa đất số 237 tờ BĐĐC số 181 về bên phải và hết ranh thửa đất số 207, tờ BĐĐC số 181 về bên trái</v>
      </c>
      <c r="Y295" s="17" t="s">
        <v>541</v>
      </c>
      <c r="Z295" s="154" t="s">
        <v>198</v>
      </c>
      <c r="AA295" s="154" t="s">
        <v>199</v>
      </c>
      <c r="AB295" s="17">
        <v>0</v>
      </c>
    </row>
    <row r="296" spans="1:28" ht="78.75" x14ac:dyDescent="0.25">
      <c r="A296" s="139">
        <f t="shared" si="389"/>
        <v>290</v>
      </c>
      <c r="B296" s="139" t="str">
        <f t="shared" si="423"/>
        <v>VT3</v>
      </c>
      <c r="C296" s="139" t="str">
        <f t="shared" si="424"/>
        <v>TP23NT</v>
      </c>
      <c r="D296" s="192" t="str">
        <f>U296&amp;V296&amp;W296&amp;X296&amp;Y296&amp;"
"&amp;Z296&amp;"
"&amp;AA296&amp;"
"&amp;AB296</f>
        <v>Các tuyến đường giao thông đấu nối trực tiếp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96" s="192"/>
      <c r="F296" s="192"/>
      <c r="G296" s="152">
        <v>170</v>
      </c>
      <c r="H296" s="152">
        <v>120</v>
      </c>
      <c r="I296" s="152">
        <v>100</v>
      </c>
      <c r="J296" s="189">
        <f>VLOOKUP(C296,'[1]1. MA DO'!$E$5:$AA$1933,23,0)</f>
        <v>1.1299999999999999</v>
      </c>
      <c r="K296" s="190">
        <f t="shared" si="387"/>
        <v>1.1299999999999999</v>
      </c>
      <c r="L296" s="190">
        <f t="shared" si="388"/>
        <v>1.1299999999999999</v>
      </c>
      <c r="M296" s="141">
        <f t="shared" si="425"/>
        <v>400</v>
      </c>
      <c r="N296" s="141">
        <f t="shared" si="426"/>
        <v>160</v>
      </c>
      <c r="O296" s="141">
        <f t="shared" si="427"/>
        <v>150</v>
      </c>
      <c r="P296" s="141">
        <f t="shared" si="428"/>
        <v>140</v>
      </c>
      <c r="Q296" s="145">
        <f t="shared" si="428"/>
        <v>440</v>
      </c>
      <c r="R296" s="145">
        <f t="shared" si="428"/>
        <v>180</v>
      </c>
      <c r="S296" s="145">
        <f t="shared" si="428"/>
        <v>170</v>
      </c>
      <c r="T296" s="145">
        <f t="shared" si="428"/>
        <v>160</v>
      </c>
      <c r="U296" s="135" t="str">
        <f t="shared" si="429"/>
        <v xml:space="preserve">Các tuyến đường giao thông đấu nối trực tiếp ra </v>
      </c>
      <c r="V296" s="135" t="str">
        <f t="shared" si="397"/>
        <v>Đường Bàu Rừng</v>
      </c>
      <c r="W296" s="135" t="str">
        <f t="shared" si="397"/>
        <v xml:space="preserve"> đoạn từ Đường 129</v>
      </c>
      <c r="X296" s="135" t="str">
        <f t="shared" si="430"/>
        <v xml:space="preserve"> đến Hết ranh thửa đất số 237 tờ BĐĐC số 181 về bên phải và hết ranh thửa đất số 207, tờ BĐĐC số 181 về bên trái</v>
      </c>
      <c r="Y296" s="17" t="s">
        <v>541</v>
      </c>
      <c r="Z296" s="154" t="s">
        <v>200</v>
      </c>
      <c r="AA296" s="154" t="s">
        <v>201</v>
      </c>
      <c r="AB296" s="154" t="s">
        <v>189</v>
      </c>
    </row>
    <row r="297" spans="1:28" ht="94.5" x14ac:dyDescent="0.25">
      <c r="A297" s="139">
        <f t="shared" si="389"/>
        <v>291</v>
      </c>
      <c r="B297" s="139" t="str">
        <f t="shared" si="423"/>
        <v>VT4</v>
      </c>
      <c r="C297" s="139" t="str">
        <f t="shared" si="424"/>
        <v>TP23NT</v>
      </c>
      <c r="D297" s="192" t="str">
        <f>U297&amp;V297&amp;W297&amp;X297&amp;Y297</f>
        <v>Các tuyến đường giao thông đấu nối trực tiếp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từ ≥3m đến &lt;5m, cách đường giao thông &gt;1.000m.
- Có bề rộng &lt;3m, cách đường giao thông &gt;200m.</v>
      </c>
      <c r="E297" s="192"/>
      <c r="F297" s="192"/>
      <c r="G297" s="152">
        <v>160</v>
      </c>
      <c r="H297" s="152">
        <v>110</v>
      </c>
      <c r="I297" s="152">
        <v>100</v>
      </c>
      <c r="J297" s="189">
        <f>VLOOKUP(C297,'[1]1. MA DO'!$E$5:$AA$1933,23,0)</f>
        <v>1.1299999999999999</v>
      </c>
      <c r="K297" s="190">
        <f t="shared" si="387"/>
        <v>1.1299999999999999</v>
      </c>
      <c r="L297" s="190">
        <f t="shared" si="388"/>
        <v>1.1299999999999999</v>
      </c>
      <c r="M297" s="141">
        <f t="shared" si="425"/>
        <v>400</v>
      </c>
      <c r="N297" s="141">
        <f t="shared" si="426"/>
        <v>160</v>
      </c>
      <c r="O297" s="141">
        <f t="shared" si="427"/>
        <v>150</v>
      </c>
      <c r="P297" s="141">
        <f t="shared" si="428"/>
        <v>140</v>
      </c>
      <c r="Q297" s="145">
        <f t="shared" si="428"/>
        <v>440</v>
      </c>
      <c r="R297" s="145">
        <f t="shared" si="428"/>
        <v>180</v>
      </c>
      <c r="S297" s="145">
        <f t="shared" si="428"/>
        <v>170</v>
      </c>
      <c r="T297" s="145">
        <f t="shared" si="428"/>
        <v>160</v>
      </c>
      <c r="U297" s="135" t="str">
        <f t="shared" si="429"/>
        <v xml:space="preserve">Các tuyến đường giao thông đấu nối trực tiếp ra </v>
      </c>
      <c r="V297" s="135" t="str">
        <f t="shared" si="397"/>
        <v>Đường Bàu Rừng</v>
      </c>
      <c r="W297" s="135" t="str">
        <f t="shared" si="397"/>
        <v xml:space="preserve"> đoạn từ Đường 129</v>
      </c>
      <c r="X297" s="135" t="str">
        <f t="shared" si="430"/>
        <v xml:space="preserve"> đến Hết ranh thửa đất số 237 tờ BĐĐC số 181 về bên phải và hết ranh thửa đất số 207, tờ BĐĐC số 181 về bên trái</v>
      </c>
      <c r="Y297" s="17" t="s">
        <v>554</v>
      </c>
      <c r="Z297" s="17">
        <v>0</v>
      </c>
      <c r="AA297" s="17">
        <v>0</v>
      </c>
      <c r="AB297" s="17">
        <v>0</v>
      </c>
    </row>
    <row r="298" spans="1:28" ht="94.5" x14ac:dyDescent="0.25">
      <c r="A298" s="139">
        <f t="shared" si="389"/>
        <v>292</v>
      </c>
      <c r="B298" s="139" t="str">
        <f t="shared" si="423"/>
        <v>VT2*0,8</v>
      </c>
      <c r="C298" s="139" t="str">
        <f t="shared" si="424"/>
        <v>TP23NT</v>
      </c>
      <c r="D298" s="192" t="str">
        <f>U298&amp;V298&amp;W298&amp;X298&amp;Y298&amp;"
"&amp;Z298&amp;"
"
&amp;AA298</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≥5m, cách đường giao thông ≤1.000m.
- Có bề rộng từ ≥3m đến &lt;5m, cách đường giao thông ≤500m.</v>
      </c>
      <c r="E298" s="192"/>
      <c r="F298" s="192"/>
      <c r="G298" s="152">
        <v>160</v>
      </c>
      <c r="H298" s="152">
        <v>110</v>
      </c>
      <c r="I298" s="152">
        <v>100</v>
      </c>
      <c r="J298" s="189">
        <f>VLOOKUP(C298,'[1]1. MA DO'!$E$5:$AA$1933,23,0)</f>
        <v>1.1299999999999999</v>
      </c>
      <c r="K298" s="190">
        <f t="shared" si="387"/>
        <v>1.1299999999999999</v>
      </c>
      <c r="L298" s="190">
        <f t="shared" si="388"/>
        <v>1.1299999999999999</v>
      </c>
      <c r="M298" s="141">
        <f t="shared" si="425"/>
        <v>400</v>
      </c>
      <c r="N298" s="141">
        <f t="shared" si="426"/>
        <v>160</v>
      </c>
      <c r="O298" s="141">
        <f t="shared" si="427"/>
        <v>150</v>
      </c>
      <c r="P298" s="141">
        <f t="shared" si="428"/>
        <v>140</v>
      </c>
      <c r="Q298" s="145">
        <f t="shared" si="428"/>
        <v>440</v>
      </c>
      <c r="R298" s="145">
        <f t="shared" si="428"/>
        <v>180</v>
      </c>
      <c r="S298" s="145">
        <f t="shared" si="428"/>
        <v>170</v>
      </c>
      <c r="T298" s="145">
        <f t="shared" si="428"/>
        <v>160</v>
      </c>
      <c r="U298" s="135" t="str">
        <f t="shared" si="429"/>
        <v xml:space="preserve">Các tuyến đường giao thông không đấu nối trực tiếp và thông ra </v>
      </c>
      <c r="V298" s="135" t="str">
        <f t="shared" si="397"/>
        <v>Đường Bàu Rừng</v>
      </c>
      <c r="W298" s="135" t="str">
        <f t="shared" si="397"/>
        <v xml:space="preserve"> đoạn từ Đường 129</v>
      </c>
      <c r="X298" s="135" t="str">
        <f t="shared" si="430"/>
        <v xml:space="preserve"> đến Hết ranh thửa đất số 237 tờ BĐĐC số 181 về bên phải và hết ranh thửa đất số 207, tờ BĐĐC số 181 về bên trái</v>
      </c>
      <c r="Y298" s="17" t="s">
        <v>541</v>
      </c>
      <c r="Z298" s="154" t="s">
        <v>198</v>
      </c>
      <c r="AA298" s="154" t="s">
        <v>199</v>
      </c>
      <c r="AB298" s="17">
        <v>0</v>
      </c>
    </row>
    <row r="299" spans="1:28" ht="94.5" x14ac:dyDescent="0.25">
      <c r="A299" s="139">
        <f t="shared" si="389"/>
        <v>293</v>
      </c>
      <c r="B299" s="139" t="str">
        <f t="shared" si="423"/>
        <v>VT3*0,8</v>
      </c>
      <c r="C299" s="139" t="str">
        <f t="shared" si="424"/>
        <v>TP23NT</v>
      </c>
      <c r="D299" s="192" t="str">
        <f>U299&amp;V299&amp;W299&amp;X299&amp;Y299&amp;"
"&amp;Z299&amp;"
"
&amp;AA299&amp;"
"&amp;AB299</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99" s="192"/>
      <c r="F299" s="192"/>
      <c r="G299" s="152">
        <v>150</v>
      </c>
      <c r="H299" s="152">
        <v>110</v>
      </c>
      <c r="I299" s="152">
        <v>90</v>
      </c>
      <c r="J299" s="189">
        <f>VLOOKUP(C299,'[1]1. MA DO'!$E$5:$AA$1933,23,0)</f>
        <v>1.1299999999999999</v>
      </c>
      <c r="K299" s="190">
        <f t="shared" si="387"/>
        <v>1.1299999999999999</v>
      </c>
      <c r="L299" s="190">
        <f t="shared" si="388"/>
        <v>1.1299999999999999</v>
      </c>
      <c r="M299" s="141">
        <f t="shared" si="425"/>
        <v>400</v>
      </c>
      <c r="N299" s="141">
        <f t="shared" si="426"/>
        <v>160</v>
      </c>
      <c r="O299" s="141">
        <f t="shared" si="427"/>
        <v>150</v>
      </c>
      <c r="P299" s="141">
        <f t="shared" si="428"/>
        <v>140</v>
      </c>
      <c r="Q299" s="145">
        <f t="shared" si="428"/>
        <v>440</v>
      </c>
      <c r="R299" s="145">
        <f t="shared" si="428"/>
        <v>180</v>
      </c>
      <c r="S299" s="145">
        <f t="shared" si="428"/>
        <v>170</v>
      </c>
      <c r="T299" s="145">
        <f t="shared" si="428"/>
        <v>160</v>
      </c>
      <c r="U299" s="135" t="str">
        <f t="shared" si="429"/>
        <v xml:space="preserve">Các tuyến đường giao thông không đấu nối trực tiếp và thông ra </v>
      </c>
      <c r="V299" s="135" t="str">
        <f t="shared" si="397"/>
        <v>Đường Bàu Rừng</v>
      </c>
      <c r="W299" s="135" t="str">
        <f t="shared" si="397"/>
        <v xml:space="preserve"> đoạn từ Đường 129</v>
      </c>
      <c r="X299" s="135" t="str">
        <f t="shared" si="430"/>
        <v xml:space="preserve"> đến Hết ranh thửa đất số 237 tờ BĐĐC số 181 về bên phải và hết ranh thửa đất số 207, tờ BĐĐC số 181 về bên trái</v>
      </c>
      <c r="Y299" s="17" t="s">
        <v>541</v>
      </c>
      <c r="Z299" s="154" t="s">
        <v>200</v>
      </c>
      <c r="AA299" s="154" t="s">
        <v>201</v>
      </c>
      <c r="AB299" s="154" t="s">
        <v>189</v>
      </c>
    </row>
    <row r="300" spans="1:28" ht="94.5" x14ac:dyDescent="0.25">
      <c r="A300" s="139">
        <f t="shared" si="389"/>
        <v>294</v>
      </c>
      <c r="B300" s="139" t="str">
        <f t="shared" si="423"/>
        <v>VT4*0,8</v>
      </c>
      <c r="C300" s="139" t="str">
        <f t="shared" si="424"/>
        <v>TP23NT</v>
      </c>
      <c r="D300" s="192" t="str">
        <f>U300&amp;V300&amp;W300&amp;X300&amp;Y300</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từ ≥3m đến &lt;5m, cách đường giao thông &gt;1.000m.
- Có bề rộng &lt;3m, cách đường giao thông &gt;200m.</v>
      </c>
      <c r="E300" s="192"/>
      <c r="F300" s="192"/>
      <c r="G300" s="152">
        <v>140</v>
      </c>
      <c r="H300" s="152">
        <v>100</v>
      </c>
      <c r="I300" s="152">
        <v>80</v>
      </c>
      <c r="J300" s="189">
        <f>VLOOKUP(C300,'[1]1. MA DO'!$E$5:$AA$1933,23,0)</f>
        <v>1.1299999999999999</v>
      </c>
      <c r="K300" s="190">
        <f t="shared" si="387"/>
        <v>1.1299999999999999</v>
      </c>
      <c r="L300" s="190">
        <f t="shared" si="388"/>
        <v>1.1299999999999999</v>
      </c>
      <c r="M300" s="141">
        <f t="shared" si="425"/>
        <v>400</v>
      </c>
      <c r="N300" s="141">
        <f t="shared" si="426"/>
        <v>160</v>
      </c>
      <c r="O300" s="141">
        <f t="shared" si="427"/>
        <v>150</v>
      </c>
      <c r="P300" s="141">
        <f t="shared" si="428"/>
        <v>140</v>
      </c>
      <c r="Q300" s="145">
        <f t="shared" si="428"/>
        <v>440</v>
      </c>
      <c r="R300" s="145">
        <f t="shared" si="428"/>
        <v>180</v>
      </c>
      <c r="S300" s="145">
        <f t="shared" si="428"/>
        <v>170</v>
      </c>
      <c r="T300" s="145">
        <f t="shared" si="428"/>
        <v>160</v>
      </c>
      <c r="U300" s="135" t="str">
        <f t="shared" si="429"/>
        <v xml:space="preserve">Các tuyến đường giao thông không đấu nối trực tiếp và thông ra </v>
      </c>
      <c r="V300" s="135" t="str">
        <f t="shared" si="397"/>
        <v>Đường Bàu Rừng</v>
      </c>
      <c r="W300" s="135" t="str">
        <f t="shared" si="397"/>
        <v xml:space="preserve"> đoạn từ Đường 129</v>
      </c>
      <c r="X300" s="135" t="str">
        <f t="shared" si="430"/>
        <v xml:space="preserve"> đến Hết ranh thửa đất số 237 tờ BĐĐC số 181 về bên phải và hết ranh thửa đất số 207, tờ BĐĐC số 181 về bên trái</v>
      </c>
      <c r="Y300" s="17" t="s">
        <v>554</v>
      </c>
      <c r="Z300" s="17">
        <v>0</v>
      </c>
      <c r="AA300" s="17">
        <v>0</v>
      </c>
      <c r="AB300" s="17">
        <v>0</v>
      </c>
    </row>
    <row r="301" spans="1:28" ht="63" x14ac:dyDescent="0.25">
      <c r="A301" s="139">
        <f t="shared" si="389"/>
        <v>295</v>
      </c>
      <c r="B301" s="139" t="str">
        <f>'Đầu vào (2)'!G295</f>
        <v>TP36NT</v>
      </c>
      <c r="C301" s="139" t="str">
        <f>$B$301</f>
        <v>TP36NT</v>
      </c>
      <c r="D301" s="140" t="str">
        <f>'Đầu vào (2)'!H295</f>
        <v>Đường số 2 Ngọc Lâm</v>
      </c>
      <c r="E301" s="140" t="str">
        <f>'Đầu vào (2)'!I295</f>
        <v>Quốc lộ 20</v>
      </c>
      <c r="F301" s="140" t="str">
        <f>'Đầu vào (2)'!J295</f>
        <v>Hết ranh thửa đất số 125 tờ BĐĐC số 168 về bên phải và hết ranh thửa đất số 519, tờ BĐĐC số 168 về bên trái</v>
      </c>
      <c r="G301" s="150">
        <v>440</v>
      </c>
      <c r="H301" s="152">
        <v>310</v>
      </c>
      <c r="I301" s="152">
        <v>260</v>
      </c>
      <c r="J301" s="189">
        <f>VLOOKUP(C301,'[1]1. MA DO'!$E$5:$AA$1933,23,0)</f>
        <v>1.1299999999999999</v>
      </c>
      <c r="K301" s="190">
        <f t="shared" si="387"/>
        <v>1.1299999999999999</v>
      </c>
      <c r="L301" s="190">
        <f t="shared" si="388"/>
        <v>1.1299999999999999</v>
      </c>
      <c r="M301" s="141">
        <f>'Đầu vào (2)'!K295</f>
        <v>400</v>
      </c>
      <c r="N301" s="141">
        <f>'Đầu vào (2)'!L295</f>
        <v>200</v>
      </c>
      <c r="O301" s="141">
        <f>'Đầu vào (2)'!M295</f>
        <v>170</v>
      </c>
      <c r="P301" s="141">
        <f>'Đầu vào (2)'!N295</f>
        <v>150</v>
      </c>
      <c r="Q301" s="151">
        <f>VLOOKUP(B301,'[2]Giá đề xuất ODT'!$G$11:$AD$2233,21,0)</f>
        <v>440</v>
      </c>
      <c r="R301" s="151">
        <f>VLOOKUP(B301,'[2]Giá đề xuất ODT'!$G$11:$AD$2233,22,0)</f>
        <v>220</v>
      </c>
      <c r="S301" s="151">
        <f>VLOOKUP(B301,'[2]Giá đề xuất ODT'!$G$11:$AD$2233,23,0)</f>
        <v>190</v>
      </c>
      <c r="T301" s="151">
        <f>VLOOKUP(B301,'[2]Giá đề xuất ODT'!$G$11:$AD$2233,24,0)</f>
        <v>170</v>
      </c>
      <c r="U301" s="136"/>
      <c r="V301" s="135" t="str">
        <f>D301</f>
        <v>Đường số 2 Ngọc Lâm</v>
      </c>
      <c r="W301" s="135" t="str">
        <f>" đoạn từ "&amp;E301</f>
        <v xml:space="preserve"> đoạn từ Quốc lộ 20</v>
      </c>
      <c r="X301" s="135" t="str">
        <f>" đến "&amp;F301</f>
        <v xml:space="preserve"> đến Hết ranh thửa đất số 125 tờ BĐĐC số 168 về bên phải và hết ranh thửa đất số 519, tờ BĐĐC số 168 về bên trái</v>
      </c>
      <c r="Y301" s="136"/>
      <c r="Z301" s="136"/>
      <c r="AA301" s="136"/>
      <c r="AB301" s="136"/>
    </row>
    <row r="302" spans="1:28" ht="78.75" x14ac:dyDescent="0.25">
      <c r="A302" s="139">
        <f t="shared" si="389"/>
        <v>296</v>
      </c>
      <c r="B302" s="139" t="str">
        <f t="shared" ref="B302:B307" si="431">B295</f>
        <v>VT2</v>
      </c>
      <c r="C302" s="139" t="str">
        <f t="shared" ref="C302:C307" si="432">$B$301</f>
        <v>TP36NT</v>
      </c>
      <c r="D302" s="192" t="str">
        <f>U302&amp;V302&amp;W302&amp;X302&amp;Y302&amp;"
"&amp;Z302&amp;"
"
&amp;AA302</f>
        <v>Các tuyến đường giao thông đấu nối trực tiếp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≥5m, cách đường giao thông ≤1.000m.
- Có bề rộng từ ≥3m đến &lt;5m, cách đường giao thông ≤500m.</v>
      </c>
      <c r="E302" s="192"/>
      <c r="F302" s="192"/>
      <c r="G302" s="152">
        <v>220</v>
      </c>
      <c r="H302" s="152">
        <v>150</v>
      </c>
      <c r="I302" s="152">
        <v>130</v>
      </c>
      <c r="J302" s="189">
        <f>VLOOKUP(C302,'[1]1. MA DO'!$E$5:$AA$1933,23,0)</f>
        <v>1.1299999999999999</v>
      </c>
      <c r="K302" s="190">
        <f t="shared" si="387"/>
        <v>1.1299999999999999</v>
      </c>
      <c r="L302" s="190">
        <f t="shared" si="388"/>
        <v>1.1299999999999999</v>
      </c>
      <c r="M302" s="141">
        <f t="shared" ref="M302:M307" si="433">M301</f>
        <v>400</v>
      </c>
      <c r="N302" s="141">
        <f t="shared" ref="N302:N307" si="434">N301</f>
        <v>200</v>
      </c>
      <c r="O302" s="141">
        <f t="shared" ref="O302:O307" si="435">O301</f>
        <v>170</v>
      </c>
      <c r="P302" s="141">
        <f t="shared" ref="P302:T307" si="436">P301</f>
        <v>150</v>
      </c>
      <c r="Q302" s="145">
        <f t="shared" si="436"/>
        <v>440</v>
      </c>
      <c r="R302" s="145">
        <f t="shared" si="436"/>
        <v>220</v>
      </c>
      <c r="S302" s="145">
        <f t="shared" si="436"/>
        <v>190</v>
      </c>
      <c r="T302" s="145">
        <f t="shared" si="436"/>
        <v>170</v>
      </c>
      <c r="U302" s="135" t="str">
        <f t="shared" ref="U302:U307" si="437">U295</f>
        <v xml:space="preserve">Các tuyến đường giao thông đấu nối trực tiếp ra </v>
      </c>
      <c r="V302" s="135" t="str">
        <f t="shared" si="397"/>
        <v>Đường số 2 Ngọc Lâm</v>
      </c>
      <c r="W302" s="135" t="str">
        <f t="shared" si="397"/>
        <v xml:space="preserve"> đoạn từ Quốc lộ 20</v>
      </c>
      <c r="X302" s="135" t="str">
        <f t="shared" ref="X302:X307" si="438">X301</f>
        <v xml:space="preserve"> đến Hết ranh thửa đất số 125 tờ BĐĐC số 168 về bên phải và hết ranh thửa đất số 519, tờ BĐĐC số 168 về bên trái</v>
      </c>
      <c r="Y302" s="17" t="s">
        <v>541</v>
      </c>
      <c r="Z302" s="154" t="s">
        <v>198</v>
      </c>
      <c r="AA302" s="154" t="s">
        <v>199</v>
      </c>
      <c r="AB302" s="17">
        <v>0</v>
      </c>
    </row>
    <row r="303" spans="1:28" ht="78.75" x14ac:dyDescent="0.25">
      <c r="A303" s="139">
        <f t="shared" si="389"/>
        <v>297</v>
      </c>
      <c r="B303" s="139" t="str">
        <f t="shared" si="431"/>
        <v>VT3</v>
      </c>
      <c r="C303" s="139" t="str">
        <f t="shared" si="432"/>
        <v>TP36NT</v>
      </c>
      <c r="D303" s="192" t="str">
        <f>U303&amp;V303&amp;W303&amp;X303&amp;Y303&amp;"
"&amp;Z303&amp;"
"&amp;AA303&amp;"
"&amp;AB303</f>
        <v>Các tuyến đường giao thông đấu nối trực tiếp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03" s="192"/>
      <c r="F303" s="192"/>
      <c r="G303" s="152">
        <v>190</v>
      </c>
      <c r="H303" s="152">
        <v>130</v>
      </c>
      <c r="I303" s="152">
        <v>110</v>
      </c>
      <c r="J303" s="189">
        <f>VLOOKUP(C303,'[1]1. MA DO'!$E$5:$AA$1933,23,0)</f>
        <v>1.1299999999999999</v>
      </c>
      <c r="K303" s="190">
        <f t="shared" si="387"/>
        <v>1.1299999999999999</v>
      </c>
      <c r="L303" s="190">
        <f t="shared" si="388"/>
        <v>1.1299999999999999</v>
      </c>
      <c r="M303" s="141">
        <f t="shared" si="433"/>
        <v>400</v>
      </c>
      <c r="N303" s="141">
        <f t="shared" si="434"/>
        <v>200</v>
      </c>
      <c r="O303" s="141">
        <f t="shared" si="435"/>
        <v>170</v>
      </c>
      <c r="P303" s="141">
        <f t="shared" si="436"/>
        <v>150</v>
      </c>
      <c r="Q303" s="145">
        <f t="shared" si="436"/>
        <v>440</v>
      </c>
      <c r="R303" s="145">
        <f t="shared" si="436"/>
        <v>220</v>
      </c>
      <c r="S303" s="145">
        <f t="shared" si="436"/>
        <v>190</v>
      </c>
      <c r="T303" s="145">
        <f t="shared" si="436"/>
        <v>170</v>
      </c>
      <c r="U303" s="135" t="str">
        <f t="shared" si="437"/>
        <v xml:space="preserve">Các tuyến đường giao thông đấu nối trực tiếp ra </v>
      </c>
      <c r="V303" s="135" t="str">
        <f t="shared" si="397"/>
        <v>Đường số 2 Ngọc Lâm</v>
      </c>
      <c r="W303" s="135" t="str">
        <f t="shared" si="397"/>
        <v xml:space="preserve"> đoạn từ Quốc lộ 20</v>
      </c>
      <c r="X303" s="135" t="str">
        <f t="shared" si="438"/>
        <v xml:space="preserve"> đến Hết ranh thửa đất số 125 tờ BĐĐC số 168 về bên phải và hết ranh thửa đất số 519, tờ BĐĐC số 168 về bên trái</v>
      </c>
      <c r="Y303" s="17" t="s">
        <v>541</v>
      </c>
      <c r="Z303" s="154" t="s">
        <v>200</v>
      </c>
      <c r="AA303" s="154" t="s">
        <v>201</v>
      </c>
      <c r="AB303" s="154" t="s">
        <v>189</v>
      </c>
    </row>
    <row r="304" spans="1:28" ht="94.5" x14ac:dyDescent="0.25">
      <c r="A304" s="139">
        <f t="shared" si="389"/>
        <v>298</v>
      </c>
      <c r="B304" s="139" t="str">
        <f t="shared" si="431"/>
        <v>VT4</v>
      </c>
      <c r="C304" s="139" t="str">
        <f t="shared" si="432"/>
        <v>TP36NT</v>
      </c>
      <c r="D304" s="192" t="str">
        <f>U304&amp;V304&amp;W304&amp;X304&amp;Y304</f>
        <v>Các tuyến đường giao thông đấu nối trực tiếp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từ ≥3m đến &lt;5m, cách đường giao thông &gt;1.000m.
- Có bề rộng &lt;3m, cách đường giao thông &gt;200m.</v>
      </c>
      <c r="E304" s="192"/>
      <c r="F304" s="192"/>
      <c r="G304" s="152">
        <v>170</v>
      </c>
      <c r="H304" s="152">
        <v>120</v>
      </c>
      <c r="I304" s="152">
        <v>100</v>
      </c>
      <c r="J304" s="189">
        <f>VLOOKUP(C304,'[1]1. MA DO'!$E$5:$AA$1933,23,0)</f>
        <v>1.1299999999999999</v>
      </c>
      <c r="K304" s="190">
        <f t="shared" si="387"/>
        <v>1.1299999999999999</v>
      </c>
      <c r="L304" s="190">
        <f t="shared" si="388"/>
        <v>1.1299999999999999</v>
      </c>
      <c r="M304" s="141">
        <f t="shared" si="433"/>
        <v>400</v>
      </c>
      <c r="N304" s="141">
        <f t="shared" si="434"/>
        <v>200</v>
      </c>
      <c r="O304" s="141">
        <f t="shared" si="435"/>
        <v>170</v>
      </c>
      <c r="P304" s="141">
        <f t="shared" si="436"/>
        <v>150</v>
      </c>
      <c r="Q304" s="145">
        <f t="shared" si="436"/>
        <v>440</v>
      </c>
      <c r="R304" s="145">
        <f t="shared" si="436"/>
        <v>220</v>
      </c>
      <c r="S304" s="145">
        <f t="shared" si="436"/>
        <v>190</v>
      </c>
      <c r="T304" s="145">
        <f t="shared" si="436"/>
        <v>170</v>
      </c>
      <c r="U304" s="135" t="str">
        <f t="shared" si="437"/>
        <v xml:space="preserve">Các tuyến đường giao thông đấu nối trực tiếp ra </v>
      </c>
      <c r="V304" s="135" t="str">
        <f t="shared" si="397"/>
        <v>Đường số 2 Ngọc Lâm</v>
      </c>
      <c r="W304" s="135" t="str">
        <f t="shared" si="397"/>
        <v xml:space="preserve"> đoạn từ Quốc lộ 20</v>
      </c>
      <c r="X304" s="135" t="str">
        <f t="shared" si="438"/>
        <v xml:space="preserve"> đến Hết ranh thửa đất số 125 tờ BĐĐC số 168 về bên phải và hết ranh thửa đất số 519, tờ BĐĐC số 168 về bên trái</v>
      </c>
      <c r="Y304" s="17" t="s">
        <v>554</v>
      </c>
      <c r="Z304" s="17">
        <v>0</v>
      </c>
      <c r="AA304" s="17">
        <v>0</v>
      </c>
      <c r="AB304" s="17">
        <v>0</v>
      </c>
    </row>
    <row r="305" spans="1:28" ht="94.5" x14ac:dyDescent="0.25">
      <c r="A305" s="139">
        <f t="shared" si="389"/>
        <v>299</v>
      </c>
      <c r="B305" s="139" t="str">
        <f t="shared" si="431"/>
        <v>VT2*0,8</v>
      </c>
      <c r="C305" s="139" t="str">
        <f t="shared" si="432"/>
        <v>TP36NT</v>
      </c>
      <c r="D305" s="192" t="str">
        <f>U305&amp;V305&amp;W305&amp;X305&amp;Y305&amp;"
"&amp;Z305&amp;"
"
&amp;AA305</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≥5m, cách đường giao thông ≤1.000m.
- Có bề rộng từ ≥3m đến &lt;5m, cách đường giao thông ≤500m.</v>
      </c>
      <c r="E305" s="192"/>
      <c r="F305" s="192"/>
      <c r="G305" s="152">
        <v>200</v>
      </c>
      <c r="H305" s="152">
        <v>140</v>
      </c>
      <c r="I305" s="152">
        <v>120</v>
      </c>
      <c r="J305" s="189">
        <f>VLOOKUP(C305,'[1]1. MA DO'!$E$5:$AA$1933,23,0)</f>
        <v>1.1299999999999999</v>
      </c>
      <c r="K305" s="190">
        <f t="shared" si="387"/>
        <v>1.1299999999999999</v>
      </c>
      <c r="L305" s="190">
        <f t="shared" si="388"/>
        <v>1.1299999999999999</v>
      </c>
      <c r="M305" s="141">
        <f t="shared" si="433"/>
        <v>400</v>
      </c>
      <c r="N305" s="141">
        <f t="shared" si="434"/>
        <v>200</v>
      </c>
      <c r="O305" s="141">
        <f t="shared" si="435"/>
        <v>170</v>
      </c>
      <c r="P305" s="141">
        <f t="shared" si="436"/>
        <v>150</v>
      </c>
      <c r="Q305" s="145">
        <f t="shared" si="436"/>
        <v>440</v>
      </c>
      <c r="R305" s="145">
        <f t="shared" si="436"/>
        <v>220</v>
      </c>
      <c r="S305" s="145">
        <f t="shared" si="436"/>
        <v>190</v>
      </c>
      <c r="T305" s="145">
        <f t="shared" si="436"/>
        <v>170</v>
      </c>
      <c r="U305" s="135" t="str">
        <f t="shared" si="437"/>
        <v xml:space="preserve">Các tuyến đường giao thông không đấu nối trực tiếp và thông ra </v>
      </c>
      <c r="V305" s="135" t="str">
        <f t="shared" si="397"/>
        <v>Đường số 2 Ngọc Lâm</v>
      </c>
      <c r="W305" s="135" t="str">
        <f t="shared" si="397"/>
        <v xml:space="preserve"> đoạn từ Quốc lộ 20</v>
      </c>
      <c r="X305" s="135" t="str">
        <f t="shared" si="438"/>
        <v xml:space="preserve"> đến Hết ranh thửa đất số 125 tờ BĐĐC số 168 về bên phải và hết ranh thửa đất số 519, tờ BĐĐC số 168 về bên trái</v>
      </c>
      <c r="Y305" s="17" t="s">
        <v>541</v>
      </c>
      <c r="Z305" s="154" t="s">
        <v>198</v>
      </c>
      <c r="AA305" s="154" t="s">
        <v>199</v>
      </c>
      <c r="AB305" s="17">
        <v>0</v>
      </c>
    </row>
    <row r="306" spans="1:28" ht="94.5" x14ac:dyDescent="0.25">
      <c r="A306" s="139">
        <f t="shared" si="389"/>
        <v>300</v>
      </c>
      <c r="B306" s="139" t="str">
        <f t="shared" si="431"/>
        <v>VT3*0,8</v>
      </c>
      <c r="C306" s="139" t="str">
        <f t="shared" si="432"/>
        <v>TP36NT</v>
      </c>
      <c r="D306" s="192" t="str">
        <f>U306&amp;V306&amp;W306&amp;X306&amp;Y306&amp;"
"&amp;Z306&amp;"
"
&amp;AA306&amp;"
"&amp;AB306</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06" s="192"/>
      <c r="F306" s="192"/>
      <c r="G306" s="152">
        <v>170</v>
      </c>
      <c r="H306" s="152">
        <v>120</v>
      </c>
      <c r="I306" s="152">
        <v>100</v>
      </c>
      <c r="J306" s="189">
        <f>VLOOKUP(C306,'[1]1. MA DO'!$E$5:$AA$1933,23,0)</f>
        <v>1.1299999999999999</v>
      </c>
      <c r="K306" s="190">
        <f t="shared" si="387"/>
        <v>1.1299999999999999</v>
      </c>
      <c r="L306" s="190">
        <f t="shared" si="388"/>
        <v>1.1299999999999999</v>
      </c>
      <c r="M306" s="141">
        <f t="shared" si="433"/>
        <v>400</v>
      </c>
      <c r="N306" s="141">
        <f t="shared" si="434"/>
        <v>200</v>
      </c>
      <c r="O306" s="141">
        <f t="shared" si="435"/>
        <v>170</v>
      </c>
      <c r="P306" s="141">
        <f t="shared" si="436"/>
        <v>150</v>
      </c>
      <c r="Q306" s="145">
        <f t="shared" si="436"/>
        <v>440</v>
      </c>
      <c r="R306" s="145">
        <f t="shared" si="436"/>
        <v>220</v>
      </c>
      <c r="S306" s="145">
        <f t="shared" si="436"/>
        <v>190</v>
      </c>
      <c r="T306" s="145">
        <f t="shared" si="436"/>
        <v>170</v>
      </c>
      <c r="U306" s="135" t="str">
        <f t="shared" si="437"/>
        <v xml:space="preserve">Các tuyến đường giao thông không đấu nối trực tiếp và thông ra </v>
      </c>
      <c r="V306" s="135" t="str">
        <f t="shared" si="397"/>
        <v>Đường số 2 Ngọc Lâm</v>
      </c>
      <c r="W306" s="135" t="str">
        <f t="shared" si="397"/>
        <v xml:space="preserve"> đoạn từ Quốc lộ 20</v>
      </c>
      <c r="X306" s="135" t="str">
        <f t="shared" si="438"/>
        <v xml:space="preserve"> đến Hết ranh thửa đất số 125 tờ BĐĐC số 168 về bên phải và hết ranh thửa đất số 519, tờ BĐĐC số 168 về bên trái</v>
      </c>
      <c r="Y306" s="17" t="s">
        <v>541</v>
      </c>
      <c r="Z306" s="154" t="s">
        <v>200</v>
      </c>
      <c r="AA306" s="154" t="s">
        <v>201</v>
      </c>
      <c r="AB306" s="154" t="s">
        <v>189</v>
      </c>
    </row>
    <row r="307" spans="1:28" ht="94.5" x14ac:dyDescent="0.25">
      <c r="A307" s="139">
        <f t="shared" si="389"/>
        <v>301</v>
      </c>
      <c r="B307" s="139" t="str">
        <f t="shared" si="431"/>
        <v>VT4*0,8</v>
      </c>
      <c r="C307" s="139" t="str">
        <f t="shared" si="432"/>
        <v>TP36NT</v>
      </c>
      <c r="D307" s="192" t="str">
        <f>U307&amp;V307&amp;W307&amp;X307&amp;Y307</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từ ≥3m đến &lt;5m, cách đường giao thông &gt;1.000m.
- Có bề rộng &lt;3m, cách đường giao thông &gt;200m.</v>
      </c>
      <c r="E307" s="192"/>
      <c r="F307" s="192"/>
      <c r="G307" s="152">
        <v>150</v>
      </c>
      <c r="H307" s="152">
        <v>110</v>
      </c>
      <c r="I307" s="152">
        <v>90</v>
      </c>
      <c r="J307" s="189">
        <f>VLOOKUP(C307,'[1]1. MA DO'!$E$5:$AA$1933,23,0)</f>
        <v>1.1299999999999999</v>
      </c>
      <c r="K307" s="190">
        <f t="shared" si="387"/>
        <v>1.1299999999999999</v>
      </c>
      <c r="L307" s="190">
        <f t="shared" si="388"/>
        <v>1.1299999999999999</v>
      </c>
      <c r="M307" s="141">
        <f t="shared" si="433"/>
        <v>400</v>
      </c>
      <c r="N307" s="141">
        <f t="shared" si="434"/>
        <v>200</v>
      </c>
      <c r="O307" s="141">
        <f t="shared" si="435"/>
        <v>170</v>
      </c>
      <c r="P307" s="141">
        <f t="shared" si="436"/>
        <v>150</v>
      </c>
      <c r="Q307" s="145">
        <f t="shared" si="436"/>
        <v>440</v>
      </c>
      <c r="R307" s="145">
        <f t="shared" si="436"/>
        <v>220</v>
      </c>
      <c r="S307" s="145">
        <f t="shared" si="436"/>
        <v>190</v>
      </c>
      <c r="T307" s="145">
        <f t="shared" si="436"/>
        <v>170</v>
      </c>
      <c r="U307" s="135" t="str">
        <f t="shared" si="437"/>
        <v xml:space="preserve">Các tuyến đường giao thông không đấu nối trực tiếp và thông ra </v>
      </c>
      <c r="V307" s="135" t="str">
        <f t="shared" si="397"/>
        <v>Đường số 2 Ngọc Lâm</v>
      </c>
      <c r="W307" s="135" t="str">
        <f t="shared" si="397"/>
        <v xml:space="preserve"> đoạn từ Quốc lộ 20</v>
      </c>
      <c r="X307" s="135" t="str">
        <f t="shared" si="438"/>
        <v xml:space="preserve"> đến Hết ranh thửa đất số 125 tờ BĐĐC số 168 về bên phải và hết ranh thửa đất số 519, tờ BĐĐC số 168 về bên trái</v>
      </c>
      <c r="Y307" s="17" t="s">
        <v>554</v>
      </c>
      <c r="Z307" s="17">
        <v>0</v>
      </c>
      <c r="AA307" s="17">
        <v>0</v>
      </c>
      <c r="AB307" s="17">
        <v>0</v>
      </c>
    </row>
    <row r="308" spans="1:28" ht="63" x14ac:dyDescent="0.25">
      <c r="A308" s="139">
        <f t="shared" si="389"/>
        <v>302</v>
      </c>
      <c r="B308" s="139" t="str">
        <f>'Đầu vào (2)'!G302</f>
        <v>TP39NT</v>
      </c>
      <c r="C308" s="139" t="str">
        <f>$B$308</f>
        <v>TP39NT</v>
      </c>
      <c r="D308" s="140" t="str">
        <f>'Đầu vào (2)'!H302</f>
        <v>Đường Km 130</v>
      </c>
      <c r="E308" s="140" t="str">
        <f>'Đầu vào (2)'!I302</f>
        <v>Quốc lộ 20</v>
      </c>
      <c r="F308" s="140" t="str">
        <f>'Đầu vào (2)'!J302</f>
        <v>Hết ranh thửa đất số 62 tờ BĐĐC số 177 về bên phải và hết ranh thửa đất số 19, tờ BĐĐC số 177 về bên trái</v>
      </c>
      <c r="G308" s="150">
        <v>440</v>
      </c>
      <c r="H308" s="152">
        <v>310</v>
      </c>
      <c r="I308" s="152">
        <v>260</v>
      </c>
      <c r="J308" s="189">
        <f>VLOOKUP(C308,'[1]1. MA DO'!$E$5:$AA$1933,23,0)</f>
        <v>1.1299999999999999</v>
      </c>
      <c r="K308" s="190">
        <f t="shared" si="387"/>
        <v>1.1299999999999999</v>
      </c>
      <c r="L308" s="190">
        <f t="shared" si="388"/>
        <v>1.1299999999999999</v>
      </c>
      <c r="M308" s="141">
        <f>'Đầu vào (2)'!K302</f>
        <v>400</v>
      </c>
      <c r="N308" s="141">
        <f>'Đầu vào (2)'!L302</f>
        <v>200</v>
      </c>
      <c r="O308" s="141">
        <f>'Đầu vào (2)'!M302</f>
        <v>170</v>
      </c>
      <c r="P308" s="141">
        <f>'Đầu vào (2)'!N302</f>
        <v>150</v>
      </c>
      <c r="Q308" s="151">
        <f>VLOOKUP(B308,'[2]Giá đề xuất ODT'!$G$11:$AD$2233,21,0)</f>
        <v>440</v>
      </c>
      <c r="R308" s="151">
        <f>VLOOKUP(B308,'[2]Giá đề xuất ODT'!$G$11:$AD$2233,22,0)</f>
        <v>220</v>
      </c>
      <c r="S308" s="151">
        <f>VLOOKUP(B308,'[2]Giá đề xuất ODT'!$G$11:$AD$2233,23,0)</f>
        <v>190</v>
      </c>
      <c r="T308" s="151">
        <f>VLOOKUP(B308,'[2]Giá đề xuất ODT'!$G$11:$AD$2233,24,0)</f>
        <v>170</v>
      </c>
      <c r="U308" s="136"/>
      <c r="V308" s="135" t="str">
        <f>D308</f>
        <v>Đường Km 130</v>
      </c>
      <c r="W308" s="135" t="str">
        <f>" đoạn từ "&amp;E308</f>
        <v xml:space="preserve"> đoạn từ Quốc lộ 20</v>
      </c>
      <c r="X308" s="135" t="str">
        <f>" đến "&amp;F308</f>
        <v xml:space="preserve"> đến Hết ranh thửa đất số 62 tờ BĐĐC số 177 về bên phải và hết ranh thửa đất số 19, tờ BĐĐC số 177 về bên trái</v>
      </c>
      <c r="Y308" s="136"/>
      <c r="Z308" s="136"/>
      <c r="AA308" s="136"/>
      <c r="AB308" s="136"/>
    </row>
    <row r="309" spans="1:28" ht="78.75" x14ac:dyDescent="0.25">
      <c r="A309" s="139">
        <f t="shared" si="389"/>
        <v>303</v>
      </c>
      <c r="B309" s="139" t="str">
        <f t="shared" ref="B309:B314" si="439">B302</f>
        <v>VT2</v>
      </c>
      <c r="C309" s="139" t="str">
        <f t="shared" ref="C309:C314" si="440">$B$308</f>
        <v>TP39NT</v>
      </c>
      <c r="D309" s="192" t="str">
        <f>U309&amp;V309&amp;W309&amp;X309&amp;Y309&amp;"
"&amp;Z309&amp;"
"
&amp;AA309</f>
        <v>Các tuyến đường giao thông đấu nối trực tiếp ra Đường Km 130 đoạn từ Quốc lộ 20 đến Hết ranh thửa đất số 62 tờ BĐĐC số 177 về bên phải và hết ranh thửa đất số 19, tờ BĐĐC số 177 về bên trái có hiện trạng là đường nhựa, bê tông xi măng:
- Có bề rộng ≥5m, cách đường giao thông ≤1.000m.
- Có bề rộng từ ≥3m đến &lt;5m, cách đường giao thông ≤500m.</v>
      </c>
      <c r="E309" s="192"/>
      <c r="F309" s="192"/>
      <c r="G309" s="152">
        <v>220</v>
      </c>
      <c r="H309" s="152">
        <v>150</v>
      </c>
      <c r="I309" s="152">
        <v>130</v>
      </c>
      <c r="J309" s="189">
        <f>VLOOKUP(C309,'[1]1. MA DO'!$E$5:$AA$1933,23,0)</f>
        <v>1.1299999999999999</v>
      </c>
      <c r="K309" s="190">
        <f t="shared" si="387"/>
        <v>1.1299999999999999</v>
      </c>
      <c r="L309" s="190">
        <f t="shared" si="388"/>
        <v>1.1299999999999999</v>
      </c>
      <c r="M309" s="141">
        <f t="shared" ref="M309:M314" si="441">M308</f>
        <v>400</v>
      </c>
      <c r="N309" s="141">
        <f t="shared" ref="N309:N314" si="442">N308</f>
        <v>200</v>
      </c>
      <c r="O309" s="141">
        <f t="shared" ref="O309:O314" si="443">O308</f>
        <v>170</v>
      </c>
      <c r="P309" s="141">
        <f t="shared" ref="P309:T314" si="444">P308</f>
        <v>150</v>
      </c>
      <c r="Q309" s="145">
        <f t="shared" si="444"/>
        <v>440</v>
      </c>
      <c r="R309" s="145">
        <f t="shared" si="444"/>
        <v>220</v>
      </c>
      <c r="S309" s="145">
        <f t="shared" si="444"/>
        <v>190</v>
      </c>
      <c r="T309" s="145">
        <f t="shared" si="444"/>
        <v>170</v>
      </c>
      <c r="U309" s="135" t="str">
        <f t="shared" ref="U309:U314" si="445">U302</f>
        <v xml:space="preserve">Các tuyến đường giao thông đấu nối trực tiếp ra </v>
      </c>
      <c r="V309" s="135" t="str">
        <f t="shared" si="397"/>
        <v>Đường Km 130</v>
      </c>
      <c r="W309" s="135" t="str">
        <f t="shared" si="397"/>
        <v xml:space="preserve"> đoạn từ Quốc lộ 20</v>
      </c>
      <c r="X309" s="135" t="str">
        <f t="shared" ref="X309:X314" si="446">X308</f>
        <v xml:space="preserve"> đến Hết ranh thửa đất số 62 tờ BĐĐC số 177 về bên phải và hết ranh thửa đất số 19, tờ BĐĐC số 177 về bên trái</v>
      </c>
      <c r="Y309" s="17" t="s">
        <v>541</v>
      </c>
      <c r="Z309" s="154" t="s">
        <v>198</v>
      </c>
      <c r="AA309" s="154" t="s">
        <v>199</v>
      </c>
      <c r="AB309" s="17">
        <v>0</v>
      </c>
    </row>
    <row r="310" spans="1:28" ht="78.75" x14ac:dyDescent="0.25">
      <c r="A310" s="139">
        <f t="shared" si="389"/>
        <v>304</v>
      </c>
      <c r="B310" s="139" t="str">
        <f t="shared" si="439"/>
        <v>VT3</v>
      </c>
      <c r="C310" s="139" t="str">
        <f t="shared" si="440"/>
        <v>TP39NT</v>
      </c>
      <c r="D310" s="192" t="str">
        <f>U310&amp;V310&amp;W310&amp;X310&amp;Y310&amp;"
"&amp;Z310&amp;"
"&amp;AA310&amp;"
"&amp;AB310</f>
        <v>Các tuyến đường giao thông đấu nối trực tiếp ra Đường Km 130 đoạn từ Quốc lộ 20 đến Hết ranh thửa đất số 62 tờ BĐĐC số 177 về bên phải và hết ranh thửa đất số 19, tờ BĐĐC số 177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10" s="192"/>
      <c r="F310" s="192"/>
      <c r="G310" s="152">
        <v>190</v>
      </c>
      <c r="H310" s="152">
        <v>130</v>
      </c>
      <c r="I310" s="152">
        <v>110</v>
      </c>
      <c r="J310" s="189">
        <f>VLOOKUP(C310,'[1]1. MA DO'!$E$5:$AA$1933,23,0)</f>
        <v>1.1299999999999999</v>
      </c>
      <c r="K310" s="190">
        <f t="shared" si="387"/>
        <v>1.1299999999999999</v>
      </c>
      <c r="L310" s="190">
        <f t="shared" si="388"/>
        <v>1.1299999999999999</v>
      </c>
      <c r="M310" s="141">
        <f t="shared" si="441"/>
        <v>400</v>
      </c>
      <c r="N310" s="141">
        <f t="shared" si="442"/>
        <v>200</v>
      </c>
      <c r="O310" s="141">
        <f t="shared" si="443"/>
        <v>170</v>
      </c>
      <c r="P310" s="141">
        <f t="shared" si="444"/>
        <v>150</v>
      </c>
      <c r="Q310" s="145">
        <f t="shared" si="444"/>
        <v>440</v>
      </c>
      <c r="R310" s="145">
        <f t="shared" si="444"/>
        <v>220</v>
      </c>
      <c r="S310" s="145">
        <f t="shared" si="444"/>
        <v>190</v>
      </c>
      <c r="T310" s="145">
        <f t="shared" si="444"/>
        <v>170</v>
      </c>
      <c r="U310" s="135" t="str">
        <f t="shared" si="445"/>
        <v xml:space="preserve">Các tuyến đường giao thông đấu nối trực tiếp ra </v>
      </c>
      <c r="V310" s="135" t="str">
        <f t="shared" si="397"/>
        <v>Đường Km 130</v>
      </c>
      <c r="W310" s="135" t="str">
        <f t="shared" si="397"/>
        <v xml:space="preserve"> đoạn từ Quốc lộ 20</v>
      </c>
      <c r="X310" s="135" t="str">
        <f t="shared" si="446"/>
        <v xml:space="preserve"> đến Hết ranh thửa đất số 62 tờ BĐĐC số 177 về bên phải và hết ranh thửa đất số 19, tờ BĐĐC số 177 về bên trái</v>
      </c>
      <c r="Y310" s="17" t="s">
        <v>541</v>
      </c>
      <c r="Z310" s="154" t="s">
        <v>200</v>
      </c>
      <c r="AA310" s="154" t="s">
        <v>201</v>
      </c>
      <c r="AB310" s="154" t="s">
        <v>189</v>
      </c>
    </row>
    <row r="311" spans="1:28" ht="94.5" x14ac:dyDescent="0.25">
      <c r="A311" s="139">
        <f t="shared" si="389"/>
        <v>305</v>
      </c>
      <c r="B311" s="139" t="str">
        <f t="shared" si="439"/>
        <v>VT4</v>
      </c>
      <c r="C311" s="139" t="str">
        <f t="shared" si="440"/>
        <v>TP39NT</v>
      </c>
      <c r="D311" s="192" t="str">
        <f>U311&amp;V311&amp;W311&amp;X311&amp;Y311</f>
        <v>Các tuyến đường giao thông đấu nối trực tiếp ra Đường Km 130 đoạn từ Quốc lộ 20 đến Hết ranh thửa đất số 62 tờ BĐĐC số 177 về bên phải và hết ranh thửa đất số 19, tờ BĐĐC số 177 về bên trái có hiện trạng là đường nhựa, bê tông xi măng:
- Có bề rộng từ ≥3m đến &lt;5m, cách đường giao thông &gt;1.000m.
- Có bề rộng &lt;3m, cách đường giao thông &gt;200m.</v>
      </c>
      <c r="E311" s="192"/>
      <c r="F311" s="192"/>
      <c r="G311" s="152">
        <v>170</v>
      </c>
      <c r="H311" s="152">
        <v>120</v>
      </c>
      <c r="I311" s="152">
        <v>100</v>
      </c>
      <c r="J311" s="189">
        <f>VLOOKUP(C311,'[1]1. MA DO'!$E$5:$AA$1933,23,0)</f>
        <v>1.1299999999999999</v>
      </c>
      <c r="K311" s="190">
        <f t="shared" si="387"/>
        <v>1.1299999999999999</v>
      </c>
      <c r="L311" s="190">
        <f t="shared" si="388"/>
        <v>1.1299999999999999</v>
      </c>
      <c r="M311" s="141">
        <f t="shared" si="441"/>
        <v>400</v>
      </c>
      <c r="N311" s="141">
        <f t="shared" si="442"/>
        <v>200</v>
      </c>
      <c r="O311" s="141">
        <f t="shared" si="443"/>
        <v>170</v>
      </c>
      <c r="P311" s="141">
        <f t="shared" si="444"/>
        <v>150</v>
      </c>
      <c r="Q311" s="145">
        <f t="shared" si="444"/>
        <v>440</v>
      </c>
      <c r="R311" s="145">
        <f t="shared" si="444"/>
        <v>220</v>
      </c>
      <c r="S311" s="145">
        <f t="shared" si="444"/>
        <v>190</v>
      </c>
      <c r="T311" s="145">
        <f t="shared" si="444"/>
        <v>170</v>
      </c>
      <c r="U311" s="135" t="str">
        <f t="shared" si="445"/>
        <v xml:space="preserve">Các tuyến đường giao thông đấu nối trực tiếp ra </v>
      </c>
      <c r="V311" s="135" t="str">
        <f t="shared" si="397"/>
        <v>Đường Km 130</v>
      </c>
      <c r="W311" s="135" t="str">
        <f t="shared" si="397"/>
        <v xml:space="preserve"> đoạn từ Quốc lộ 20</v>
      </c>
      <c r="X311" s="135" t="str">
        <f t="shared" si="446"/>
        <v xml:space="preserve"> đến Hết ranh thửa đất số 62 tờ BĐĐC số 177 về bên phải và hết ranh thửa đất số 19, tờ BĐĐC số 177 về bên trái</v>
      </c>
      <c r="Y311" s="17" t="s">
        <v>554</v>
      </c>
      <c r="Z311" s="17">
        <v>0</v>
      </c>
      <c r="AA311" s="17">
        <v>0</v>
      </c>
      <c r="AB311" s="17">
        <v>0</v>
      </c>
    </row>
    <row r="312" spans="1:28" ht="94.5" x14ac:dyDescent="0.25">
      <c r="A312" s="139">
        <f t="shared" si="389"/>
        <v>306</v>
      </c>
      <c r="B312" s="139" t="str">
        <f t="shared" si="439"/>
        <v>VT2*0,8</v>
      </c>
      <c r="C312" s="139" t="str">
        <f t="shared" si="440"/>
        <v>TP39NT</v>
      </c>
      <c r="D312" s="192" t="str">
        <f>U312&amp;V312&amp;W312&amp;X312&amp;Y312&amp;"
"&amp;Z312&amp;"
"
&amp;AA312</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có hiện trạng là đường nhựa, bê tông xi măng:
- Có bề rộng ≥5m, cách đường giao thông ≤1.000m.
- Có bề rộng từ ≥3m đến &lt;5m, cách đường giao thông ≤500m.</v>
      </c>
      <c r="E312" s="192"/>
      <c r="F312" s="192"/>
      <c r="G312" s="152">
        <v>200</v>
      </c>
      <c r="H312" s="152">
        <v>140</v>
      </c>
      <c r="I312" s="152">
        <v>120</v>
      </c>
      <c r="J312" s="189">
        <f>VLOOKUP(C312,'[1]1. MA DO'!$E$5:$AA$1933,23,0)</f>
        <v>1.1299999999999999</v>
      </c>
      <c r="K312" s="190">
        <f t="shared" si="387"/>
        <v>1.1299999999999999</v>
      </c>
      <c r="L312" s="190">
        <f t="shared" si="388"/>
        <v>1.1299999999999999</v>
      </c>
      <c r="M312" s="141">
        <f t="shared" si="441"/>
        <v>400</v>
      </c>
      <c r="N312" s="141">
        <f t="shared" si="442"/>
        <v>200</v>
      </c>
      <c r="O312" s="141">
        <f t="shared" si="443"/>
        <v>170</v>
      </c>
      <c r="P312" s="141">
        <f t="shared" si="444"/>
        <v>150</v>
      </c>
      <c r="Q312" s="145">
        <f t="shared" si="444"/>
        <v>440</v>
      </c>
      <c r="R312" s="145">
        <f t="shared" si="444"/>
        <v>220</v>
      </c>
      <c r="S312" s="145">
        <f t="shared" si="444"/>
        <v>190</v>
      </c>
      <c r="T312" s="145">
        <f t="shared" si="444"/>
        <v>170</v>
      </c>
      <c r="U312" s="135" t="str">
        <f t="shared" si="445"/>
        <v xml:space="preserve">Các tuyến đường giao thông không đấu nối trực tiếp và thông ra </v>
      </c>
      <c r="V312" s="135" t="str">
        <f t="shared" si="397"/>
        <v>Đường Km 130</v>
      </c>
      <c r="W312" s="135" t="str">
        <f t="shared" si="397"/>
        <v xml:space="preserve"> đoạn từ Quốc lộ 20</v>
      </c>
      <c r="X312" s="135" t="str">
        <f t="shared" si="446"/>
        <v xml:space="preserve"> đến Hết ranh thửa đất số 62 tờ BĐĐC số 177 về bên phải và hết ranh thửa đất số 19, tờ BĐĐC số 177 về bên trái</v>
      </c>
      <c r="Y312" s="17" t="s">
        <v>541</v>
      </c>
      <c r="Z312" s="154" t="s">
        <v>198</v>
      </c>
      <c r="AA312" s="154" t="s">
        <v>199</v>
      </c>
      <c r="AB312" s="17">
        <v>0</v>
      </c>
    </row>
    <row r="313" spans="1:28" ht="94.5" x14ac:dyDescent="0.25">
      <c r="A313" s="139">
        <f t="shared" si="389"/>
        <v>307</v>
      </c>
      <c r="B313" s="139" t="str">
        <f t="shared" si="439"/>
        <v>VT3*0,8</v>
      </c>
      <c r="C313" s="139" t="str">
        <f t="shared" si="440"/>
        <v>TP39NT</v>
      </c>
      <c r="D313" s="192" t="str">
        <f>U313&amp;V313&amp;W313&amp;X313&amp;Y313&amp;"
"&amp;Z313&amp;"
"
&amp;AA313&amp;"
"&amp;AB313</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13" s="192"/>
      <c r="F313" s="192"/>
      <c r="G313" s="152">
        <v>170</v>
      </c>
      <c r="H313" s="152">
        <v>120</v>
      </c>
      <c r="I313" s="152">
        <v>100</v>
      </c>
      <c r="J313" s="189">
        <f>VLOOKUP(C313,'[1]1. MA DO'!$E$5:$AA$1933,23,0)</f>
        <v>1.1299999999999999</v>
      </c>
      <c r="K313" s="190">
        <f t="shared" si="387"/>
        <v>1.1299999999999999</v>
      </c>
      <c r="L313" s="190">
        <f t="shared" si="388"/>
        <v>1.1299999999999999</v>
      </c>
      <c r="M313" s="141">
        <f t="shared" si="441"/>
        <v>400</v>
      </c>
      <c r="N313" s="141">
        <f t="shared" si="442"/>
        <v>200</v>
      </c>
      <c r="O313" s="141">
        <f t="shared" si="443"/>
        <v>170</v>
      </c>
      <c r="P313" s="141">
        <f t="shared" si="444"/>
        <v>150</v>
      </c>
      <c r="Q313" s="145">
        <f t="shared" si="444"/>
        <v>440</v>
      </c>
      <c r="R313" s="145">
        <f t="shared" si="444"/>
        <v>220</v>
      </c>
      <c r="S313" s="145">
        <f t="shared" si="444"/>
        <v>190</v>
      </c>
      <c r="T313" s="145">
        <f t="shared" si="444"/>
        <v>170</v>
      </c>
      <c r="U313" s="135" t="str">
        <f t="shared" si="445"/>
        <v xml:space="preserve">Các tuyến đường giao thông không đấu nối trực tiếp và thông ra </v>
      </c>
      <c r="V313" s="135" t="str">
        <f t="shared" si="397"/>
        <v>Đường Km 130</v>
      </c>
      <c r="W313" s="135" t="str">
        <f t="shared" si="397"/>
        <v xml:space="preserve"> đoạn từ Quốc lộ 20</v>
      </c>
      <c r="X313" s="135" t="str">
        <f t="shared" si="446"/>
        <v xml:space="preserve"> đến Hết ranh thửa đất số 62 tờ BĐĐC số 177 về bên phải và hết ranh thửa đất số 19, tờ BĐĐC số 177 về bên trái</v>
      </c>
      <c r="Y313" s="17" t="s">
        <v>541</v>
      </c>
      <c r="Z313" s="154" t="s">
        <v>200</v>
      </c>
      <c r="AA313" s="154" t="s">
        <v>201</v>
      </c>
      <c r="AB313" s="154" t="s">
        <v>189</v>
      </c>
    </row>
    <row r="314" spans="1:28" ht="94.5" x14ac:dyDescent="0.25">
      <c r="A314" s="139">
        <f t="shared" si="389"/>
        <v>308</v>
      </c>
      <c r="B314" s="139" t="str">
        <f t="shared" si="439"/>
        <v>VT4*0,8</v>
      </c>
      <c r="C314" s="139" t="str">
        <f t="shared" si="440"/>
        <v>TP39NT</v>
      </c>
      <c r="D314" s="192" t="str">
        <f>U314&amp;V314&amp;W314&amp;X314&amp;Y314</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có hiện trạng là đường nhựa, bê tông xi măng:
- Có bề rộng từ ≥3m đến &lt;5m, cách đường giao thông &gt;1.000m.
- Có bề rộng &lt;3m, cách đường giao thông &gt;200m.</v>
      </c>
      <c r="E314" s="192"/>
      <c r="F314" s="192"/>
      <c r="G314" s="152">
        <v>150</v>
      </c>
      <c r="H314" s="152">
        <v>110</v>
      </c>
      <c r="I314" s="152">
        <v>90</v>
      </c>
      <c r="J314" s="189">
        <f>VLOOKUP(C314,'[1]1. MA DO'!$E$5:$AA$1933,23,0)</f>
        <v>1.1299999999999999</v>
      </c>
      <c r="K314" s="190">
        <f t="shared" si="387"/>
        <v>1.1299999999999999</v>
      </c>
      <c r="L314" s="190">
        <f t="shared" si="388"/>
        <v>1.1299999999999999</v>
      </c>
      <c r="M314" s="141">
        <f t="shared" si="441"/>
        <v>400</v>
      </c>
      <c r="N314" s="141">
        <f t="shared" si="442"/>
        <v>200</v>
      </c>
      <c r="O314" s="141">
        <f t="shared" si="443"/>
        <v>170</v>
      </c>
      <c r="P314" s="141">
        <f t="shared" si="444"/>
        <v>150</v>
      </c>
      <c r="Q314" s="145">
        <f t="shared" si="444"/>
        <v>440</v>
      </c>
      <c r="R314" s="145">
        <f t="shared" si="444"/>
        <v>220</v>
      </c>
      <c r="S314" s="145">
        <f t="shared" si="444"/>
        <v>190</v>
      </c>
      <c r="T314" s="145">
        <f t="shared" si="444"/>
        <v>170</v>
      </c>
      <c r="U314" s="135" t="str">
        <f t="shared" si="445"/>
        <v xml:space="preserve">Các tuyến đường giao thông không đấu nối trực tiếp và thông ra </v>
      </c>
      <c r="V314" s="135" t="str">
        <f t="shared" si="397"/>
        <v>Đường Km 130</v>
      </c>
      <c r="W314" s="135" t="str">
        <f t="shared" si="397"/>
        <v xml:space="preserve"> đoạn từ Quốc lộ 20</v>
      </c>
      <c r="X314" s="135" t="str">
        <f t="shared" si="446"/>
        <v xml:space="preserve"> đến Hết ranh thửa đất số 62 tờ BĐĐC số 177 về bên phải và hết ranh thửa đất số 19, tờ BĐĐC số 177 về bên trái</v>
      </c>
      <c r="Y314" s="17" t="s">
        <v>554</v>
      </c>
      <c r="Z314" s="17">
        <v>0</v>
      </c>
      <c r="AA314" s="17">
        <v>0</v>
      </c>
      <c r="AB314" s="17">
        <v>0</v>
      </c>
    </row>
    <row r="315" spans="1:28" ht="63" x14ac:dyDescent="0.25">
      <c r="A315" s="139">
        <f t="shared" si="389"/>
        <v>309</v>
      </c>
      <c r="B315" s="139" t="str">
        <f>'Đầu vào (2)'!G309</f>
        <v>TP38NT</v>
      </c>
      <c r="C315" s="139" t="str">
        <f>$B$315</f>
        <v>TP38NT</v>
      </c>
      <c r="D315" s="140" t="str">
        <f>'Đầu vào (2)'!H309</f>
        <v>Đường Cắt Kiếng</v>
      </c>
      <c r="E315" s="140" t="str">
        <f>'Đầu vào (2)'!I309</f>
        <v>Quốc lộ 20</v>
      </c>
      <c r="F315" s="140" t="str">
        <f>'Đầu vào (2)'!J309</f>
        <v>Hết ranh thửa đất số 116 tờ BĐĐC số 161 về bên phải và hết ranh thửa đất số 117, tờ BĐĐC số 161 về bên trái</v>
      </c>
      <c r="G315" s="150">
        <v>780</v>
      </c>
      <c r="H315" s="152">
        <v>550</v>
      </c>
      <c r="I315" s="152">
        <v>470</v>
      </c>
      <c r="J315" s="189">
        <f>VLOOKUP(C315,'[1]1. MA DO'!$E$5:$AA$1933,23,0)</f>
        <v>1.1299999999999999</v>
      </c>
      <c r="K315" s="190">
        <f t="shared" si="387"/>
        <v>1.1299999999999999</v>
      </c>
      <c r="L315" s="190">
        <f t="shared" si="388"/>
        <v>1.1299999999999999</v>
      </c>
      <c r="M315" s="141">
        <f>'Đầu vào (2)'!K309</f>
        <v>700</v>
      </c>
      <c r="N315" s="141">
        <f>'Đầu vào (2)'!L309</f>
        <v>350</v>
      </c>
      <c r="O315" s="141">
        <f>'Đầu vào (2)'!M309</f>
        <v>300</v>
      </c>
      <c r="P315" s="141">
        <f>'Đầu vào (2)'!N309</f>
        <v>190</v>
      </c>
      <c r="Q315" s="151">
        <f>VLOOKUP(B315,'[2]Giá đề xuất ODT'!$G$11:$AD$2233,21,0)</f>
        <v>780</v>
      </c>
      <c r="R315" s="151">
        <f>VLOOKUP(B315,'[2]Giá đề xuất ODT'!$G$11:$AD$2233,22,0)</f>
        <v>390</v>
      </c>
      <c r="S315" s="151">
        <f>VLOOKUP(B315,'[2]Giá đề xuất ODT'!$G$11:$AD$2233,23,0)</f>
        <v>340</v>
      </c>
      <c r="T315" s="151">
        <f>VLOOKUP(B315,'[2]Giá đề xuất ODT'!$G$11:$AD$2233,24,0)</f>
        <v>210</v>
      </c>
      <c r="U315" s="136"/>
      <c r="V315" s="135" t="str">
        <f>D315</f>
        <v>Đường Cắt Kiếng</v>
      </c>
      <c r="W315" s="135" t="str">
        <f>" đoạn từ "&amp;E315</f>
        <v xml:space="preserve"> đoạn từ Quốc lộ 20</v>
      </c>
      <c r="X315" s="135" t="str">
        <f>" đến "&amp;F315</f>
        <v xml:space="preserve"> đến Hết ranh thửa đất số 116 tờ BĐĐC số 161 về bên phải và hết ranh thửa đất số 117, tờ BĐĐC số 161 về bên trái</v>
      </c>
      <c r="Y315" s="136"/>
      <c r="Z315" s="136"/>
      <c r="AA315" s="136"/>
      <c r="AB315" s="136"/>
    </row>
    <row r="316" spans="1:28" ht="78.75" x14ac:dyDescent="0.25">
      <c r="A316" s="139">
        <f t="shared" si="389"/>
        <v>310</v>
      </c>
      <c r="B316" s="139" t="str">
        <f t="shared" ref="B316:B321" si="447">B309</f>
        <v>VT2</v>
      </c>
      <c r="C316" s="139" t="str">
        <f t="shared" ref="C316:C321" si="448">$B$315</f>
        <v>TP38NT</v>
      </c>
      <c r="D316" s="192" t="str">
        <f>U316&amp;V316&amp;W316&amp;X316&amp;Y316&amp;"
"&amp;Z316&amp;"
"
&amp;AA316</f>
        <v>Các tuyến đường giao thông đấu nối trực tiếp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≥5m, cách đường giao thông ≤1.000m.
- Có bề rộng từ ≥3m đến &lt;5m, cách đường giao thông ≤500m.</v>
      </c>
      <c r="E316" s="192"/>
      <c r="F316" s="192"/>
      <c r="G316" s="152">
        <v>390</v>
      </c>
      <c r="H316" s="152">
        <v>270</v>
      </c>
      <c r="I316" s="152">
        <v>230</v>
      </c>
      <c r="J316" s="189">
        <f>VLOOKUP(C316,'[1]1. MA DO'!$E$5:$AA$1933,23,0)</f>
        <v>1.1299999999999999</v>
      </c>
      <c r="K316" s="190">
        <f t="shared" si="387"/>
        <v>1.1299999999999999</v>
      </c>
      <c r="L316" s="190">
        <f t="shared" si="388"/>
        <v>1.1299999999999999</v>
      </c>
      <c r="M316" s="141">
        <f t="shared" ref="M316:M321" si="449">M315</f>
        <v>700</v>
      </c>
      <c r="N316" s="141">
        <f t="shared" ref="N316:N321" si="450">N315</f>
        <v>350</v>
      </c>
      <c r="O316" s="141">
        <f t="shared" ref="O316:O321" si="451">O315</f>
        <v>300</v>
      </c>
      <c r="P316" s="141">
        <f t="shared" ref="P316:T321" si="452">P315</f>
        <v>190</v>
      </c>
      <c r="Q316" s="145">
        <f t="shared" si="452"/>
        <v>780</v>
      </c>
      <c r="R316" s="145">
        <f t="shared" si="452"/>
        <v>390</v>
      </c>
      <c r="S316" s="145">
        <f t="shared" si="452"/>
        <v>340</v>
      </c>
      <c r="T316" s="145">
        <f t="shared" si="452"/>
        <v>210</v>
      </c>
      <c r="U316" s="135" t="str">
        <f t="shared" ref="U316:U321" si="453">U309</f>
        <v xml:space="preserve">Các tuyến đường giao thông đấu nối trực tiếp ra </v>
      </c>
      <c r="V316" s="135" t="str">
        <f t="shared" si="397"/>
        <v>Đường Cắt Kiếng</v>
      </c>
      <c r="W316" s="135" t="str">
        <f t="shared" si="397"/>
        <v xml:space="preserve"> đoạn từ Quốc lộ 20</v>
      </c>
      <c r="X316" s="135" t="str">
        <f t="shared" ref="X316:X321" si="454">X315</f>
        <v xml:space="preserve"> đến Hết ranh thửa đất số 116 tờ BĐĐC số 161 về bên phải và hết ranh thửa đất số 117, tờ BĐĐC số 161 về bên trái</v>
      </c>
      <c r="Y316" s="17" t="s">
        <v>541</v>
      </c>
      <c r="Z316" s="154" t="s">
        <v>198</v>
      </c>
      <c r="AA316" s="154" t="s">
        <v>199</v>
      </c>
      <c r="AB316" s="17">
        <v>0</v>
      </c>
    </row>
    <row r="317" spans="1:28" ht="78.75" x14ac:dyDescent="0.25">
      <c r="A317" s="139">
        <f t="shared" si="389"/>
        <v>311</v>
      </c>
      <c r="B317" s="139" t="str">
        <f t="shared" si="447"/>
        <v>VT3</v>
      </c>
      <c r="C317" s="139" t="str">
        <f t="shared" si="448"/>
        <v>TP38NT</v>
      </c>
      <c r="D317" s="192" t="str">
        <f>U317&amp;V317&amp;W317&amp;X317&amp;Y317&amp;"
"&amp;Z317&amp;"
"&amp;AA317&amp;"
"&amp;AB317</f>
        <v>Các tuyến đường giao thông đấu nối trực tiếp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17" s="192"/>
      <c r="F317" s="192"/>
      <c r="G317" s="152">
        <v>340</v>
      </c>
      <c r="H317" s="152">
        <v>240</v>
      </c>
      <c r="I317" s="152">
        <v>200</v>
      </c>
      <c r="J317" s="189">
        <f>VLOOKUP(C317,'[1]1. MA DO'!$E$5:$AA$1933,23,0)</f>
        <v>1.1299999999999999</v>
      </c>
      <c r="K317" s="190">
        <f t="shared" si="387"/>
        <v>1.1299999999999999</v>
      </c>
      <c r="L317" s="190">
        <f t="shared" si="388"/>
        <v>1.1299999999999999</v>
      </c>
      <c r="M317" s="141">
        <f t="shared" si="449"/>
        <v>700</v>
      </c>
      <c r="N317" s="141">
        <f t="shared" si="450"/>
        <v>350</v>
      </c>
      <c r="O317" s="141">
        <f t="shared" si="451"/>
        <v>300</v>
      </c>
      <c r="P317" s="141">
        <f t="shared" si="452"/>
        <v>190</v>
      </c>
      <c r="Q317" s="145">
        <f t="shared" si="452"/>
        <v>780</v>
      </c>
      <c r="R317" s="145">
        <f t="shared" si="452"/>
        <v>390</v>
      </c>
      <c r="S317" s="145">
        <f t="shared" si="452"/>
        <v>340</v>
      </c>
      <c r="T317" s="145">
        <f t="shared" si="452"/>
        <v>210</v>
      </c>
      <c r="U317" s="135" t="str">
        <f t="shared" si="453"/>
        <v xml:space="preserve">Các tuyến đường giao thông đấu nối trực tiếp ra </v>
      </c>
      <c r="V317" s="135" t="str">
        <f t="shared" si="397"/>
        <v>Đường Cắt Kiếng</v>
      </c>
      <c r="W317" s="135" t="str">
        <f t="shared" si="397"/>
        <v xml:space="preserve"> đoạn từ Quốc lộ 20</v>
      </c>
      <c r="X317" s="135" t="str">
        <f t="shared" si="454"/>
        <v xml:space="preserve"> đến Hết ranh thửa đất số 116 tờ BĐĐC số 161 về bên phải và hết ranh thửa đất số 117, tờ BĐĐC số 161 về bên trái</v>
      </c>
      <c r="Y317" s="17" t="s">
        <v>541</v>
      </c>
      <c r="Z317" s="154" t="s">
        <v>200</v>
      </c>
      <c r="AA317" s="154" t="s">
        <v>201</v>
      </c>
      <c r="AB317" s="154" t="s">
        <v>189</v>
      </c>
    </row>
    <row r="318" spans="1:28" ht="94.5" x14ac:dyDescent="0.25">
      <c r="A318" s="139">
        <f t="shared" si="389"/>
        <v>312</v>
      </c>
      <c r="B318" s="139" t="str">
        <f t="shared" si="447"/>
        <v>VT4</v>
      </c>
      <c r="C318" s="139" t="str">
        <f t="shared" si="448"/>
        <v>TP38NT</v>
      </c>
      <c r="D318" s="192" t="str">
        <f>U318&amp;V318&amp;W318&amp;X318&amp;Y318</f>
        <v>Các tuyến đường giao thông đấu nối trực tiếp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từ ≥3m đến &lt;5m, cách đường giao thông &gt;1.000m.
- Có bề rộng &lt;3m, cách đường giao thông &gt;200m.</v>
      </c>
      <c r="E318" s="192"/>
      <c r="F318" s="192"/>
      <c r="G318" s="152">
        <v>210</v>
      </c>
      <c r="H318" s="152">
        <v>150</v>
      </c>
      <c r="I318" s="152">
        <v>130</v>
      </c>
      <c r="J318" s="189">
        <f>VLOOKUP(C318,'[1]1. MA DO'!$E$5:$AA$1933,23,0)</f>
        <v>1.1299999999999999</v>
      </c>
      <c r="K318" s="190">
        <f t="shared" si="387"/>
        <v>1.1299999999999999</v>
      </c>
      <c r="L318" s="190">
        <f t="shared" si="388"/>
        <v>1.1299999999999999</v>
      </c>
      <c r="M318" s="141">
        <f t="shared" si="449"/>
        <v>700</v>
      </c>
      <c r="N318" s="141">
        <f t="shared" si="450"/>
        <v>350</v>
      </c>
      <c r="O318" s="141">
        <f t="shared" si="451"/>
        <v>300</v>
      </c>
      <c r="P318" s="141">
        <f t="shared" si="452"/>
        <v>190</v>
      </c>
      <c r="Q318" s="145">
        <f t="shared" si="452"/>
        <v>780</v>
      </c>
      <c r="R318" s="145">
        <f t="shared" si="452"/>
        <v>390</v>
      </c>
      <c r="S318" s="145">
        <f t="shared" si="452"/>
        <v>340</v>
      </c>
      <c r="T318" s="145">
        <f t="shared" si="452"/>
        <v>210</v>
      </c>
      <c r="U318" s="135" t="str">
        <f t="shared" si="453"/>
        <v xml:space="preserve">Các tuyến đường giao thông đấu nối trực tiếp ra </v>
      </c>
      <c r="V318" s="135" t="str">
        <f t="shared" si="397"/>
        <v>Đường Cắt Kiếng</v>
      </c>
      <c r="W318" s="135" t="str">
        <f t="shared" si="397"/>
        <v xml:space="preserve"> đoạn từ Quốc lộ 20</v>
      </c>
      <c r="X318" s="135" t="str">
        <f t="shared" si="454"/>
        <v xml:space="preserve"> đến Hết ranh thửa đất số 116 tờ BĐĐC số 161 về bên phải và hết ranh thửa đất số 117, tờ BĐĐC số 161 về bên trái</v>
      </c>
      <c r="Y318" s="17" t="s">
        <v>554</v>
      </c>
      <c r="Z318" s="17">
        <v>0</v>
      </c>
      <c r="AA318" s="17">
        <v>0</v>
      </c>
      <c r="AB318" s="17">
        <v>0</v>
      </c>
    </row>
    <row r="319" spans="1:28" ht="94.5" x14ac:dyDescent="0.25">
      <c r="A319" s="139">
        <f t="shared" si="389"/>
        <v>313</v>
      </c>
      <c r="B319" s="139" t="str">
        <f t="shared" si="447"/>
        <v>VT2*0,8</v>
      </c>
      <c r="C319" s="139" t="str">
        <f t="shared" si="448"/>
        <v>TP38NT</v>
      </c>
      <c r="D319" s="192" t="str">
        <f>U319&amp;V319&amp;W319&amp;X319&amp;Y319&amp;"
"&amp;Z319&amp;"
"
&amp;AA319</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≥5m, cách đường giao thông ≤1.000m.
- Có bề rộng từ ≥3m đến &lt;5m, cách đường giao thông ≤500m.</v>
      </c>
      <c r="E319" s="192"/>
      <c r="F319" s="192"/>
      <c r="G319" s="152">
        <v>350</v>
      </c>
      <c r="H319" s="152">
        <v>250</v>
      </c>
      <c r="I319" s="152">
        <v>210</v>
      </c>
      <c r="J319" s="189">
        <f>VLOOKUP(C319,'[1]1. MA DO'!$E$5:$AA$1933,23,0)</f>
        <v>1.1299999999999999</v>
      </c>
      <c r="K319" s="190">
        <f t="shared" si="387"/>
        <v>1.1299999999999999</v>
      </c>
      <c r="L319" s="190">
        <f t="shared" si="388"/>
        <v>1.1299999999999999</v>
      </c>
      <c r="M319" s="141">
        <f t="shared" si="449"/>
        <v>700</v>
      </c>
      <c r="N319" s="141">
        <f t="shared" si="450"/>
        <v>350</v>
      </c>
      <c r="O319" s="141">
        <f t="shared" si="451"/>
        <v>300</v>
      </c>
      <c r="P319" s="141">
        <f t="shared" si="452"/>
        <v>190</v>
      </c>
      <c r="Q319" s="145">
        <f t="shared" si="452"/>
        <v>780</v>
      </c>
      <c r="R319" s="145">
        <f t="shared" si="452"/>
        <v>390</v>
      </c>
      <c r="S319" s="145">
        <f t="shared" si="452"/>
        <v>340</v>
      </c>
      <c r="T319" s="145">
        <f t="shared" si="452"/>
        <v>210</v>
      </c>
      <c r="U319" s="135" t="str">
        <f t="shared" si="453"/>
        <v xml:space="preserve">Các tuyến đường giao thông không đấu nối trực tiếp và thông ra </v>
      </c>
      <c r="V319" s="135" t="str">
        <f t="shared" si="397"/>
        <v>Đường Cắt Kiếng</v>
      </c>
      <c r="W319" s="135" t="str">
        <f t="shared" si="397"/>
        <v xml:space="preserve"> đoạn từ Quốc lộ 20</v>
      </c>
      <c r="X319" s="135" t="str">
        <f t="shared" si="454"/>
        <v xml:space="preserve"> đến Hết ranh thửa đất số 116 tờ BĐĐC số 161 về bên phải và hết ranh thửa đất số 117, tờ BĐĐC số 161 về bên trái</v>
      </c>
      <c r="Y319" s="17" t="s">
        <v>541</v>
      </c>
      <c r="Z319" s="154" t="s">
        <v>198</v>
      </c>
      <c r="AA319" s="154" t="s">
        <v>199</v>
      </c>
      <c r="AB319" s="17">
        <v>0</v>
      </c>
    </row>
    <row r="320" spans="1:28" ht="94.5" x14ac:dyDescent="0.25">
      <c r="A320" s="139">
        <f t="shared" si="389"/>
        <v>314</v>
      </c>
      <c r="B320" s="139" t="str">
        <f t="shared" si="447"/>
        <v>VT3*0,8</v>
      </c>
      <c r="C320" s="139" t="str">
        <f t="shared" si="448"/>
        <v>TP38NT</v>
      </c>
      <c r="D320" s="192" t="str">
        <f>U320&amp;V320&amp;W320&amp;X320&amp;Y320&amp;"
"&amp;Z320&amp;"
"
&amp;AA320&amp;"
"&amp;AB320</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20" s="192"/>
      <c r="F320" s="192"/>
      <c r="G320" s="152">
        <v>310</v>
      </c>
      <c r="H320" s="152">
        <v>220</v>
      </c>
      <c r="I320" s="152">
        <v>190</v>
      </c>
      <c r="J320" s="189">
        <f>VLOOKUP(C320,'[1]1. MA DO'!$E$5:$AA$1933,23,0)</f>
        <v>1.1299999999999999</v>
      </c>
      <c r="K320" s="190">
        <f t="shared" si="387"/>
        <v>1.1299999999999999</v>
      </c>
      <c r="L320" s="190">
        <f t="shared" si="388"/>
        <v>1.1299999999999999</v>
      </c>
      <c r="M320" s="141">
        <f t="shared" si="449"/>
        <v>700</v>
      </c>
      <c r="N320" s="141">
        <f t="shared" si="450"/>
        <v>350</v>
      </c>
      <c r="O320" s="141">
        <f t="shared" si="451"/>
        <v>300</v>
      </c>
      <c r="P320" s="141">
        <f t="shared" si="452"/>
        <v>190</v>
      </c>
      <c r="Q320" s="145">
        <f t="shared" si="452"/>
        <v>780</v>
      </c>
      <c r="R320" s="145">
        <f t="shared" si="452"/>
        <v>390</v>
      </c>
      <c r="S320" s="145">
        <f t="shared" si="452"/>
        <v>340</v>
      </c>
      <c r="T320" s="145">
        <f t="shared" si="452"/>
        <v>210</v>
      </c>
      <c r="U320" s="135" t="str">
        <f t="shared" si="453"/>
        <v xml:space="preserve">Các tuyến đường giao thông không đấu nối trực tiếp và thông ra </v>
      </c>
      <c r="V320" s="135" t="str">
        <f t="shared" si="397"/>
        <v>Đường Cắt Kiếng</v>
      </c>
      <c r="W320" s="135" t="str">
        <f t="shared" si="397"/>
        <v xml:space="preserve"> đoạn từ Quốc lộ 20</v>
      </c>
      <c r="X320" s="135" t="str">
        <f t="shared" si="454"/>
        <v xml:space="preserve"> đến Hết ranh thửa đất số 116 tờ BĐĐC số 161 về bên phải và hết ranh thửa đất số 117, tờ BĐĐC số 161 về bên trái</v>
      </c>
      <c r="Y320" s="17" t="s">
        <v>541</v>
      </c>
      <c r="Z320" s="154" t="s">
        <v>200</v>
      </c>
      <c r="AA320" s="154" t="s">
        <v>201</v>
      </c>
      <c r="AB320" s="154" t="s">
        <v>189</v>
      </c>
    </row>
    <row r="321" spans="1:28" ht="94.5" x14ac:dyDescent="0.25">
      <c r="A321" s="139">
        <f t="shared" si="389"/>
        <v>315</v>
      </c>
      <c r="B321" s="139" t="str">
        <f t="shared" si="447"/>
        <v>VT4*0,8</v>
      </c>
      <c r="C321" s="139" t="str">
        <f t="shared" si="448"/>
        <v>TP38NT</v>
      </c>
      <c r="D321" s="192" t="str">
        <f>U321&amp;V321&amp;W321&amp;X321&amp;Y321</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từ ≥3m đến &lt;5m, cách đường giao thông &gt;1.000m.
- Có bề rộng &lt;3m, cách đường giao thông &gt;200m.</v>
      </c>
      <c r="E321" s="192"/>
      <c r="F321" s="192"/>
      <c r="G321" s="152">
        <v>190</v>
      </c>
      <c r="H321" s="152">
        <v>130</v>
      </c>
      <c r="I321" s="152">
        <v>110</v>
      </c>
      <c r="J321" s="189">
        <f>VLOOKUP(C321,'[1]1. MA DO'!$E$5:$AA$1933,23,0)</f>
        <v>1.1299999999999999</v>
      </c>
      <c r="K321" s="190">
        <f t="shared" si="387"/>
        <v>1.1299999999999999</v>
      </c>
      <c r="L321" s="190">
        <f t="shared" si="388"/>
        <v>1.1299999999999999</v>
      </c>
      <c r="M321" s="141">
        <f t="shared" si="449"/>
        <v>700</v>
      </c>
      <c r="N321" s="141">
        <f t="shared" si="450"/>
        <v>350</v>
      </c>
      <c r="O321" s="141">
        <f t="shared" si="451"/>
        <v>300</v>
      </c>
      <c r="P321" s="141">
        <f t="shared" si="452"/>
        <v>190</v>
      </c>
      <c r="Q321" s="145">
        <f t="shared" si="452"/>
        <v>780</v>
      </c>
      <c r="R321" s="145">
        <f t="shared" si="452"/>
        <v>390</v>
      </c>
      <c r="S321" s="145">
        <f t="shared" si="452"/>
        <v>340</v>
      </c>
      <c r="T321" s="145">
        <f t="shared" si="452"/>
        <v>210</v>
      </c>
      <c r="U321" s="135" t="str">
        <f t="shared" si="453"/>
        <v xml:space="preserve">Các tuyến đường giao thông không đấu nối trực tiếp và thông ra </v>
      </c>
      <c r="V321" s="135" t="str">
        <f t="shared" si="397"/>
        <v>Đường Cắt Kiếng</v>
      </c>
      <c r="W321" s="135" t="str">
        <f t="shared" si="397"/>
        <v xml:space="preserve"> đoạn từ Quốc lộ 20</v>
      </c>
      <c r="X321" s="135" t="str">
        <f t="shared" si="454"/>
        <v xml:space="preserve"> đến Hết ranh thửa đất số 116 tờ BĐĐC số 161 về bên phải và hết ranh thửa đất số 117, tờ BĐĐC số 161 về bên trái</v>
      </c>
      <c r="Y321" s="17" t="s">
        <v>554</v>
      </c>
      <c r="Z321" s="17">
        <v>0</v>
      </c>
      <c r="AA321" s="17">
        <v>0</v>
      </c>
      <c r="AB321" s="17">
        <v>0</v>
      </c>
    </row>
    <row r="322" spans="1:28" ht="31.5" x14ac:dyDescent="0.25">
      <c r="A322" s="139">
        <f t="shared" si="389"/>
        <v>316</v>
      </c>
      <c r="B322" s="139" t="str">
        <f>'Đầu vào (2)'!G316</f>
        <v>TP25NT</v>
      </c>
      <c r="C322" s="139" t="str">
        <f>$B$322</f>
        <v>TP25NT</v>
      </c>
      <c r="D322" s="140" t="str">
        <f>'Đầu vào (2)'!H316</f>
        <v>Đường Cầu Suối</v>
      </c>
      <c r="E322" s="140" t="str">
        <f>'Đầu vào (2)'!I316</f>
        <v>Quốc lộ 20</v>
      </c>
      <c r="F322" s="140" t="str">
        <f>'Đầu vào (2)'!J316</f>
        <v>Đường số 3 ấp Thọ Lâm</v>
      </c>
      <c r="G322" s="150">
        <v>580</v>
      </c>
      <c r="H322" s="152">
        <v>410</v>
      </c>
      <c r="I322" s="152">
        <v>350</v>
      </c>
      <c r="J322" s="189">
        <f>VLOOKUP(C322,'[1]1. MA DO'!$E$5:$AA$1933,23,0)</f>
        <v>1.18</v>
      </c>
      <c r="K322" s="190">
        <f t="shared" si="387"/>
        <v>1.18</v>
      </c>
      <c r="L322" s="190">
        <f t="shared" si="388"/>
        <v>1.18</v>
      </c>
      <c r="M322" s="141">
        <f>'Đầu vào (2)'!K316</f>
        <v>520</v>
      </c>
      <c r="N322" s="141">
        <f>'Đầu vào (2)'!L316</f>
        <v>260</v>
      </c>
      <c r="O322" s="141">
        <f>'Đầu vào (2)'!M316</f>
        <v>200</v>
      </c>
      <c r="P322" s="141">
        <f>'Đầu vào (2)'!N316</f>
        <v>160</v>
      </c>
      <c r="Q322" s="151">
        <f>VLOOKUP(B322,'[2]Giá đề xuất ODT'!$G$11:$AD$2233,21,0)</f>
        <v>580</v>
      </c>
      <c r="R322" s="151">
        <f>VLOOKUP(B322,'[2]Giá đề xuất ODT'!$G$11:$AD$2233,22,0)</f>
        <v>290</v>
      </c>
      <c r="S322" s="151">
        <f>VLOOKUP(B322,'[2]Giá đề xuất ODT'!$G$11:$AD$2233,23,0)</f>
        <v>220</v>
      </c>
      <c r="T322" s="151">
        <f>VLOOKUP(B322,'[2]Giá đề xuất ODT'!$G$11:$AD$2233,24,0)</f>
        <v>180</v>
      </c>
      <c r="U322" s="136"/>
      <c r="V322" s="135" t="str">
        <f>D322</f>
        <v>Đường Cầu Suối</v>
      </c>
      <c r="W322" s="135" t="str">
        <f>" đoạn từ "&amp;E322</f>
        <v xml:space="preserve"> đoạn từ Quốc lộ 20</v>
      </c>
      <c r="X322" s="135" t="str">
        <f>" đến "&amp;F322</f>
        <v xml:space="preserve"> đến Đường số 3 ấp Thọ Lâm</v>
      </c>
      <c r="Y322" s="136"/>
      <c r="Z322" s="136"/>
      <c r="AA322" s="136"/>
      <c r="AB322" s="136"/>
    </row>
    <row r="323" spans="1:28" ht="78.75" x14ac:dyDescent="0.25">
      <c r="A323" s="139">
        <f t="shared" si="389"/>
        <v>317</v>
      </c>
      <c r="B323" s="139" t="str">
        <f t="shared" ref="B323:B328" si="455">B316</f>
        <v>VT2</v>
      </c>
      <c r="C323" s="139" t="str">
        <f t="shared" ref="C323:C328" si="456">$B$322</f>
        <v>TP25NT</v>
      </c>
      <c r="D323" s="192" t="str">
        <f>U323&amp;V323&amp;W323&amp;X323&amp;Y323&amp;"
"&amp;Z323&amp;"
"
&amp;AA323</f>
        <v>Các tuyến đường giao thông đấu nối trực tiếp ra Đường Cầu Suối đoạn từ Quốc lộ 20 đến Đường số 3 ấp Thọ Lâm có hiện trạng là đường nhựa, bê tông xi măng:
- Có bề rộng ≥5m, cách đường giao thông ≤1.000m.
- Có bề rộng từ ≥3m đến &lt;5m, cách đường giao thông ≤500m.</v>
      </c>
      <c r="E323" s="192"/>
      <c r="F323" s="192"/>
      <c r="G323" s="152">
        <v>290</v>
      </c>
      <c r="H323" s="152">
        <v>200</v>
      </c>
      <c r="I323" s="152">
        <v>170</v>
      </c>
      <c r="J323" s="189">
        <f>VLOOKUP(C323,'[1]1. MA DO'!$E$5:$AA$1933,23,0)</f>
        <v>1.18</v>
      </c>
      <c r="K323" s="190">
        <f t="shared" si="387"/>
        <v>1.18</v>
      </c>
      <c r="L323" s="190">
        <f t="shared" si="388"/>
        <v>1.18</v>
      </c>
      <c r="M323" s="141">
        <f t="shared" ref="M323:M328" si="457">M322</f>
        <v>520</v>
      </c>
      <c r="N323" s="141">
        <f t="shared" ref="N323:N328" si="458">N322</f>
        <v>260</v>
      </c>
      <c r="O323" s="141">
        <f t="shared" ref="O323:O328" si="459">O322</f>
        <v>200</v>
      </c>
      <c r="P323" s="141">
        <f t="shared" ref="P323:T328" si="460">P322</f>
        <v>160</v>
      </c>
      <c r="Q323" s="145">
        <f t="shared" si="460"/>
        <v>580</v>
      </c>
      <c r="R323" s="145">
        <f t="shared" si="460"/>
        <v>290</v>
      </c>
      <c r="S323" s="145">
        <f t="shared" si="460"/>
        <v>220</v>
      </c>
      <c r="T323" s="145">
        <f t="shared" si="460"/>
        <v>180</v>
      </c>
      <c r="U323" s="135" t="str">
        <f t="shared" ref="U323:U328" si="461">U316</f>
        <v xml:space="preserve">Các tuyến đường giao thông đấu nối trực tiếp ra </v>
      </c>
      <c r="V323" s="135" t="str">
        <f t="shared" si="397"/>
        <v>Đường Cầu Suối</v>
      </c>
      <c r="W323" s="135" t="str">
        <f t="shared" si="397"/>
        <v xml:space="preserve"> đoạn từ Quốc lộ 20</v>
      </c>
      <c r="X323" s="135" t="str">
        <f t="shared" ref="X323:X328" si="462">X322</f>
        <v xml:space="preserve"> đến Đường số 3 ấp Thọ Lâm</v>
      </c>
      <c r="Y323" s="17" t="s">
        <v>541</v>
      </c>
      <c r="Z323" s="154" t="s">
        <v>198</v>
      </c>
      <c r="AA323" s="154" t="s">
        <v>199</v>
      </c>
      <c r="AB323" s="17">
        <v>0</v>
      </c>
    </row>
    <row r="324" spans="1:28" ht="78.75" x14ac:dyDescent="0.25">
      <c r="A324" s="139">
        <f t="shared" si="389"/>
        <v>318</v>
      </c>
      <c r="B324" s="139" t="str">
        <f t="shared" si="455"/>
        <v>VT3</v>
      </c>
      <c r="C324" s="139" t="str">
        <f t="shared" si="456"/>
        <v>TP25NT</v>
      </c>
      <c r="D324" s="192" t="str">
        <f>U324&amp;V324&amp;W324&amp;X324&amp;Y324&amp;"
"&amp;Z324&amp;"
"&amp;AA324&amp;"
"&amp;AB324</f>
        <v>Các tuyến đường giao thông đấu nối trực tiếp ra Đường Cầu Suối đoạn từ Quốc lộ 20 đến Đường số 3 ấp Thọ Lâm có hiện trạng là đường nhựa, bê tông xi măng:
- Có bề rộng ≥5m, cách đường giao thông &gt;1.000m.
- Có bề rộng từ ≥3m đến &lt;5m, cách đường giao thông từ &gt;500m đến ≤1.000m.
- Có bề rộng &lt;3m, cách đường giao thông ≤200m.</v>
      </c>
      <c r="E324" s="192"/>
      <c r="F324" s="192"/>
      <c r="G324" s="152">
        <v>220</v>
      </c>
      <c r="H324" s="152">
        <v>150</v>
      </c>
      <c r="I324" s="152">
        <v>130</v>
      </c>
      <c r="J324" s="189">
        <f>VLOOKUP(C324,'[1]1. MA DO'!$E$5:$AA$1933,23,0)</f>
        <v>1.18</v>
      </c>
      <c r="K324" s="190">
        <f t="shared" si="387"/>
        <v>1.18</v>
      </c>
      <c r="L324" s="190">
        <f t="shared" si="388"/>
        <v>1.18</v>
      </c>
      <c r="M324" s="141">
        <f t="shared" si="457"/>
        <v>520</v>
      </c>
      <c r="N324" s="141">
        <f t="shared" si="458"/>
        <v>260</v>
      </c>
      <c r="O324" s="141">
        <f t="shared" si="459"/>
        <v>200</v>
      </c>
      <c r="P324" s="141">
        <f t="shared" si="460"/>
        <v>160</v>
      </c>
      <c r="Q324" s="145">
        <f t="shared" si="460"/>
        <v>580</v>
      </c>
      <c r="R324" s="145">
        <f t="shared" si="460"/>
        <v>290</v>
      </c>
      <c r="S324" s="145">
        <f t="shared" si="460"/>
        <v>220</v>
      </c>
      <c r="T324" s="145">
        <f t="shared" si="460"/>
        <v>180</v>
      </c>
      <c r="U324" s="135" t="str">
        <f t="shared" si="461"/>
        <v xml:space="preserve">Các tuyến đường giao thông đấu nối trực tiếp ra </v>
      </c>
      <c r="V324" s="135" t="str">
        <f t="shared" si="397"/>
        <v>Đường Cầu Suối</v>
      </c>
      <c r="W324" s="135" t="str">
        <f t="shared" si="397"/>
        <v xml:space="preserve"> đoạn từ Quốc lộ 20</v>
      </c>
      <c r="X324" s="135" t="str">
        <f t="shared" si="462"/>
        <v xml:space="preserve"> đến Đường số 3 ấp Thọ Lâm</v>
      </c>
      <c r="Y324" s="17" t="s">
        <v>541</v>
      </c>
      <c r="Z324" s="154" t="s">
        <v>200</v>
      </c>
      <c r="AA324" s="154" t="s">
        <v>201</v>
      </c>
      <c r="AB324" s="154" t="s">
        <v>189</v>
      </c>
    </row>
    <row r="325" spans="1:28" ht="94.5" x14ac:dyDescent="0.25">
      <c r="A325" s="139">
        <f t="shared" si="389"/>
        <v>319</v>
      </c>
      <c r="B325" s="139" t="str">
        <f t="shared" si="455"/>
        <v>VT4</v>
      </c>
      <c r="C325" s="139" t="str">
        <f t="shared" si="456"/>
        <v>TP25NT</v>
      </c>
      <c r="D325" s="192" t="str">
        <f>U325&amp;V325&amp;W325&amp;X325&amp;Y325</f>
        <v>Các tuyến đường giao thông đấu nối trực tiếp ra Đường Cầu Suối đoạn từ Quốc lộ 20 đến Đường số 3 ấp Thọ Lâm có hiện trạng là đường nhựa, bê tông xi măng:
- Có bề rộng từ ≥3m đến &lt;5m, cách đường giao thông &gt;1.000m.
- Có bề rộng &lt;3m, cách đường giao thông &gt;200m.</v>
      </c>
      <c r="E325" s="192"/>
      <c r="F325" s="192"/>
      <c r="G325" s="152">
        <v>180</v>
      </c>
      <c r="H325" s="152">
        <v>130</v>
      </c>
      <c r="I325" s="152">
        <v>110</v>
      </c>
      <c r="J325" s="189">
        <f>VLOOKUP(C325,'[1]1. MA DO'!$E$5:$AA$1933,23,0)</f>
        <v>1.18</v>
      </c>
      <c r="K325" s="190">
        <f t="shared" si="387"/>
        <v>1.18</v>
      </c>
      <c r="L325" s="190">
        <f t="shared" si="388"/>
        <v>1.18</v>
      </c>
      <c r="M325" s="141">
        <f t="shared" si="457"/>
        <v>520</v>
      </c>
      <c r="N325" s="141">
        <f t="shared" si="458"/>
        <v>260</v>
      </c>
      <c r="O325" s="141">
        <f t="shared" si="459"/>
        <v>200</v>
      </c>
      <c r="P325" s="141">
        <f t="shared" si="460"/>
        <v>160</v>
      </c>
      <c r="Q325" s="145">
        <f t="shared" si="460"/>
        <v>580</v>
      </c>
      <c r="R325" s="145">
        <f t="shared" si="460"/>
        <v>290</v>
      </c>
      <c r="S325" s="145">
        <f t="shared" si="460"/>
        <v>220</v>
      </c>
      <c r="T325" s="145">
        <f t="shared" si="460"/>
        <v>180</v>
      </c>
      <c r="U325" s="135" t="str">
        <f t="shared" si="461"/>
        <v xml:space="preserve">Các tuyến đường giao thông đấu nối trực tiếp ra </v>
      </c>
      <c r="V325" s="135" t="str">
        <f t="shared" si="397"/>
        <v>Đường Cầu Suối</v>
      </c>
      <c r="W325" s="135" t="str">
        <f t="shared" si="397"/>
        <v xml:space="preserve"> đoạn từ Quốc lộ 20</v>
      </c>
      <c r="X325" s="135" t="str">
        <f t="shared" si="462"/>
        <v xml:space="preserve"> đến Đường số 3 ấp Thọ Lâm</v>
      </c>
      <c r="Y325" s="17" t="s">
        <v>554</v>
      </c>
      <c r="Z325" s="17">
        <v>0</v>
      </c>
      <c r="AA325" s="17">
        <v>0</v>
      </c>
      <c r="AB325" s="17">
        <v>0</v>
      </c>
    </row>
    <row r="326" spans="1:28" ht="94.5" x14ac:dyDescent="0.25">
      <c r="A326" s="139">
        <f t="shared" si="389"/>
        <v>320</v>
      </c>
      <c r="B326" s="139" t="str">
        <f t="shared" si="455"/>
        <v>VT2*0,8</v>
      </c>
      <c r="C326" s="139" t="str">
        <f t="shared" si="456"/>
        <v>TP25NT</v>
      </c>
      <c r="D326" s="192" t="str">
        <f>U326&amp;V326&amp;W326&amp;X326&amp;Y326&amp;"
"&amp;Z326&amp;"
"
&amp;AA326</f>
        <v>Các tuyến đường giao thông không đấu nối trực tiếp và thông ra Đường Cầu Suối đoạn từ Quốc lộ 20 đến Đường số 3 ấp Thọ Lâm có hiện trạng là đường nhựa, bê tông xi măng:
- Có bề rộng ≥5m, cách đường giao thông ≤1.000m.
- Có bề rộng từ ≥3m đến &lt;5m, cách đường giao thông ≤500m.</v>
      </c>
      <c r="E326" s="192"/>
      <c r="F326" s="192"/>
      <c r="G326" s="152">
        <v>260</v>
      </c>
      <c r="H326" s="152">
        <v>180</v>
      </c>
      <c r="I326" s="152">
        <v>160</v>
      </c>
      <c r="J326" s="189">
        <f>VLOOKUP(C326,'[1]1. MA DO'!$E$5:$AA$1933,23,0)</f>
        <v>1.18</v>
      </c>
      <c r="K326" s="190">
        <f t="shared" si="387"/>
        <v>1.18</v>
      </c>
      <c r="L326" s="190">
        <f t="shared" si="388"/>
        <v>1.18</v>
      </c>
      <c r="M326" s="141">
        <f t="shared" si="457"/>
        <v>520</v>
      </c>
      <c r="N326" s="141">
        <f t="shared" si="458"/>
        <v>260</v>
      </c>
      <c r="O326" s="141">
        <f t="shared" si="459"/>
        <v>200</v>
      </c>
      <c r="P326" s="141">
        <f t="shared" si="460"/>
        <v>160</v>
      </c>
      <c r="Q326" s="145">
        <f t="shared" si="460"/>
        <v>580</v>
      </c>
      <c r="R326" s="145">
        <f t="shared" si="460"/>
        <v>290</v>
      </c>
      <c r="S326" s="145">
        <f t="shared" si="460"/>
        <v>220</v>
      </c>
      <c r="T326" s="145">
        <f t="shared" si="460"/>
        <v>180</v>
      </c>
      <c r="U326" s="135" t="str">
        <f t="shared" si="461"/>
        <v xml:space="preserve">Các tuyến đường giao thông không đấu nối trực tiếp và thông ra </v>
      </c>
      <c r="V326" s="135" t="str">
        <f t="shared" si="397"/>
        <v>Đường Cầu Suối</v>
      </c>
      <c r="W326" s="135" t="str">
        <f t="shared" si="397"/>
        <v xml:space="preserve"> đoạn từ Quốc lộ 20</v>
      </c>
      <c r="X326" s="135" t="str">
        <f t="shared" si="462"/>
        <v xml:space="preserve"> đến Đường số 3 ấp Thọ Lâm</v>
      </c>
      <c r="Y326" s="17" t="s">
        <v>541</v>
      </c>
      <c r="Z326" s="154" t="s">
        <v>198</v>
      </c>
      <c r="AA326" s="154" t="s">
        <v>199</v>
      </c>
      <c r="AB326" s="17">
        <v>0</v>
      </c>
    </row>
    <row r="327" spans="1:28" ht="94.5" x14ac:dyDescent="0.25">
      <c r="A327" s="139">
        <f t="shared" si="389"/>
        <v>321</v>
      </c>
      <c r="B327" s="139" t="str">
        <f t="shared" si="455"/>
        <v>VT3*0,8</v>
      </c>
      <c r="C327" s="139" t="str">
        <f t="shared" si="456"/>
        <v>TP25NT</v>
      </c>
      <c r="D327" s="192" t="str">
        <f>U327&amp;V327&amp;W327&amp;X327&amp;Y327&amp;"
"&amp;Z327&amp;"
"
&amp;AA327&amp;"
"&amp;AB327</f>
        <v>Các tuyến đường giao thông không đấu nối trực tiếp và thông ra Đường Cầu Suối đoạn từ Quốc lộ 20 đến Đường số 3 ấp Thọ Lâm có hiện trạng là đường nhựa, bê tông xi măng:
- Có bề rộng ≥5m, cách đường giao thông &gt;1.000m.
- Có bề rộng từ ≥3m đến &lt;5m, cách đường giao thông từ &gt;500m đến ≤1.000m.
- Có bề rộng &lt;3m, cách đường giao thông ≤200m.</v>
      </c>
      <c r="E327" s="192"/>
      <c r="F327" s="192"/>
      <c r="G327" s="152">
        <v>200</v>
      </c>
      <c r="H327" s="152">
        <v>140</v>
      </c>
      <c r="I327" s="152">
        <v>120</v>
      </c>
      <c r="J327" s="189">
        <f>VLOOKUP(C327,'[1]1. MA DO'!$E$5:$AA$1933,23,0)</f>
        <v>1.18</v>
      </c>
      <c r="K327" s="190">
        <f t="shared" si="387"/>
        <v>1.18</v>
      </c>
      <c r="L327" s="190">
        <f t="shared" si="388"/>
        <v>1.18</v>
      </c>
      <c r="M327" s="141">
        <f t="shared" si="457"/>
        <v>520</v>
      </c>
      <c r="N327" s="141">
        <f t="shared" si="458"/>
        <v>260</v>
      </c>
      <c r="O327" s="141">
        <f t="shared" si="459"/>
        <v>200</v>
      </c>
      <c r="P327" s="141">
        <f t="shared" si="460"/>
        <v>160</v>
      </c>
      <c r="Q327" s="145">
        <f t="shared" si="460"/>
        <v>580</v>
      </c>
      <c r="R327" s="145">
        <f t="shared" si="460"/>
        <v>290</v>
      </c>
      <c r="S327" s="145">
        <f t="shared" si="460"/>
        <v>220</v>
      </c>
      <c r="T327" s="145">
        <f t="shared" si="460"/>
        <v>180</v>
      </c>
      <c r="U327" s="135" t="str">
        <f t="shared" si="461"/>
        <v xml:space="preserve">Các tuyến đường giao thông không đấu nối trực tiếp và thông ra </v>
      </c>
      <c r="V327" s="135" t="str">
        <f t="shared" si="397"/>
        <v>Đường Cầu Suối</v>
      </c>
      <c r="W327" s="135" t="str">
        <f t="shared" si="397"/>
        <v xml:space="preserve"> đoạn từ Quốc lộ 20</v>
      </c>
      <c r="X327" s="135" t="str">
        <f t="shared" si="462"/>
        <v xml:space="preserve"> đến Đường số 3 ấp Thọ Lâm</v>
      </c>
      <c r="Y327" s="17" t="s">
        <v>541</v>
      </c>
      <c r="Z327" s="154" t="s">
        <v>200</v>
      </c>
      <c r="AA327" s="154" t="s">
        <v>201</v>
      </c>
      <c r="AB327" s="154" t="s">
        <v>189</v>
      </c>
    </row>
    <row r="328" spans="1:28" ht="94.5" x14ac:dyDescent="0.25">
      <c r="A328" s="139">
        <f t="shared" si="389"/>
        <v>322</v>
      </c>
      <c r="B328" s="139" t="str">
        <f t="shared" si="455"/>
        <v>VT4*0,8</v>
      </c>
      <c r="C328" s="139" t="str">
        <f t="shared" si="456"/>
        <v>TP25NT</v>
      </c>
      <c r="D328" s="192" t="str">
        <f>U328&amp;V328&amp;W328&amp;X328&amp;Y328</f>
        <v>Các tuyến đường giao thông không đấu nối trực tiếp và thông ra Đường Cầu Suối đoạn từ Quốc lộ 20 đến Đường số 3 ấp Thọ Lâm có hiện trạng là đường nhựa, bê tông xi măng:
- Có bề rộng từ ≥3m đến &lt;5m, cách đường giao thông &gt;1.000m.
- Có bề rộng &lt;3m, cách đường giao thông &gt;200m.</v>
      </c>
      <c r="E328" s="192"/>
      <c r="F328" s="192"/>
      <c r="G328" s="152">
        <v>160</v>
      </c>
      <c r="H328" s="152">
        <v>110</v>
      </c>
      <c r="I328" s="152">
        <v>100</v>
      </c>
      <c r="J328" s="189">
        <f>VLOOKUP(C328,'[1]1. MA DO'!$E$5:$AA$1933,23,0)</f>
        <v>1.18</v>
      </c>
      <c r="K328" s="190">
        <f t="shared" ref="K328:K391" si="463">J328</f>
        <v>1.18</v>
      </c>
      <c r="L328" s="190">
        <f t="shared" ref="L328:L391" si="464">J328</f>
        <v>1.18</v>
      </c>
      <c r="M328" s="141">
        <f t="shared" si="457"/>
        <v>520</v>
      </c>
      <c r="N328" s="141">
        <f t="shared" si="458"/>
        <v>260</v>
      </c>
      <c r="O328" s="141">
        <f t="shared" si="459"/>
        <v>200</v>
      </c>
      <c r="P328" s="141">
        <f t="shared" si="460"/>
        <v>160</v>
      </c>
      <c r="Q328" s="145">
        <f t="shared" si="460"/>
        <v>580</v>
      </c>
      <c r="R328" s="145">
        <f t="shared" si="460"/>
        <v>290</v>
      </c>
      <c r="S328" s="145">
        <f t="shared" si="460"/>
        <v>220</v>
      </c>
      <c r="T328" s="145">
        <f t="shared" si="460"/>
        <v>180</v>
      </c>
      <c r="U328" s="135" t="str">
        <f t="shared" si="461"/>
        <v xml:space="preserve">Các tuyến đường giao thông không đấu nối trực tiếp và thông ra </v>
      </c>
      <c r="V328" s="135" t="str">
        <f t="shared" si="397"/>
        <v>Đường Cầu Suối</v>
      </c>
      <c r="W328" s="135" t="str">
        <f t="shared" si="397"/>
        <v xml:space="preserve"> đoạn từ Quốc lộ 20</v>
      </c>
      <c r="X328" s="135" t="str">
        <f t="shared" si="462"/>
        <v xml:space="preserve"> đến Đường số 3 ấp Thọ Lâm</v>
      </c>
      <c r="Y328" s="17" t="s">
        <v>554</v>
      </c>
      <c r="Z328" s="17">
        <v>0</v>
      </c>
      <c r="AA328" s="17">
        <v>0</v>
      </c>
      <c r="AB328" s="17">
        <v>0</v>
      </c>
    </row>
    <row r="329" spans="1:28" ht="31.5" x14ac:dyDescent="0.25">
      <c r="A329" s="139">
        <f t="shared" ref="A329:A392" si="465">A328+1</f>
        <v>323</v>
      </c>
      <c r="B329" s="139" t="str">
        <f>'Đầu vào (2)'!G323</f>
        <v>TP24NT_D1</v>
      </c>
      <c r="C329" s="139" t="str">
        <f>$B$329</f>
        <v>TP24NT_D1</v>
      </c>
      <c r="D329" s="140" t="str">
        <f>'Đầu vào (2)'!H323</f>
        <v>Đường Đồng Dâu</v>
      </c>
      <c r="E329" s="140" t="str">
        <f>'Đầu vào (2)'!I323</f>
        <v>Quốc lộ 20</v>
      </c>
      <c r="F329" s="140" t="str">
        <f>'Đầu vào (2)'!J323</f>
        <v>Hết nghĩa trang</v>
      </c>
      <c r="G329" s="150">
        <v>580</v>
      </c>
      <c r="H329" s="152">
        <v>410</v>
      </c>
      <c r="I329" s="152">
        <v>350</v>
      </c>
      <c r="J329" s="189">
        <f>VLOOKUP(C329,'[1]1. MA DO'!$E$5:$AA$1933,23,0)</f>
        <v>1.1299999999999999</v>
      </c>
      <c r="K329" s="190">
        <f t="shared" si="463"/>
        <v>1.1299999999999999</v>
      </c>
      <c r="L329" s="190">
        <f t="shared" si="464"/>
        <v>1.1299999999999999</v>
      </c>
      <c r="M329" s="141">
        <f>'Đầu vào (2)'!K323</f>
        <v>520</v>
      </c>
      <c r="N329" s="141">
        <f>'Đầu vào (2)'!L323</f>
        <v>260</v>
      </c>
      <c r="O329" s="141">
        <f>'Đầu vào (2)'!M323</f>
        <v>240</v>
      </c>
      <c r="P329" s="141">
        <f>'Đầu vào (2)'!N323</f>
        <v>200</v>
      </c>
      <c r="Q329" s="151">
        <f>VLOOKUP(B329,'[2]Giá đề xuất ODT'!$G$11:$AD$2233,21,0)</f>
        <v>580</v>
      </c>
      <c r="R329" s="151">
        <f>VLOOKUP(B329,'[2]Giá đề xuất ODT'!$G$11:$AD$2233,22,0)</f>
        <v>290</v>
      </c>
      <c r="S329" s="151">
        <f>VLOOKUP(B329,'[2]Giá đề xuất ODT'!$G$11:$AD$2233,23,0)</f>
        <v>270</v>
      </c>
      <c r="T329" s="151">
        <f>VLOOKUP(B329,'[2]Giá đề xuất ODT'!$G$11:$AD$2233,24,0)</f>
        <v>220</v>
      </c>
      <c r="U329" s="136"/>
      <c r="V329" s="135" t="str">
        <f>D329</f>
        <v>Đường Đồng Dâu</v>
      </c>
      <c r="W329" s="135" t="str">
        <f>" đoạn từ "&amp;E329</f>
        <v xml:space="preserve"> đoạn từ Quốc lộ 20</v>
      </c>
      <c r="X329" s="135" t="str">
        <f>" đến "&amp;F329</f>
        <v xml:space="preserve"> đến Hết nghĩa trang</v>
      </c>
      <c r="Y329" s="136"/>
      <c r="Z329" s="136"/>
      <c r="AA329" s="136"/>
      <c r="AB329" s="136"/>
    </row>
    <row r="330" spans="1:28" ht="78.75" x14ac:dyDescent="0.25">
      <c r="A330" s="139">
        <f t="shared" si="465"/>
        <v>324</v>
      </c>
      <c r="B330" s="139" t="str">
        <f t="shared" ref="B330:B335" si="466">B323</f>
        <v>VT2</v>
      </c>
      <c r="C330" s="139" t="str">
        <f t="shared" ref="C330:C335" si="467">$B$329</f>
        <v>TP24NT_D1</v>
      </c>
      <c r="D330" s="192" t="str">
        <f>U330&amp;V330&amp;W330&amp;X330&amp;Y330&amp;"
"&amp;Z330&amp;"
"
&amp;AA330</f>
        <v>Các tuyến đường giao thông đấu nối trực tiếp ra Đường Đồng Dâu đoạn từ Quốc lộ 20 đến Hết nghĩa trang có hiện trạng là đường nhựa, bê tông xi măng:
- Có bề rộng ≥5m, cách đường giao thông ≤1.000m.
- Có bề rộng từ ≥3m đến &lt;5m, cách đường giao thông ≤500m.</v>
      </c>
      <c r="E330" s="192"/>
      <c r="F330" s="192"/>
      <c r="G330" s="152">
        <v>290</v>
      </c>
      <c r="H330" s="152">
        <v>200</v>
      </c>
      <c r="I330" s="152">
        <v>170</v>
      </c>
      <c r="J330" s="189">
        <f>VLOOKUP(C330,'[1]1. MA DO'!$E$5:$AA$1933,23,0)</f>
        <v>1.1299999999999999</v>
      </c>
      <c r="K330" s="190">
        <f t="shared" si="463"/>
        <v>1.1299999999999999</v>
      </c>
      <c r="L330" s="190">
        <f t="shared" si="464"/>
        <v>1.1299999999999999</v>
      </c>
      <c r="M330" s="141">
        <f t="shared" ref="M330:M335" si="468">M329</f>
        <v>520</v>
      </c>
      <c r="N330" s="141">
        <f t="shared" ref="N330:N335" si="469">N329</f>
        <v>260</v>
      </c>
      <c r="O330" s="141">
        <f t="shared" ref="O330:O335" si="470">O329</f>
        <v>240</v>
      </c>
      <c r="P330" s="141">
        <f t="shared" ref="P330:T335" si="471">P329</f>
        <v>200</v>
      </c>
      <c r="Q330" s="145">
        <f t="shared" si="471"/>
        <v>580</v>
      </c>
      <c r="R330" s="145">
        <f t="shared" si="471"/>
        <v>290</v>
      </c>
      <c r="S330" s="145">
        <f t="shared" si="471"/>
        <v>270</v>
      </c>
      <c r="T330" s="145">
        <f t="shared" si="471"/>
        <v>220</v>
      </c>
      <c r="U330" s="135" t="str">
        <f t="shared" ref="U330:U335" si="472">U323</f>
        <v xml:space="preserve">Các tuyến đường giao thông đấu nối trực tiếp ra </v>
      </c>
      <c r="V330" s="135" t="str">
        <f t="shared" si="397"/>
        <v>Đường Đồng Dâu</v>
      </c>
      <c r="W330" s="135" t="str">
        <f t="shared" si="397"/>
        <v xml:space="preserve"> đoạn từ Quốc lộ 20</v>
      </c>
      <c r="X330" s="135" t="str">
        <f t="shared" ref="X330:X335" si="473">X329</f>
        <v xml:space="preserve"> đến Hết nghĩa trang</v>
      </c>
      <c r="Y330" s="17" t="s">
        <v>541</v>
      </c>
      <c r="Z330" s="154" t="s">
        <v>198</v>
      </c>
      <c r="AA330" s="154" t="s">
        <v>199</v>
      </c>
      <c r="AB330" s="17">
        <v>0</v>
      </c>
    </row>
    <row r="331" spans="1:28" ht="78.75" x14ac:dyDescent="0.25">
      <c r="A331" s="139">
        <f t="shared" si="465"/>
        <v>325</v>
      </c>
      <c r="B331" s="139" t="str">
        <f t="shared" si="466"/>
        <v>VT3</v>
      </c>
      <c r="C331" s="139" t="str">
        <f t="shared" si="467"/>
        <v>TP24NT_D1</v>
      </c>
      <c r="D331" s="192" t="str">
        <f>U331&amp;V331&amp;W331&amp;X331&amp;Y331&amp;"
"&amp;Z331&amp;"
"&amp;AA331&amp;"
"&amp;AB331</f>
        <v>Các tuyến đường giao thông đấu nối trực tiếp ra Đường Đồng Dâu đoạn từ Quốc lộ 20 đến Hết nghĩa trang có hiện trạng là đường nhựa, bê tông xi măng:
- Có bề rộng ≥5m, cách đường giao thông &gt;1.000m.
- Có bề rộng từ ≥3m đến &lt;5m, cách đường giao thông từ &gt;500m đến ≤1.000m.
- Có bề rộng &lt;3m, cách đường giao thông ≤200m.</v>
      </c>
      <c r="E331" s="192"/>
      <c r="F331" s="192"/>
      <c r="G331" s="152">
        <v>270</v>
      </c>
      <c r="H331" s="152">
        <v>190</v>
      </c>
      <c r="I331" s="152">
        <v>160</v>
      </c>
      <c r="J331" s="189">
        <f>VLOOKUP(C331,'[1]1. MA DO'!$E$5:$AA$1933,23,0)</f>
        <v>1.1299999999999999</v>
      </c>
      <c r="K331" s="190">
        <f t="shared" si="463"/>
        <v>1.1299999999999999</v>
      </c>
      <c r="L331" s="190">
        <f t="shared" si="464"/>
        <v>1.1299999999999999</v>
      </c>
      <c r="M331" s="141">
        <f t="shared" si="468"/>
        <v>520</v>
      </c>
      <c r="N331" s="141">
        <f t="shared" si="469"/>
        <v>260</v>
      </c>
      <c r="O331" s="141">
        <f t="shared" si="470"/>
        <v>240</v>
      </c>
      <c r="P331" s="141">
        <f t="shared" si="471"/>
        <v>200</v>
      </c>
      <c r="Q331" s="145">
        <f t="shared" si="471"/>
        <v>580</v>
      </c>
      <c r="R331" s="145">
        <f t="shared" si="471"/>
        <v>290</v>
      </c>
      <c r="S331" s="145">
        <f t="shared" si="471"/>
        <v>270</v>
      </c>
      <c r="T331" s="145">
        <f t="shared" si="471"/>
        <v>220</v>
      </c>
      <c r="U331" s="135" t="str">
        <f t="shared" si="472"/>
        <v xml:space="preserve">Các tuyến đường giao thông đấu nối trực tiếp ra </v>
      </c>
      <c r="V331" s="135" t="str">
        <f t="shared" ref="V331:W335" si="474">V330</f>
        <v>Đường Đồng Dâu</v>
      </c>
      <c r="W331" s="135" t="str">
        <f t="shared" si="474"/>
        <v xml:space="preserve"> đoạn từ Quốc lộ 20</v>
      </c>
      <c r="X331" s="135" t="str">
        <f t="shared" si="473"/>
        <v xml:space="preserve"> đến Hết nghĩa trang</v>
      </c>
      <c r="Y331" s="17" t="s">
        <v>541</v>
      </c>
      <c r="Z331" s="154" t="s">
        <v>200</v>
      </c>
      <c r="AA331" s="154" t="s">
        <v>201</v>
      </c>
      <c r="AB331" s="154" t="s">
        <v>189</v>
      </c>
    </row>
    <row r="332" spans="1:28" ht="94.5" x14ac:dyDescent="0.25">
      <c r="A332" s="139">
        <f t="shared" si="465"/>
        <v>326</v>
      </c>
      <c r="B332" s="139" t="str">
        <f t="shared" si="466"/>
        <v>VT4</v>
      </c>
      <c r="C332" s="139" t="str">
        <f t="shared" si="467"/>
        <v>TP24NT_D1</v>
      </c>
      <c r="D332" s="192" t="str">
        <f>U332&amp;V332&amp;W332&amp;X332&amp;Y332</f>
        <v>Các tuyến đường giao thông đấu nối trực tiếp ra Đường Đồng Dâu đoạn từ Quốc lộ 20 đến Hết nghĩa trang có hiện trạng là đường nhựa, bê tông xi măng:
- Có bề rộng từ ≥3m đến &lt;5m, cách đường giao thông &gt;1.000m.
- Có bề rộng &lt;3m, cách đường giao thông &gt;200m.</v>
      </c>
      <c r="E332" s="192"/>
      <c r="F332" s="192"/>
      <c r="G332" s="152">
        <v>220</v>
      </c>
      <c r="H332" s="152">
        <v>150</v>
      </c>
      <c r="I332" s="152">
        <v>130</v>
      </c>
      <c r="J332" s="189">
        <f>VLOOKUP(C332,'[1]1. MA DO'!$E$5:$AA$1933,23,0)</f>
        <v>1.1299999999999999</v>
      </c>
      <c r="K332" s="190">
        <f t="shared" si="463"/>
        <v>1.1299999999999999</v>
      </c>
      <c r="L332" s="190">
        <f t="shared" si="464"/>
        <v>1.1299999999999999</v>
      </c>
      <c r="M332" s="141">
        <f t="shared" si="468"/>
        <v>520</v>
      </c>
      <c r="N332" s="141">
        <f t="shared" si="469"/>
        <v>260</v>
      </c>
      <c r="O332" s="141">
        <f t="shared" si="470"/>
        <v>240</v>
      </c>
      <c r="P332" s="141">
        <f t="shared" si="471"/>
        <v>200</v>
      </c>
      <c r="Q332" s="145">
        <f t="shared" si="471"/>
        <v>580</v>
      </c>
      <c r="R332" s="145">
        <f t="shared" si="471"/>
        <v>290</v>
      </c>
      <c r="S332" s="145">
        <f t="shared" si="471"/>
        <v>270</v>
      </c>
      <c r="T332" s="145">
        <f t="shared" si="471"/>
        <v>220</v>
      </c>
      <c r="U332" s="135" t="str">
        <f t="shared" si="472"/>
        <v xml:space="preserve">Các tuyến đường giao thông đấu nối trực tiếp ra </v>
      </c>
      <c r="V332" s="135" t="str">
        <f t="shared" si="474"/>
        <v>Đường Đồng Dâu</v>
      </c>
      <c r="W332" s="135" t="str">
        <f t="shared" si="474"/>
        <v xml:space="preserve"> đoạn từ Quốc lộ 20</v>
      </c>
      <c r="X332" s="135" t="str">
        <f t="shared" si="473"/>
        <v xml:space="preserve"> đến Hết nghĩa trang</v>
      </c>
      <c r="Y332" s="17" t="s">
        <v>554</v>
      </c>
      <c r="Z332" s="17">
        <v>0</v>
      </c>
      <c r="AA332" s="17">
        <v>0</v>
      </c>
      <c r="AB332" s="17">
        <v>0</v>
      </c>
    </row>
    <row r="333" spans="1:28" ht="94.5" x14ac:dyDescent="0.25">
      <c r="A333" s="139">
        <f t="shared" si="465"/>
        <v>327</v>
      </c>
      <c r="B333" s="139" t="str">
        <f t="shared" si="466"/>
        <v>VT2*0,8</v>
      </c>
      <c r="C333" s="139" t="str">
        <f t="shared" si="467"/>
        <v>TP24NT_D1</v>
      </c>
      <c r="D333" s="192" t="str">
        <f>U333&amp;V333&amp;W333&amp;X333&amp;Y333&amp;"
"&amp;Z333&amp;"
"
&amp;AA333</f>
        <v>Các tuyến đường giao thông không đấu nối trực tiếp và thông ra Đường Đồng Dâu đoạn từ Quốc lộ 20 đến Hết nghĩa trang có hiện trạng là đường nhựa, bê tông xi măng:
- Có bề rộng ≥5m, cách đường giao thông ≤1.000m.
- Có bề rộng từ ≥3m đến &lt;5m, cách đường giao thông ≤500m.</v>
      </c>
      <c r="E333" s="192"/>
      <c r="F333" s="192"/>
      <c r="G333" s="152">
        <v>260</v>
      </c>
      <c r="H333" s="152">
        <v>180</v>
      </c>
      <c r="I333" s="152">
        <v>160</v>
      </c>
      <c r="J333" s="189">
        <f>VLOOKUP(C333,'[1]1. MA DO'!$E$5:$AA$1933,23,0)</f>
        <v>1.1299999999999999</v>
      </c>
      <c r="K333" s="190">
        <f t="shared" si="463"/>
        <v>1.1299999999999999</v>
      </c>
      <c r="L333" s="190">
        <f t="shared" si="464"/>
        <v>1.1299999999999999</v>
      </c>
      <c r="M333" s="141">
        <f t="shared" si="468"/>
        <v>520</v>
      </c>
      <c r="N333" s="141">
        <f t="shared" si="469"/>
        <v>260</v>
      </c>
      <c r="O333" s="141">
        <f t="shared" si="470"/>
        <v>240</v>
      </c>
      <c r="P333" s="141">
        <f t="shared" si="471"/>
        <v>200</v>
      </c>
      <c r="Q333" s="145">
        <f t="shared" si="471"/>
        <v>580</v>
      </c>
      <c r="R333" s="145">
        <f t="shared" si="471"/>
        <v>290</v>
      </c>
      <c r="S333" s="145">
        <f t="shared" si="471"/>
        <v>270</v>
      </c>
      <c r="T333" s="145">
        <f t="shared" si="471"/>
        <v>220</v>
      </c>
      <c r="U333" s="135" t="str">
        <f t="shared" si="472"/>
        <v xml:space="preserve">Các tuyến đường giao thông không đấu nối trực tiếp và thông ra </v>
      </c>
      <c r="V333" s="135" t="str">
        <f t="shared" si="474"/>
        <v>Đường Đồng Dâu</v>
      </c>
      <c r="W333" s="135" t="str">
        <f t="shared" si="474"/>
        <v xml:space="preserve"> đoạn từ Quốc lộ 20</v>
      </c>
      <c r="X333" s="135" t="str">
        <f t="shared" si="473"/>
        <v xml:space="preserve"> đến Hết nghĩa trang</v>
      </c>
      <c r="Y333" s="17" t="s">
        <v>541</v>
      </c>
      <c r="Z333" s="154" t="s">
        <v>198</v>
      </c>
      <c r="AA333" s="154" t="s">
        <v>199</v>
      </c>
      <c r="AB333" s="17">
        <v>0</v>
      </c>
    </row>
    <row r="334" spans="1:28" ht="94.5" x14ac:dyDescent="0.25">
      <c r="A334" s="139">
        <f t="shared" si="465"/>
        <v>328</v>
      </c>
      <c r="B334" s="139" t="str">
        <f t="shared" si="466"/>
        <v>VT3*0,8</v>
      </c>
      <c r="C334" s="139" t="str">
        <f t="shared" si="467"/>
        <v>TP24NT_D1</v>
      </c>
      <c r="D334" s="192" t="str">
        <f>U334&amp;V334&amp;W334&amp;X334&amp;Y334&amp;"
"&amp;Z334&amp;"
"
&amp;AA334&amp;"
"&amp;AB334</f>
        <v>Các tuyến đường giao thông không đấu nối trực tiếp và thông ra Đường Đồng Dâu đoạn từ Quốc lộ 20 đến Hết nghĩa trang có hiện trạng là đường nhựa, bê tông xi măng:
- Có bề rộng ≥5m, cách đường giao thông &gt;1.000m.
- Có bề rộng từ ≥3m đến &lt;5m, cách đường giao thông từ &gt;500m đến ≤1.000m.
- Có bề rộng &lt;3m, cách đường giao thông ≤200m.</v>
      </c>
      <c r="E334" s="192"/>
      <c r="F334" s="192"/>
      <c r="G334" s="152">
        <v>240</v>
      </c>
      <c r="H334" s="152">
        <v>170</v>
      </c>
      <c r="I334" s="152">
        <v>140</v>
      </c>
      <c r="J334" s="189">
        <f>VLOOKUP(C334,'[1]1. MA DO'!$E$5:$AA$1933,23,0)</f>
        <v>1.1299999999999999</v>
      </c>
      <c r="K334" s="190">
        <f t="shared" si="463"/>
        <v>1.1299999999999999</v>
      </c>
      <c r="L334" s="190">
        <f t="shared" si="464"/>
        <v>1.1299999999999999</v>
      </c>
      <c r="M334" s="141">
        <f t="shared" si="468"/>
        <v>520</v>
      </c>
      <c r="N334" s="141">
        <f t="shared" si="469"/>
        <v>260</v>
      </c>
      <c r="O334" s="141">
        <f t="shared" si="470"/>
        <v>240</v>
      </c>
      <c r="P334" s="141">
        <f t="shared" si="471"/>
        <v>200</v>
      </c>
      <c r="Q334" s="145">
        <f t="shared" si="471"/>
        <v>580</v>
      </c>
      <c r="R334" s="145">
        <f t="shared" si="471"/>
        <v>290</v>
      </c>
      <c r="S334" s="145">
        <f t="shared" si="471"/>
        <v>270</v>
      </c>
      <c r="T334" s="145">
        <f t="shared" si="471"/>
        <v>220</v>
      </c>
      <c r="U334" s="135" t="str">
        <f t="shared" si="472"/>
        <v xml:space="preserve">Các tuyến đường giao thông không đấu nối trực tiếp và thông ra </v>
      </c>
      <c r="V334" s="135" t="str">
        <f t="shared" si="474"/>
        <v>Đường Đồng Dâu</v>
      </c>
      <c r="W334" s="135" t="str">
        <f t="shared" si="474"/>
        <v xml:space="preserve"> đoạn từ Quốc lộ 20</v>
      </c>
      <c r="X334" s="135" t="str">
        <f t="shared" si="473"/>
        <v xml:space="preserve"> đến Hết nghĩa trang</v>
      </c>
      <c r="Y334" s="17" t="s">
        <v>541</v>
      </c>
      <c r="Z334" s="154" t="s">
        <v>200</v>
      </c>
      <c r="AA334" s="154" t="s">
        <v>201</v>
      </c>
      <c r="AB334" s="154" t="s">
        <v>189</v>
      </c>
    </row>
    <row r="335" spans="1:28" ht="94.5" x14ac:dyDescent="0.25">
      <c r="A335" s="139">
        <f t="shared" si="465"/>
        <v>329</v>
      </c>
      <c r="B335" s="139" t="str">
        <f t="shared" si="466"/>
        <v>VT4*0,8</v>
      </c>
      <c r="C335" s="139" t="str">
        <f t="shared" si="467"/>
        <v>TP24NT_D1</v>
      </c>
      <c r="D335" s="192" t="str">
        <f>U335&amp;V335&amp;W335&amp;X335&amp;Y335</f>
        <v>Các tuyến đường giao thông không đấu nối trực tiếp và thông ra Đường Đồng Dâu đoạn từ Quốc lộ 20 đến Hết nghĩa trang có hiện trạng là đường nhựa, bê tông xi măng:
- Có bề rộng từ ≥3m đến &lt;5m, cách đường giao thông &gt;1.000m.
- Có bề rộng &lt;3m, cách đường giao thông &gt;200m.</v>
      </c>
      <c r="E335" s="192"/>
      <c r="F335" s="192"/>
      <c r="G335" s="152">
        <v>200</v>
      </c>
      <c r="H335" s="152">
        <v>140</v>
      </c>
      <c r="I335" s="152">
        <v>120</v>
      </c>
      <c r="J335" s="189">
        <f>VLOOKUP(C335,'[1]1. MA DO'!$E$5:$AA$1933,23,0)</f>
        <v>1.1299999999999999</v>
      </c>
      <c r="K335" s="190">
        <f t="shared" si="463"/>
        <v>1.1299999999999999</v>
      </c>
      <c r="L335" s="190">
        <f t="shared" si="464"/>
        <v>1.1299999999999999</v>
      </c>
      <c r="M335" s="141">
        <f t="shared" si="468"/>
        <v>520</v>
      </c>
      <c r="N335" s="141">
        <f t="shared" si="469"/>
        <v>260</v>
      </c>
      <c r="O335" s="141">
        <f t="shared" si="470"/>
        <v>240</v>
      </c>
      <c r="P335" s="141">
        <f t="shared" si="471"/>
        <v>200</v>
      </c>
      <c r="Q335" s="145">
        <f t="shared" si="471"/>
        <v>580</v>
      </c>
      <c r="R335" s="145">
        <f t="shared" si="471"/>
        <v>290</v>
      </c>
      <c r="S335" s="145">
        <f t="shared" si="471"/>
        <v>270</v>
      </c>
      <c r="T335" s="145">
        <f t="shared" si="471"/>
        <v>220</v>
      </c>
      <c r="U335" s="135" t="str">
        <f t="shared" si="472"/>
        <v xml:space="preserve">Các tuyến đường giao thông không đấu nối trực tiếp và thông ra </v>
      </c>
      <c r="V335" s="135" t="str">
        <f t="shared" si="474"/>
        <v>Đường Đồng Dâu</v>
      </c>
      <c r="W335" s="135" t="str">
        <f t="shared" si="474"/>
        <v xml:space="preserve"> đoạn từ Quốc lộ 20</v>
      </c>
      <c r="X335" s="135" t="str">
        <f t="shared" si="473"/>
        <v xml:space="preserve"> đến Hết nghĩa trang</v>
      </c>
      <c r="Y335" s="17" t="s">
        <v>554</v>
      </c>
      <c r="Z335" s="17">
        <v>0</v>
      </c>
      <c r="AA335" s="17">
        <v>0</v>
      </c>
      <c r="AB335" s="17">
        <v>0</v>
      </c>
    </row>
    <row r="336" spans="1:28" ht="63" x14ac:dyDescent="0.25">
      <c r="A336" s="139">
        <f t="shared" si="465"/>
        <v>330</v>
      </c>
      <c r="B336" s="139" t="str">
        <f>'Đầu vào (2)'!G330</f>
        <v>TP24NT_D2</v>
      </c>
      <c r="C336" s="139" t="str">
        <f>$B$336</f>
        <v>TP24NT_D2</v>
      </c>
      <c r="D336" s="140" t="str">
        <f>'Đầu vào (2)'!H330</f>
        <v>Đường Đồng Dâu</v>
      </c>
      <c r="E336" s="140" t="str">
        <f>'Đầu vào (2)'!I330</f>
        <v>Nghĩa trang</v>
      </c>
      <c r="F336" s="140" t="str">
        <f>'Đầu vào (2)'!J330</f>
        <v>Hết ranh thửa đất số 29 tờ BĐĐC số 179 về bên phải và hết ranh thửa đất số 23, tờ BĐĐC số 179 về bên trái</v>
      </c>
      <c r="G336" s="150">
        <v>660</v>
      </c>
      <c r="H336" s="152">
        <v>460</v>
      </c>
      <c r="I336" s="152">
        <v>400</v>
      </c>
      <c r="J336" s="189">
        <f>VLOOKUP(C336,'[1]1. MA DO'!$E$5:$AA$1933,23,0)</f>
        <v>1.1299999999999999</v>
      </c>
      <c r="K336" s="190">
        <f t="shared" si="463"/>
        <v>1.1299999999999999</v>
      </c>
      <c r="L336" s="190">
        <f t="shared" si="464"/>
        <v>1.1299999999999999</v>
      </c>
      <c r="M336" s="141">
        <f>'Đầu vào (2)'!K330</f>
        <v>600</v>
      </c>
      <c r="N336" s="141">
        <f>'Đầu vào (2)'!L330</f>
        <v>250</v>
      </c>
      <c r="O336" s="141">
        <f>'Đầu vào (2)'!M330</f>
        <v>230</v>
      </c>
      <c r="P336" s="141">
        <f>'Đầu vào (2)'!N330</f>
        <v>200</v>
      </c>
      <c r="Q336" s="151">
        <f>VLOOKUP(B336,'[2]Giá đề xuất ODT'!$G$11:$AD$2233,21,0)</f>
        <v>660</v>
      </c>
      <c r="R336" s="151">
        <f>VLOOKUP(B336,'[2]Giá đề xuất ODT'!$G$11:$AD$2233,22,0)</f>
        <v>280</v>
      </c>
      <c r="S336" s="151">
        <f>VLOOKUP(B336,'[2]Giá đề xuất ODT'!$G$11:$AD$2233,23,0)</f>
        <v>260</v>
      </c>
      <c r="T336" s="151">
        <f>VLOOKUP(B336,'[2]Giá đề xuất ODT'!$G$11:$AD$2233,24,0)</f>
        <v>220</v>
      </c>
      <c r="U336" s="136"/>
      <c r="V336" s="135" t="str">
        <f>D336</f>
        <v>Đường Đồng Dâu</v>
      </c>
      <c r="W336" s="135" t="str">
        <f>" đoạn từ "&amp;E336</f>
        <v xml:space="preserve"> đoạn từ Nghĩa trang</v>
      </c>
      <c r="X336" s="135" t="str">
        <f>" đến "&amp;F336</f>
        <v xml:space="preserve"> đến Hết ranh thửa đất số 29 tờ BĐĐC số 179 về bên phải và hết ranh thửa đất số 23, tờ BĐĐC số 179 về bên trái</v>
      </c>
      <c r="Y336" s="136"/>
      <c r="Z336" s="136"/>
      <c r="AA336" s="136"/>
      <c r="AB336" s="136"/>
    </row>
    <row r="337" spans="1:28" ht="78.75" x14ac:dyDescent="0.25">
      <c r="A337" s="139">
        <f t="shared" si="465"/>
        <v>331</v>
      </c>
      <c r="B337" s="139" t="str">
        <f t="shared" ref="B337:B342" si="475">B330</f>
        <v>VT2</v>
      </c>
      <c r="C337" s="139" t="str">
        <f t="shared" ref="C337:C342" si="476">$B$336</f>
        <v>TP24NT_D2</v>
      </c>
      <c r="D337" s="192" t="str">
        <f>U337&amp;V337&amp;W337&amp;X337&amp;Y337&amp;"
"&amp;Z337&amp;"
"
&amp;AA337</f>
        <v>Các tuyến đường giao thông đấu nối trực tiếp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≥5m, cách đường giao thông ≤1.000m.
- Có bề rộng từ ≥3m đến &lt;5m, cách đường giao thông ≤500m.</v>
      </c>
      <c r="E337" s="192"/>
      <c r="F337" s="192"/>
      <c r="G337" s="152">
        <v>280</v>
      </c>
      <c r="H337" s="152">
        <v>200</v>
      </c>
      <c r="I337" s="152">
        <v>170</v>
      </c>
      <c r="J337" s="189">
        <f>VLOOKUP(C337,'[1]1. MA DO'!$E$5:$AA$1933,23,0)</f>
        <v>1.1299999999999999</v>
      </c>
      <c r="K337" s="190">
        <f t="shared" si="463"/>
        <v>1.1299999999999999</v>
      </c>
      <c r="L337" s="190">
        <f t="shared" si="464"/>
        <v>1.1299999999999999</v>
      </c>
      <c r="M337" s="141">
        <f t="shared" ref="M337:M342" si="477">M336</f>
        <v>600</v>
      </c>
      <c r="N337" s="141">
        <f t="shared" ref="N337:N342" si="478">N336</f>
        <v>250</v>
      </c>
      <c r="O337" s="141">
        <f t="shared" ref="O337:O342" si="479">O336</f>
        <v>230</v>
      </c>
      <c r="P337" s="141">
        <f t="shared" ref="P337:T342" si="480">P336</f>
        <v>200</v>
      </c>
      <c r="Q337" s="145">
        <f t="shared" si="480"/>
        <v>660</v>
      </c>
      <c r="R337" s="145">
        <f t="shared" si="480"/>
        <v>280</v>
      </c>
      <c r="S337" s="145">
        <f t="shared" si="480"/>
        <v>260</v>
      </c>
      <c r="T337" s="145">
        <f t="shared" si="480"/>
        <v>220</v>
      </c>
      <c r="U337" s="135" t="str">
        <f t="shared" ref="U337:U342" si="481">U330</f>
        <v xml:space="preserve">Các tuyến đường giao thông đấu nối trực tiếp ra </v>
      </c>
      <c r="V337" s="135" t="str">
        <f t="shared" ref="V337:W342" si="482">V336</f>
        <v>Đường Đồng Dâu</v>
      </c>
      <c r="W337" s="135" t="str">
        <f t="shared" si="482"/>
        <v xml:space="preserve"> đoạn từ Nghĩa trang</v>
      </c>
      <c r="X337" s="135" t="str">
        <f t="shared" ref="X337:X342" si="483">X336</f>
        <v xml:space="preserve"> đến Hết ranh thửa đất số 29 tờ BĐĐC số 179 về bên phải và hết ranh thửa đất số 23, tờ BĐĐC số 179 về bên trái</v>
      </c>
      <c r="Y337" s="17" t="s">
        <v>541</v>
      </c>
      <c r="Z337" s="154" t="s">
        <v>198</v>
      </c>
      <c r="AA337" s="154" t="s">
        <v>199</v>
      </c>
      <c r="AB337" s="17">
        <v>0</v>
      </c>
    </row>
    <row r="338" spans="1:28" ht="78.75" x14ac:dyDescent="0.25">
      <c r="A338" s="139">
        <f t="shared" si="465"/>
        <v>332</v>
      </c>
      <c r="B338" s="139" t="str">
        <f t="shared" si="475"/>
        <v>VT3</v>
      </c>
      <c r="C338" s="139" t="str">
        <f t="shared" si="476"/>
        <v>TP24NT_D2</v>
      </c>
      <c r="D338" s="192" t="str">
        <f>U338&amp;V338&amp;W338&amp;X338&amp;Y338&amp;"
"&amp;Z338&amp;"
"&amp;AA338&amp;"
"&amp;AB338</f>
        <v>Các tuyến đường giao thông đấu nối trực tiếp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38" s="192"/>
      <c r="F338" s="192"/>
      <c r="G338" s="152">
        <v>260</v>
      </c>
      <c r="H338" s="152">
        <v>180</v>
      </c>
      <c r="I338" s="152">
        <v>160</v>
      </c>
      <c r="J338" s="189">
        <f>VLOOKUP(C338,'[1]1. MA DO'!$E$5:$AA$1933,23,0)</f>
        <v>1.1299999999999999</v>
      </c>
      <c r="K338" s="190">
        <f t="shared" si="463"/>
        <v>1.1299999999999999</v>
      </c>
      <c r="L338" s="190">
        <f t="shared" si="464"/>
        <v>1.1299999999999999</v>
      </c>
      <c r="M338" s="141">
        <f t="shared" si="477"/>
        <v>600</v>
      </c>
      <c r="N338" s="141">
        <f t="shared" si="478"/>
        <v>250</v>
      </c>
      <c r="O338" s="141">
        <f t="shared" si="479"/>
        <v>230</v>
      </c>
      <c r="P338" s="141">
        <f t="shared" si="480"/>
        <v>200</v>
      </c>
      <c r="Q338" s="145">
        <f t="shared" si="480"/>
        <v>660</v>
      </c>
      <c r="R338" s="145">
        <f t="shared" si="480"/>
        <v>280</v>
      </c>
      <c r="S338" s="145">
        <f t="shared" si="480"/>
        <v>260</v>
      </c>
      <c r="T338" s="145">
        <f t="shared" si="480"/>
        <v>220</v>
      </c>
      <c r="U338" s="135" t="str">
        <f t="shared" si="481"/>
        <v xml:space="preserve">Các tuyến đường giao thông đấu nối trực tiếp ra </v>
      </c>
      <c r="V338" s="135" t="str">
        <f t="shared" si="482"/>
        <v>Đường Đồng Dâu</v>
      </c>
      <c r="W338" s="135" t="str">
        <f t="shared" si="482"/>
        <v xml:space="preserve"> đoạn từ Nghĩa trang</v>
      </c>
      <c r="X338" s="135" t="str">
        <f t="shared" si="483"/>
        <v xml:space="preserve"> đến Hết ranh thửa đất số 29 tờ BĐĐC số 179 về bên phải và hết ranh thửa đất số 23, tờ BĐĐC số 179 về bên trái</v>
      </c>
      <c r="Y338" s="17" t="s">
        <v>541</v>
      </c>
      <c r="Z338" s="154" t="s">
        <v>200</v>
      </c>
      <c r="AA338" s="154" t="s">
        <v>201</v>
      </c>
      <c r="AB338" s="154" t="s">
        <v>189</v>
      </c>
    </row>
    <row r="339" spans="1:28" ht="94.5" x14ac:dyDescent="0.25">
      <c r="A339" s="139">
        <f t="shared" si="465"/>
        <v>333</v>
      </c>
      <c r="B339" s="139" t="str">
        <f t="shared" si="475"/>
        <v>VT4</v>
      </c>
      <c r="C339" s="139" t="str">
        <f t="shared" si="476"/>
        <v>TP24NT_D2</v>
      </c>
      <c r="D339" s="192" t="str">
        <f>U339&amp;V339&amp;W339&amp;X339&amp;Y339</f>
        <v>Các tuyến đường giao thông đấu nối trực tiếp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từ ≥3m đến &lt;5m, cách đường giao thông &gt;1.000m.
- Có bề rộng &lt;3m, cách đường giao thông &gt;200m.</v>
      </c>
      <c r="E339" s="192"/>
      <c r="F339" s="192"/>
      <c r="G339" s="152">
        <v>220</v>
      </c>
      <c r="H339" s="152">
        <v>150</v>
      </c>
      <c r="I339" s="152">
        <v>130</v>
      </c>
      <c r="J339" s="189">
        <f>VLOOKUP(C339,'[1]1. MA DO'!$E$5:$AA$1933,23,0)</f>
        <v>1.1299999999999999</v>
      </c>
      <c r="K339" s="190">
        <f t="shared" si="463"/>
        <v>1.1299999999999999</v>
      </c>
      <c r="L339" s="190">
        <f t="shared" si="464"/>
        <v>1.1299999999999999</v>
      </c>
      <c r="M339" s="141">
        <f t="shared" si="477"/>
        <v>600</v>
      </c>
      <c r="N339" s="141">
        <f t="shared" si="478"/>
        <v>250</v>
      </c>
      <c r="O339" s="141">
        <f t="shared" si="479"/>
        <v>230</v>
      </c>
      <c r="P339" s="141">
        <f t="shared" si="480"/>
        <v>200</v>
      </c>
      <c r="Q339" s="145">
        <f t="shared" si="480"/>
        <v>660</v>
      </c>
      <c r="R339" s="145">
        <f t="shared" si="480"/>
        <v>280</v>
      </c>
      <c r="S339" s="145">
        <f t="shared" si="480"/>
        <v>260</v>
      </c>
      <c r="T339" s="145">
        <f t="shared" si="480"/>
        <v>220</v>
      </c>
      <c r="U339" s="135" t="str">
        <f t="shared" si="481"/>
        <v xml:space="preserve">Các tuyến đường giao thông đấu nối trực tiếp ra </v>
      </c>
      <c r="V339" s="135" t="str">
        <f t="shared" si="482"/>
        <v>Đường Đồng Dâu</v>
      </c>
      <c r="W339" s="135" t="str">
        <f t="shared" si="482"/>
        <v xml:space="preserve"> đoạn từ Nghĩa trang</v>
      </c>
      <c r="X339" s="135" t="str">
        <f t="shared" si="483"/>
        <v xml:space="preserve"> đến Hết ranh thửa đất số 29 tờ BĐĐC số 179 về bên phải và hết ranh thửa đất số 23, tờ BĐĐC số 179 về bên trái</v>
      </c>
      <c r="Y339" s="17" t="s">
        <v>554</v>
      </c>
      <c r="Z339" s="17">
        <v>0</v>
      </c>
      <c r="AA339" s="17">
        <v>0</v>
      </c>
      <c r="AB339" s="17">
        <v>0</v>
      </c>
    </row>
    <row r="340" spans="1:28" ht="94.5" x14ac:dyDescent="0.25">
      <c r="A340" s="139">
        <f t="shared" si="465"/>
        <v>334</v>
      </c>
      <c r="B340" s="139" t="str">
        <f t="shared" si="475"/>
        <v>VT2*0,8</v>
      </c>
      <c r="C340" s="139" t="str">
        <f t="shared" si="476"/>
        <v>TP24NT_D2</v>
      </c>
      <c r="D340" s="192" t="str">
        <f>U340&amp;V340&amp;W340&amp;X340&amp;Y340&amp;"
"&amp;Z340&amp;"
"
&amp;AA340</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≥5m, cách đường giao thông ≤1.000m.
- Có bề rộng từ ≥3m đến &lt;5m, cách đường giao thông ≤500m.</v>
      </c>
      <c r="E340" s="192"/>
      <c r="F340" s="192"/>
      <c r="G340" s="152">
        <v>250</v>
      </c>
      <c r="H340" s="152">
        <v>180</v>
      </c>
      <c r="I340" s="152">
        <v>150</v>
      </c>
      <c r="J340" s="189">
        <f>VLOOKUP(C340,'[1]1. MA DO'!$E$5:$AA$1933,23,0)</f>
        <v>1.1299999999999999</v>
      </c>
      <c r="K340" s="190">
        <f t="shared" si="463"/>
        <v>1.1299999999999999</v>
      </c>
      <c r="L340" s="190">
        <f t="shared" si="464"/>
        <v>1.1299999999999999</v>
      </c>
      <c r="M340" s="141">
        <f t="shared" si="477"/>
        <v>600</v>
      </c>
      <c r="N340" s="141">
        <f t="shared" si="478"/>
        <v>250</v>
      </c>
      <c r="O340" s="141">
        <f t="shared" si="479"/>
        <v>230</v>
      </c>
      <c r="P340" s="141">
        <f t="shared" si="480"/>
        <v>200</v>
      </c>
      <c r="Q340" s="145">
        <f t="shared" si="480"/>
        <v>660</v>
      </c>
      <c r="R340" s="145">
        <f t="shared" si="480"/>
        <v>280</v>
      </c>
      <c r="S340" s="145">
        <f t="shared" si="480"/>
        <v>260</v>
      </c>
      <c r="T340" s="145">
        <f t="shared" si="480"/>
        <v>220</v>
      </c>
      <c r="U340" s="135" t="str">
        <f t="shared" si="481"/>
        <v xml:space="preserve">Các tuyến đường giao thông không đấu nối trực tiếp và thông ra </v>
      </c>
      <c r="V340" s="135" t="str">
        <f t="shared" si="482"/>
        <v>Đường Đồng Dâu</v>
      </c>
      <c r="W340" s="135" t="str">
        <f t="shared" si="482"/>
        <v xml:space="preserve"> đoạn từ Nghĩa trang</v>
      </c>
      <c r="X340" s="135" t="str">
        <f t="shared" si="483"/>
        <v xml:space="preserve"> đến Hết ranh thửa đất số 29 tờ BĐĐC số 179 về bên phải và hết ranh thửa đất số 23, tờ BĐĐC số 179 về bên trái</v>
      </c>
      <c r="Y340" s="17" t="s">
        <v>541</v>
      </c>
      <c r="Z340" s="154" t="s">
        <v>198</v>
      </c>
      <c r="AA340" s="154" t="s">
        <v>199</v>
      </c>
      <c r="AB340" s="17">
        <v>0</v>
      </c>
    </row>
    <row r="341" spans="1:28" ht="94.5" x14ac:dyDescent="0.25">
      <c r="A341" s="139">
        <f t="shared" si="465"/>
        <v>335</v>
      </c>
      <c r="B341" s="139" t="str">
        <f t="shared" si="475"/>
        <v>VT3*0,8</v>
      </c>
      <c r="C341" s="139" t="str">
        <f t="shared" si="476"/>
        <v>TP24NT_D2</v>
      </c>
      <c r="D341" s="192" t="str">
        <f>U341&amp;V341&amp;W341&amp;X341&amp;Y341&amp;"
"&amp;Z341&amp;"
"
&amp;AA341&amp;"
"&amp;AB341</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341" s="192"/>
      <c r="F341" s="192"/>
      <c r="G341" s="152">
        <v>230</v>
      </c>
      <c r="H341" s="152">
        <v>160</v>
      </c>
      <c r="I341" s="152">
        <v>140</v>
      </c>
      <c r="J341" s="189">
        <f>VLOOKUP(C341,'[1]1. MA DO'!$E$5:$AA$1933,23,0)</f>
        <v>1.1299999999999999</v>
      </c>
      <c r="K341" s="190">
        <f t="shared" si="463"/>
        <v>1.1299999999999999</v>
      </c>
      <c r="L341" s="190">
        <f t="shared" si="464"/>
        <v>1.1299999999999999</v>
      </c>
      <c r="M341" s="141">
        <f t="shared" si="477"/>
        <v>600</v>
      </c>
      <c r="N341" s="141">
        <f t="shared" si="478"/>
        <v>250</v>
      </c>
      <c r="O341" s="141">
        <f t="shared" si="479"/>
        <v>230</v>
      </c>
      <c r="P341" s="141">
        <f t="shared" si="480"/>
        <v>200</v>
      </c>
      <c r="Q341" s="145">
        <f t="shared" si="480"/>
        <v>660</v>
      </c>
      <c r="R341" s="145">
        <f t="shared" si="480"/>
        <v>280</v>
      </c>
      <c r="S341" s="145">
        <f t="shared" si="480"/>
        <v>260</v>
      </c>
      <c r="T341" s="145">
        <f t="shared" si="480"/>
        <v>220</v>
      </c>
      <c r="U341" s="135" t="str">
        <f t="shared" si="481"/>
        <v xml:space="preserve">Các tuyến đường giao thông không đấu nối trực tiếp và thông ra </v>
      </c>
      <c r="V341" s="135" t="str">
        <f t="shared" si="482"/>
        <v>Đường Đồng Dâu</v>
      </c>
      <c r="W341" s="135" t="str">
        <f t="shared" si="482"/>
        <v xml:space="preserve"> đoạn từ Nghĩa trang</v>
      </c>
      <c r="X341" s="135" t="str">
        <f t="shared" si="483"/>
        <v xml:space="preserve"> đến Hết ranh thửa đất số 29 tờ BĐĐC số 179 về bên phải và hết ranh thửa đất số 23, tờ BĐĐC số 179 về bên trái</v>
      </c>
      <c r="Y341" s="17" t="s">
        <v>541</v>
      </c>
      <c r="Z341" s="154" t="s">
        <v>200</v>
      </c>
      <c r="AA341" s="154" t="s">
        <v>201</v>
      </c>
      <c r="AB341" s="154" t="s">
        <v>189</v>
      </c>
    </row>
    <row r="342" spans="1:28" ht="94.5" x14ac:dyDescent="0.25">
      <c r="A342" s="139">
        <f t="shared" si="465"/>
        <v>336</v>
      </c>
      <c r="B342" s="139" t="str">
        <f t="shared" si="475"/>
        <v>VT4*0,8</v>
      </c>
      <c r="C342" s="139" t="str">
        <f t="shared" si="476"/>
        <v>TP24NT_D2</v>
      </c>
      <c r="D342" s="192" t="str">
        <f>U342&amp;V342&amp;W342&amp;X342&amp;Y342</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từ ≥3m đến &lt;5m, cách đường giao thông &gt;1.000m.
- Có bề rộng &lt;3m, cách đường giao thông &gt;200m.</v>
      </c>
      <c r="E342" s="192"/>
      <c r="F342" s="192"/>
      <c r="G342" s="152">
        <v>200</v>
      </c>
      <c r="H342" s="152">
        <v>140</v>
      </c>
      <c r="I342" s="152">
        <v>120</v>
      </c>
      <c r="J342" s="189">
        <f>VLOOKUP(C342,'[1]1. MA DO'!$E$5:$AA$1933,23,0)</f>
        <v>1.1299999999999999</v>
      </c>
      <c r="K342" s="190">
        <f t="shared" si="463"/>
        <v>1.1299999999999999</v>
      </c>
      <c r="L342" s="190">
        <f t="shared" si="464"/>
        <v>1.1299999999999999</v>
      </c>
      <c r="M342" s="141">
        <f t="shared" si="477"/>
        <v>600</v>
      </c>
      <c r="N342" s="141">
        <f t="shared" si="478"/>
        <v>250</v>
      </c>
      <c r="O342" s="141">
        <f t="shared" si="479"/>
        <v>230</v>
      </c>
      <c r="P342" s="141">
        <f t="shared" si="480"/>
        <v>200</v>
      </c>
      <c r="Q342" s="145">
        <f t="shared" si="480"/>
        <v>660</v>
      </c>
      <c r="R342" s="145">
        <f t="shared" si="480"/>
        <v>280</v>
      </c>
      <c r="S342" s="145">
        <f t="shared" si="480"/>
        <v>260</v>
      </c>
      <c r="T342" s="145">
        <f t="shared" si="480"/>
        <v>220</v>
      </c>
      <c r="U342" s="135" t="str">
        <f t="shared" si="481"/>
        <v xml:space="preserve">Các tuyến đường giao thông không đấu nối trực tiếp và thông ra </v>
      </c>
      <c r="V342" s="135" t="str">
        <f t="shared" si="482"/>
        <v>Đường Đồng Dâu</v>
      </c>
      <c r="W342" s="135" t="str">
        <f t="shared" si="482"/>
        <v xml:space="preserve"> đoạn từ Nghĩa trang</v>
      </c>
      <c r="X342" s="135" t="str">
        <f t="shared" si="483"/>
        <v xml:space="preserve"> đến Hết ranh thửa đất số 29 tờ BĐĐC số 179 về bên phải và hết ranh thửa đất số 23, tờ BĐĐC số 179 về bên trái</v>
      </c>
      <c r="Y342" s="17" t="s">
        <v>554</v>
      </c>
      <c r="Z342" s="17">
        <v>0</v>
      </c>
      <c r="AA342" s="17">
        <v>0</v>
      </c>
      <c r="AB342" s="17">
        <v>0</v>
      </c>
    </row>
    <row r="343" spans="1:28" ht="31.5" x14ac:dyDescent="0.25">
      <c r="A343" s="139">
        <f t="shared" si="465"/>
        <v>337</v>
      </c>
      <c r="B343" s="139" t="str">
        <f>'Đầu vào (2)'!G337</f>
        <v>TP31NT</v>
      </c>
      <c r="C343" s="139" t="str">
        <f>$B$343</f>
        <v>TP31NT</v>
      </c>
      <c r="D343" s="140" t="str">
        <f>'Đầu vào (2)'!H337</f>
        <v>Đường số 3 Thọ Lâm</v>
      </c>
      <c r="E343" s="140" t="str">
        <f>'Đầu vào (2)'!I337</f>
        <v>Đường Đồng Dâu</v>
      </c>
      <c r="F343" s="140" t="str">
        <f>'Đầu vào (2)'!J337</f>
        <v>Đường Km 130</v>
      </c>
      <c r="G343" s="150">
        <v>660</v>
      </c>
      <c r="H343" s="152">
        <v>460</v>
      </c>
      <c r="I343" s="152">
        <v>400</v>
      </c>
      <c r="J343" s="189">
        <f>VLOOKUP(C343,'[1]1. MA DO'!$E$5:$AA$1933,23,0)</f>
        <v>1.1299999999999999</v>
      </c>
      <c r="K343" s="190">
        <f t="shared" si="463"/>
        <v>1.1299999999999999</v>
      </c>
      <c r="L343" s="190">
        <f t="shared" si="464"/>
        <v>1.1299999999999999</v>
      </c>
      <c r="M343" s="141">
        <f>'Đầu vào (2)'!K337</f>
        <v>600</v>
      </c>
      <c r="N343" s="141">
        <f>'Đầu vào (2)'!L337</f>
        <v>300</v>
      </c>
      <c r="O343" s="141">
        <f>'Đầu vào (2)'!M337</f>
        <v>250</v>
      </c>
      <c r="P343" s="141">
        <f>'Đầu vào (2)'!N337</f>
        <v>170</v>
      </c>
      <c r="Q343" s="151">
        <f>VLOOKUP(B343,'[2]Giá đề xuất ODT'!$G$11:$AD$2233,21,0)</f>
        <v>660</v>
      </c>
      <c r="R343" s="151">
        <f>VLOOKUP(B343,'[2]Giá đề xuất ODT'!$G$11:$AD$2233,22,0)</f>
        <v>340</v>
      </c>
      <c r="S343" s="151">
        <f>VLOOKUP(B343,'[2]Giá đề xuất ODT'!$G$11:$AD$2233,23,0)</f>
        <v>280</v>
      </c>
      <c r="T343" s="151">
        <f>VLOOKUP(B343,'[2]Giá đề xuất ODT'!$G$11:$AD$2233,24,0)</f>
        <v>190</v>
      </c>
      <c r="U343" s="136"/>
      <c r="V343" s="135" t="str">
        <f>D343</f>
        <v>Đường số 3 Thọ Lâm</v>
      </c>
      <c r="W343" s="135" t="str">
        <f>" đoạn từ "&amp;E343</f>
        <v xml:space="preserve"> đoạn từ Đường Đồng Dâu</v>
      </c>
      <c r="X343" s="135" t="str">
        <f>" đến "&amp;F343</f>
        <v xml:space="preserve"> đến Đường Km 130</v>
      </c>
      <c r="Y343" s="136"/>
      <c r="Z343" s="136"/>
      <c r="AA343" s="136"/>
      <c r="AB343" s="136"/>
    </row>
    <row r="344" spans="1:28" ht="78.75" x14ac:dyDescent="0.25">
      <c r="A344" s="139">
        <f t="shared" si="465"/>
        <v>338</v>
      </c>
      <c r="B344" s="139" t="str">
        <f t="shared" ref="B344:B349" si="484">B337</f>
        <v>VT2</v>
      </c>
      <c r="C344" s="139" t="str">
        <f t="shared" ref="C344:C349" si="485">$B$343</f>
        <v>TP31NT</v>
      </c>
      <c r="D344" s="192" t="str">
        <f>U344&amp;V344&amp;W344&amp;X344&amp;Y344&amp;"
"&amp;Z344&amp;"
"
&amp;AA344</f>
        <v>Các tuyến đường giao thông đấu nối trực tiếp ra Đường số 3 Thọ Lâm đoạn từ Đường Đồng Dâu đến Đường Km 130 có hiện trạng là đường nhựa, bê tông xi măng:
- Có bề rộng ≥5m, cách đường giao thông ≤1.000m.
- Có bề rộng từ ≥3m đến &lt;5m, cách đường giao thông ≤500m.</v>
      </c>
      <c r="E344" s="192"/>
      <c r="F344" s="192"/>
      <c r="G344" s="152">
        <v>340</v>
      </c>
      <c r="H344" s="152">
        <v>240</v>
      </c>
      <c r="I344" s="152">
        <v>200</v>
      </c>
      <c r="J344" s="189">
        <f>VLOOKUP(C344,'[1]1. MA DO'!$E$5:$AA$1933,23,0)</f>
        <v>1.1299999999999999</v>
      </c>
      <c r="K344" s="190">
        <f t="shared" si="463"/>
        <v>1.1299999999999999</v>
      </c>
      <c r="L344" s="190">
        <f t="shared" si="464"/>
        <v>1.1299999999999999</v>
      </c>
      <c r="M344" s="141">
        <f t="shared" ref="M344:M349" si="486">M343</f>
        <v>600</v>
      </c>
      <c r="N344" s="141">
        <f t="shared" ref="N344:N349" si="487">N343</f>
        <v>300</v>
      </c>
      <c r="O344" s="141">
        <f t="shared" ref="O344:O349" si="488">O343</f>
        <v>250</v>
      </c>
      <c r="P344" s="141">
        <f t="shared" ref="P344:T349" si="489">P343</f>
        <v>170</v>
      </c>
      <c r="Q344" s="145">
        <f t="shared" si="489"/>
        <v>660</v>
      </c>
      <c r="R344" s="145">
        <f t="shared" si="489"/>
        <v>340</v>
      </c>
      <c r="S344" s="145">
        <f t="shared" si="489"/>
        <v>280</v>
      </c>
      <c r="T344" s="145">
        <f t="shared" si="489"/>
        <v>190</v>
      </c>
      <c r="U344" s="135" t="str">
        <f t="shared" ref="U344:U349" si="490">U337</f>
        <v xml:space="preserve">Các tuyến đường giao thông đấu nối trực tiếp ra </v>
      </c>
      <c r="V344" s="135" t="str">
        <f t="shared" ref="V344:W349" si="491">V343</f>
        <v>Đường số 3 Thọ Lâm</v>
      </c>
      <c r="W344" s="135" t="str">
        <f t="shared" si="491"/>
        <v xml:space="preserve"> đoạn từ Đường Đồng Dâu</v>
      </c>
      <c r="X344" s="135" t="str">
        <f t="shared" ref="X344:X349" si="492">X343</f>
        <v xml:space="preserve"> đến Đường Km 130</v>
      </c>
      <c r="Y344" s="17" t="s">
        <v>541</v>
      </c>
      <c r="Z344" s="154" t="s">
        <v>198</v>
      </c>
      <c r="AA344" s="154" t="s">
        <v>199</v>
      </c>
      <c r="AB344" s="17">
        <v>0</v>
      </c>
    </row>
    <row r="345" spans="1:28" ht="78.75" x14ac:dyDescent="0.25">
      <c r="A345" s="139">
        <f t="shared" si="465"/>
        <v>339</v>
      </c>
      <c r="B345" s="139" t="str">
        <f t="shared" si="484"/>
        <v>VT3</v>
      </c>
      <c r="C345" s="139" t="str">
        <f t="shared" si="485"/>
        <v>TP31NT</v>
      </c>
      <c r="D345" s="192" t="str">
        <f>U345&amp;V345&amp;W345&amp;X345&amp;Y345&amp;"
"&amp;Z345&amp;"
"&amp;AA345&amp;"
"&amp;AB345</f>
        <v>Các tuyến đường giao thông đấu nối trực tiếp ra Đường số 3 Thọ Lâm đoạn từ Đường Đồng Dâu đến Đường Km 130 có hiện trạng là đường nhựa, bê tông xi măng:
- Có bề rộng ≥5m, cách đường giao thông &gt;1.000m.
- Có bề rộng từ ≥3m đến &lt;5m, cách đường giao thông từ &gt;500m đến ≤1.000m.
- Có bề rộng &lt;3m, cách đường giao thông ≤200m.</v>
      </c>
      <c r="E345" s="192"/>
      <c r="F345" s="192"/>
      <c r="G345" s="152">
        <v>280</v>
      </c>
      <c r="H345" s="152">
        <v>200</v>
      </c>
      <c r="I345" s="152">
        <v>170</v>
      </c>
      <c r="J345" s="189">
        <f>VLOOKUP(C345,'[1]1. MA DO'!$E$5:$AA$1933,23,0)</f>
        <v>1.1299999999999999</v>
      </c>
      <c r="K345" s="190">
        <f t="shared" si="463"/>
        <v>1.1299999999999999</v>
      </c>
      <c r="L345" s="190">
        <f t="shared" si="464"/>
        <v>1.1299999999999999</v>
      </c>
      <c r="M345" s="141">
        <f t="shared" si="486"/>
        <v>600</v>
      </c>
      <c r="N345" s="141">
        <f t="shared" si="487"/>
        <v>300</v>
      </c>
      <c r="O345" s="141">
        <f t="shared" si="488"/>
        <v>250</v>
      </c>
      <c r="P345" s="141">
        <f t="shared" si="489"/>
        <v>170</v>
      </c>
      <c r="Q345" s="145">
        <f t="shared" si="489"/>
        <v>660</v>
      </c>
      <c r="R345" s="145">
        <f t="shared" si="489"/>
        <v>340</v>
      </c>
      <c r="S345" s="145">
        <f t="shared" si="489"/>
        <v>280</v>
      </c>
      <c r="T345" s="145">
        <f t="shared" si="489"/>
        <v>190</v>
      </c>
      <c r="U345" s="135" t="str">
        <f t="shared" si="490"/>
        <v xml:space="preserve">Các tuyến đường giao thông đấu nối trực tiếp ra </v>
      </c>
      <c r="V345" s="135" t="str">
        <f t="shared" si="491"/>
        <v>Đường số 3 Thọ Lâm</v>
      </c>
      <c r="W345" s="135" t="str">
        <f t="shared" si="491"/>
        <v xml:space="preserve"> đoạn từ Đường Đồng Dâu</v>
      </c>
      <c r="X345" s="135" t="str">
        <f t="shared" si="492"/>
        <v xml:space="preserve"> đến Đường Km 130</v>
      </c>
      <c r="Y345" s="17" t="s">
        <v>541</v>
      </c>
      <c r="Z345" s="154" t="s">
        <v>200</v>
      </c>
      <c r="AA345" s="154" t="s">
        <v>201</v>
      </c>
      <c r="AB345" s="154" t="s">
        <v>189</v>
      </c>
    </row>
    <row r="346" spans="1:28" ht="94.5" x14ac:dyDescent="0.25">
      <c r="A346" s="139">
        <f t="shared" si="465"/>
        <v>340</v>
      </c>
      <c r="B346" s="139" t="str">
        <f t="shared" si="484"/>
        <v>VT4</v>
      </c>
      <c r="C346" s="139" t="str">
        <f t="shared" si="485"/>
        <v>TP31NT</v>
      </c>
      <c r="D346" s="192" t="str">
        <f>U346&amp;V346&amp;W346&amp;X346&amp;Y346</f>
        <v>Các tuyến đường giao thông đấu nối trực tiếp ra Đường số 3 Thọ Lâm đoạn từ Đường Đồng Dâu đến Đường Km 130 có hiện trạng là đường nhựa, bê tông xi măng:
- Có bề rộng từ ≥3m đến &lt;5m, cách đường giao thông &gt;1.000m.
- Có bề rộng &lt;3m, cách đường giao thông &gt;200m.</v>
      </c>
      <c r="E346" s="192"/>
      <c r="F346" s="192"/>
      <c r="G346" s="152">
        <v>190</v>
      </c>
      <c r="H346" s="152">
        <v>130</v>
      </c>
      <c r="I346" s="152">
        <v>110</v>
      </c>
      <c r="J346" s="189">
        <f>VLOOKUP(C346,'[1]1. MA DO'!$E$5:$AA$1933,23,0)</f>
        <v>1.1299999999999999</v>
      </c>
      <c r="K346" s="190">
        <f t="shared" si="463"/>
        <v>1.1299999999999999</v>
      </c>
      <c r="L346" s="190">
        <f t="shared" si="464"/>
        <v>1.1299999999999999</v>
      </c>
      <c r="M346" s="141">
        <f t="shared" si="486"/>
        <v>600</v>
      </c>
      <c r="N346" s="141">
        <f t="shared" si="487"/>
        <v>300</v>
      </c>
      <c r="O346" s="141">
        <f t="shared" si="488"/>
        <v>250</v>
      </c>
      <c r="P346" s="141">
        <f t="shared" si="489"/>
        <v>170</v>
      </c>
      <c r="Q346" s="145">
        <f t="shared" si="489"/>
        <v>660</v>
      </c>
      <c r="R346" s="145">
        <f t="shared" si="489"/>
        <v>340</v>
      </c>
      <c r="S346" s="145">
        <f t="shared" si="489"/>
        <v>280</v>
      </c>
      <c r="T346" s="145">
        <f t="shared" si="489"/>
        <v>190</v>
      </c>
      <c r="U346" s="135" t="str">
        <f t="shared" si="490"/>
        <v xml:space="preserve">Các tuyến đường giao thông đấu nối trực tiếp ra </v>
      </c>
      <c r="V346" s="135" t="str">
        <f t="shared" si="491"/>
        <v>Đường số 3 Thọ Lâm</v>
      </c>
      <c r="W346" s="135" t="str">
        <f t="shared" si="491"/>
        <v xml:space="preserve"> đoạn từ Đường Đồng Dâu</v>
      </c>
      <c r="X346" s="135" t="str">
        <f t="shared" si="492"/>
        <v xml:space="preserve"> đến Đường Km 130</v>
      </c>
      <c r="Y346" s="17" t="s">
        <v>554</v>
      </c>
      <c r="Z346" s="17">
        <v>0</v>
      </c>
      <c r="AA346" s="17">
        <v>0</v>
      </c>
      <c r="AB346" s="17">
        <v>0</v>
      </c>
    </row>
    <row r="347" spans="1:28" ht="94.5" x14ac:dyDescent="0.25">
      <c r="A347" s="139">
        <f t="shared" si="465"/>
        <v>341</v>
      </c>
      <c r="B347" s="139" t="str">
        <f t="shared" si="484"/>
        <v>VT2*0,8</v>
      </c>
      <c r="C347" s="139" t="str">
        <f t="shared" si="485"/>
        <v>TP31NT</v>
      </c>
      <c r="D347" s="192" t="str">
        <f>U347&amp;V347&amp;W347&amp;X347&amp;Y347&amp;"
"&amp;Z347&amp;"
"
&amp;AA347</f>
        <v>Các tuyến đường giao thông không đấu nối trực tiếp và thông ra Đường số 3 Thọ Lâm đoạn từ Đường Đồng Dâu đến Đường Km 130 có hiện trạng là đường nhựa, bê tông xi măng:
- Có bề rộng ≥5m, cách đường giao thông ≤1.000m.
- Có bề rộng từ ≥3m đến &lt;5m, cách đường giao thông ≤500m.</v>
      </c>
      <c r="E347" s="192"/>
      <c r="F347" s="192"/>
      <c r="G347" s="152">
        <v>310</v>
      </c>
      <c r="H347" s="152">
        <v>220</v>
      </c>
      <c r="I347" s="152">
        <v>190</v>
      </c>
      <c r="J347" s="189">
        <f>VLOOKUP(C347,'[1]1. MA DO'!$E$5:$AA$1933,23,0)</f>
        <v>1.1299999999999999</v>
      </c>
      <c r="K347" s="190">
        <f t="shared" si="463"/>
        <v>1.1299999999999999</v>
      </c>
      <c r="L347" s="190">
        <f t="shared" si="464"/>
        <v>1.1299999999999999</v>
      </c>
      <c r="M347" s="141">
        <f t="shared" si="486"/>
        <v>600</v>
      </c>
      <c r="N347" s="141">
        <f t="shared" si="487"/>
        <v>300</v>
      </c>
      <c r="O347" s="141">
        <f t="shared" si="488"/>
        <v>250</v>
      </c>
      <c r="P347" s="141">
        <f t="shared" si="489"/>
        <v>170</v>
      </c>
      <c r="Q347" s="145">
        <f t="shared" si="489"/>
        <v>660</v>
      </c>
      <c r="R347" s="145">
        <f t="shared" si="489"/>
        <v>340</v>
      </c>
      <c r="S347" s="145">
        <f t="shared" si="489"/>
        <v>280</v>
      </c>
      <c r="T347" s="145">
        <f t="shared" si="489"/>
        <v>190</v>
      </c>
      <c r="U347" s="135" t="str">
        <f t="shared" si="490"/>
        <v xml:space="preserve">Các tuyến đường giao thông không đấu nối trực tiếp và thông ra </v>
      </c>
      <c r="V347" s="135" t="str">
        <f t="shared" si="491"/>
        <v>Đường số 3 Thọ Lâm</v>
      </c>
      <c r="W347" s="135" t="str">
        <f t="shared" si="491"/>
        <v xml:space="preserve"> đoạn từ Đường Đồng Dâu</v>
      </c>
      <c r="X347" s="135" t="str">
        <f t="shared" si="492"/>
        <v xml:space="preserve"> đến Đường Km 130</v>
      </c>
      <c r="Y347" s="17" t="s">
        <v>541</v>
      </c>
      <c r="Z347" s="154" t="s">
        <v>198</v>
      </c>
      <c r="AA347" s="154" t="s">
        <v>199</v>
      </c>
      <c r="AB347" s="17">
        <v>0</v>
      </c>
    </row>
    <row r="348" spans="1:28" ht="94.5" x14ac:dyDescent="0.25">
      <c r="A348" s="139">
        <f t="shared" si="465"/>
        <v>342</v>
      </c>
      <c r="B348" s="139" t="str">
        <f t="shared" si="484"/>
        <v>VT3*0,8</v>
      </c>
      <c r="C348" s="139" t="str">
        <f t="shared" si="485"/>
        <v>TP31NT</v>
      </c>
      <c r="D348" s="192" t="str">
        <f>U348&amp;V348&amp;W348&amp;X348&amp;Y348&amp;"
"&amp;Z348&amp;"
"
&amp;AA348&amp;"
"&amp;AB348</f>
        <v>Các tuyến đường giao thông không đấu nối trực tiếp và thông ra Đường số 3 Thọ Lâm đoạn từ Đường Đồng Dâu đến Đường Km 130 có hiện trạng là đường nhựa, bê tông xi măng:
- Có bề rộng ≥5m, cách đường giao thông &gt;1.000m.
- Có bề rộng từ ≥3m đến &lt;5m, cách đường giao thông từ &gt;500m đến ≤1.000m.
- Có bề rộng &lt;3m, cách đường giao thông ≤200m.</v>
      </c>
      <c r="E348" s="192"/>
      <c r="F348" s="192"/>
      <c r="G348" s="152">
        <v>250</v>
      </c>
      <c r="H348" s="152">
        <v>180</v>
      </c>
      <c r="I348" s="152">
        <v>150</v>
      </c>
      <c r="J348" s="189">
        <f>VLOOKUP(C348,'[1]1. MA DO'!$E$5:$AA$1933,23,0)</f>
        <v>1.1299999999999999</v>
      </c>
      <c r="K348" s="190">
        <f t="shared" si="463"/>
        <v>1.1299999999999999</v>
      </c>
      <c r="L348" s="190">
        <f t="shared" si="464"/>
        <v>1.1299999999999999</v>
      </c>
      <c r="M348" s="141">
        <f t="shared" si="486"/>
        <v>600</v>
      </c>
      <c r="N348" s="141">
        <f t="shared" si="487"/>
        <v>300</v>
      </c>
      <c r="O348" s="141">
        <f t="shared" si="488"/>
        <v>250</v>
      </c>
      <c r="P348" s="141">
        <f t="shared" si="489"/>
        <v>170</v>
      </c>
      <c r="Q348" s="145">
        <f t="shared" si="489"/>
        <v>660</v>
      </c>
      <c r="R348" s="145">
        <f t="shared" si="489"/>
        <v>340</v>
      </c>
      <c r="S348" s="145">
        <f t="shared" si="489"/>
        <v>280</v>
      </c>
      <c r="T348" s="145">
        <f t="shared" si="489"/>
        <v>190</v>
      </c>
      <c r="U348" s="135" t="str">
        <f t="shared" si="490"/>
        <v xml:space="preserve">Các tuyến đường giao thông không đấu nối trực tiếp và thông ra </v>
      </c>
      <c r="V348" s="135" t="str">
        <f t="shared" si="491"/>
        <v>Đường số 3 Thọ Lâm</v>
      </c>
      <c r="W348" s="135" t="str">
        <f t="shared" si="491"/>
        <v xml:space="preserve"> đoạn từ Đường Đồng Dâu</v>
      </c>
      <c r="X348" s="135" t="str">
        <f t="shared" si="492"/>
        <v xml:space="preserve"> đến Đường Km 130</v>
      </c>
      <c r="Y348" s="17" t="s">
        <v>541</v>
      </c>
      <c r="Z348" s="154" t="s">
        <v>200</v>
      </c>
      <c r="AA348" s="154" t="s">
        <v>201</v>
      </c>
      <c r="AB348" s="154" t="s">
        <v>189</v>
      </c>
    </row>
    <row r="349" spans="1:28" ht="94.5" x14ac:dyDescent="0.25">
      <c r="A349" s="139">
        <f t="shared" si="465"/>
        <v>343</v>
      </c>
      <c r="B349" s="139" t="str">
        <f t="shared" si="484"/>
        <v>VT4*0,8</v>
      </c>
      <c r="C349" s="139" t="str">
        <f t="shared" si="485"/>
        <v>TP31NT</v>
      </c>
      <c r="D349" s="192" t="str">
        <f>U349&amp;V349&amp;W349&amp;X349&amp;Y349</f>
        <v>Các tuyến đường giao thông không đấu nối trực tiếp và thông ra Đường số 3 Thọ Lâm đoạn từ Đường Đồng Dâu đến Đường Km 130 có hiện trạng là đường nhựa, bê tông xi măng:
- Có bề rộng từ ≥3m đến &lt;5m, cách đường giao thông &gt;1.000m.
- Có bề rộng &lt;3m, cách đường giao thông &gt;200m.</v>
      </c>
      <c r="E349" s="192"/>
      <c r="F349" s="192"/>
      <c r="G349" s="152">
        <v>170</v>
      </c>
      <c r="H349" s="152">
        <v>120</v>
      </c>
      <c r="I349" s="152">
        <v>100</v>
      </c>
      <c r="J349" s="189">
        <f>VLOOKUP(C349,'[1]1. MA DO'!$E$5:$AA$1933,23,0)</f>
        <v>1.1299999999999999</v>
      </c>
      <c r="K349" s="190">
        <f t="shared" si="463"/>
        <v>1.1299999999999999</v>
      </c>
      <c r="L349" s="190">
        <f t="shared" si="464"/>
        <v>1.1299999999999999</v>
      </c>
      <c r="M349" s="141">
        <f t="shared" si="486"/>
        <v>600</v>
      </c>
      <c r="N349" s="141">
        <f t="shared" si="487"/>
        <v>300</v>
      </c>
      <c r="O349" s="141">
        <f t="shared" si="488"/>
        <v>250</v>
      </c>
      <c r="P349" s="141">
        <f t="shared" si="489"/>
        <v>170</v>
      </c>
      <c r="Q349" s="145">
        <f t="shared" si="489"/>
        <v>660</v>
      </c>
      <c r="R349" s="145">
        <f t="shared" si="489"/>
        <v>340</v>
      </c>
      <c r="S349" s="145">
        <f t="shared" si="489"/>
        <v>280</v>
      </c>
      <c r="T349" s="145">
        <f t="shared" si="489"/>
        <v>190</v>
      </c>
      <c r="U349" s="135" t="str">
        <f t="shared" si="490"/>
        <v xml:space="preserve">Các tuyến đường giao thông không đấu nối trực tiếp và thông ra </v>
      </c>
      <c r="V349" s="135" t="str">
        <f t="shared" si="491"/>
        <v>Đường số 3 Thọ Lâm</v>
      </c>
      <c r="W349" s="135" t="str">
        <f t="shared" si="491"/>
        <v xml:space="preserve"> đoạn từ Đường Đồng Dâu</v>
      </c>
      <c r="X349" s="135" t="str">
        <f t="shared" si="492"/>
        <v xml:space="preserve"> đến Đường Km 130</v>
      </c>
      <c r="Y349" s="17" t="s">
        <v>554</v>
      </c>
      <c r="Z349" s="17">
        <v>0</v>
      </c>
      <c r="AA349" s="17">
        <v>0</v>
      </c>
      <c r="AB349" s="17">
        <v>0</v>
      </c>
    </row>
    <row r="350" spans="1:28" ht="31.5" x14ac:dyDescent="0.25">
      <c r="A350" s="139">
        <f t="shared" si="465"/>
        <v>344</v>
      </c>
      <c r="B350" s="139" t="str">
        <f>'Đầu vào (2)'!G344</f>
        <v>TP32NT</v>
      </c>
      <c r="C350" s="139" t="str">
        <f>$B$350</f>
        <v>TP32NT</v>
      </c>
      <c r="D350" s="140" t="str">
        <f>'Đầu vào (2)'!H344</f>
        <v>Đường số 1 Thọ Lâm</v>
      </c>
      <c r="E350" s="140" t="str">
        <f>'Đầu vào (2)'!I344</f>
        <v xml:space="preserve">Quốc lộ 20 </v>
      </c>
      <c r="F350" s="140" t="str">
        <f>'Đầu vào (2)'!J344</f>
        <v>Ranh nhà thờ Thọ Lâm</v>
      </c>
      <c r="G350" s="150">
        <v>690</v>
      </c>
      <c r="H350" s="152">
        <v>480</v>
      </c>
      <c r="I350" s="152">
        <v>410</v>
      </c>
      <c r="J350" s="189">
        <f>VLOOKUP(C350,'[1]1. MA DO'!$E$5:$AA$1933,23,0)</f>
        <v>1.1299999999999999</v>
      </c>
      <c r="K350" s="190">
        <f t="shared" si="463"/>
        <v>1.1299999999999999</v>
      </c>
      <c r="L350" s="190">
        <f t="shared" si="464"/>
        <v>1.1299999999999999</v>
      </c>
      <c r="M350" s="141">
        <f>'Đầu vào (2)'!K344</f>
        <v>620</v>
      </c>
      <c r="N350" s="141">
        <f>'Đầu vào (2)'!L344</f>
        <v>300</v>
      </c>
      <c r="O350" s="141">
        <f>'Đầu vào (2)'!M344</f>
        <v>250</v>
      </c>
      <c r="P350" s="141">
        <f>'Đầu vào (2)'!N344</f>
        <v>150</v>
      </c>
      <c r="Q350" s="151">
        <f>VLOOKUP(B350,'[2]Giá đề xuất ODT'!$G$11:$AD$2233,21,0)</f>
        <v>690</v>
      </c>
      <c r="R350" s="151">
        <f>VLOOKUP(B350,'[2]Giá đề xuất ODT'!$G$11:$AD$2233,22,0)</f>
        <v>340</v>
      </c>
      <c r="S350" s="151">
        <f>VLOOKUP(B350,'[2]Giá đề xuất ODT'!$G$11:$AD$2233,23,0)</f>
        <v>280</v>
      </c>
      <c r="T350" s="151">
        <f>VLOOKUP(B350,'[2]Giá đề xuất ODT'!$G$11:$AD$2233,24,0)</f>
        <v>170</v>
      </c>
      <c r="U350" s="136"/>
      <c r="V350" s="135" t="str">
        <f>D350</f>
        <v>Đường số 1 Thọ Lâm</v>
      </c>
      <c r="W350" s="135" t="str">
        <f>" đoạn từ "&amp;E350</f>
        <v xml:space="preserve"> đoạn từ Quốc lộ 20 </v>
      </c>
      <c r="X350" s="135" t="str">
        <f>" đến "&amp;F350</f>
        <v xml:space="preserve"> đến Ranh nhà thờ Thọ Lâm</v>
      </c>
      <c r="Y350" s="136"/>
      <c r="Z350" s="136"/>
      <c r="AA350" s="136"/>
      <c r="AB350" s="136"/>
    </row>
    <row r="351" spans="1:28" ht="78.75" x14ac:dyDescent="0.25">
      <c r="A351" s="139">
        <f t="shared" si="465"/>
        <v>345</v>
      </c>
      <c r="B351" s="139" t="str">
        <f t="shared" ref="B351:B356" si="493">B344</f>
        <v>VT2</v>
      </c>
      <c r="C351" s="139" t="str">
        <f t="shared" ref="C351:C356" si="494">$B$350</f>
        <v>TP32NT</v>
      </c>
      <c r="D351" s="192" t="str">
        <f>U351&amp;V351&amp;W351&amp;X351&amp;Y351&amp;"
"&amp;Z351&amp;"
"
&amp;AA351</f>
        <v>Các tuyến đường giao thông đấu nối trực tiếp ra Đường số 1 Thọ Lâm đoạn từ Quốc lộ 20  đến Ranh nhà thờ Thọ Lâm có hiện trạng là đường nhựa, bê tông xi măng:
- Có bề rộng ≥5m, cách đường giao thông ≤1.000m.
- Có bề rộng từ ≥3m đến &lt;5m, cách đường giao thông ≤500m.</v>
      </c>
      <c r="E351" s="192"/>
      <c r="F351" s="192"/>
      <c r="G351" s="152">
        <v>340</v>
      </c>
      <c r="H351" s="152">
        <v>240</v>
      </c>
      <c r="I351" s="152">
        <v>200</v>
      </c>
      <c r="J351" s="189">
        <f>VLOOKUP(C351,'[1]1. MA DO'!$E$5:$AA$1933,23,0)</f>
        <v>1.1299999999999999</v>
      </c>
      <c r="K351" s="190">
        <f t="shared" si="463"/>
        <v>1.1299999999999999</v>
      </c>
      <c r="L351" s="190">
        <f t="shared" si="464"/>
        <v>1.1299999999999999</v>
      </c>
      <c r="M351" s="141">
        <f t="shared" ref="M351:M356" si="495">M350</f>
        <v>620</v>
      </c>
      <c r="N351" s="141">
        <f t="shared" ref="N351:N356" si="496">N350</f>
        <v>300</v>
      </c>
      <c r="O351" s="141">
        <f t="shared" ref="O351:O356" si="497">O350</f>
        <v>250</v>
      </c>
      <c r="P351" s="141">
        <f t="shared" ref="P351:T356" si="498">P350</f>
        <v>150</v>
      </c>
      <c r="Q351" s="145">
        <f t="shared" si="498"/>
        <v>690</v>
      </c>
      <c r="R351" s="145">
        <f t="shared" si="498"/>
        <v>340</v>
      </c>
      <c r="S351" s="145">
        <f t="shared" si="498"/>
        <v>280</v>
      </c>
      <c r="T351" s="145">
        <f t="shared" si="498"/>
        <v>170</v>
      </c>
      <c r="U351" s="135" t="str">
        <f t="shared" ref="U351:U356" si="499">U344</f>
        <v xml:space="preserve">Các tuyến đường giao thông đấu nối trực tiếp ra </v>
      </c>
      <c r="V351" s="135" t="str">
        <f t="shared" ref="V351:W356" si="500">V350</f>
        <v>Đường số 1 Thọ Lâm</v>
      </c>
      <c r="W351" s="135" t="str">
        <f t="shared" si="500"/>
        <v xml:space="preserve"> đoạn từ Quốc lộ 20 </v>
      </c>
      <c r="X351" s="135" t="str">
        <f t="shared" ref="X351:X356" si="501">X350</f>
        <v xml:space="preserve"> đến Ranh nhà thờ Thọ Lâm</v>
      </c>
      <c r="Y351" s="17" t="s">
        <v>541</v>
      </c>
      <c r="Z351" s="154" t="s">
        <v>198</v>
      </c>
      <c r="AA351" s="154" t="s">
        <v>199</v>
      </c>
      <c r="AB351" s="17">
        <v>0</v>
      </c>
    </row>
    <row r="352" spans="1:28" ht="78.75" x14ac:dyDescent="0.25">
      <c r="A352" s="139">
        <f t="shared" si="465"/>
        <v>346</v>
      </c>
      <c r="B352" s="139" t="str">
        <f t="shared" si="493"/>
        <v>VT3</v>
      </c>
      <c r="C352" s="139" t="str">
        <f t="shared" si="494"/>
        <v>TP32NT</v>
      </c>
      <c r="D352" s="192" t="str">
        <f>U352&amp;V352&amp;W352&amp;X352&amp;Y352&amp;"
"&amp;Z352&amp;"
"&amp;AA352&amp;"
"&amp;AB352</f>
        <v>Các tuyến đường giao thông đấu nối trực tiếp ra Đường số 1 Thọ Lâm đoạn từ Quốc lộ 20  đến Ranh nhà thờ Thọ Lâm có hiện trạng là đường nhựa, bê tông xi măng:
- Có bề rộng ≥5m, cách đường giao thông &gt;1.000m.
- Có bề rộng từ ≥3m đến &lt;5m, cách đường giao thông từ &gt;500m đến ≤1.000m.
- Có bề rộng &lt;3m, cách đường giao thông ≤200m.</v>
      </c>
      <c r="E352" s="192"/>
      <c r="F352" s="192"/>
      <c r="G352" s="152">
        <v>280</v>
      </c>
      <c r="H352" s="152">
        <v>200</v>
      </c>
      <c r="I352" s="152">
        <v>170</v>
      </c>
      <c r="J352" s="189">
        <f>VLOOKUP(C352,'[1]1. MA DO'!$E$5:$AA$1933,23,0)</f>
        <v>1.1299999999999999</v>
      </c>
      <c r="K352" s="190">
        <f t="shared" si="463"/>
        <v>1.1299999999999999</v>
      </c>
      <c r="L352" s="190">
        <f t="shared" si="464"/>
        <v>1.1299999999999999</v>
      </c>
      <c r="M352" s="141">
        <f t="shared" si="495"/>
        <v>620</v>
      </c>
      <c r="N352" s="141">
        <f t="shared" si="496"/>
        <v>300</v>
      </c>
      <c r="O352" s="141">
        <f t="shared" si="497"/>
        <v>250</v>
      </c>
      <c r="P352" s="141">
        <f t="shared" si="498"/>
        <v>150</v>
      </c>
      <c r="Q352" s="145">
        <f t="shared" si="498"/>
        <v>690</v>
      </c>
      <c r="R352" s="145">
        <f t="shared" si="498"/>
        <v>340</v>
      </c>
      <c r="S352" s="145">
        <f t="shared" si="498"/>
        <v>280</v>
      </c>
      <c r="T352" s="145">
        <f t="shared" si="498"/>
        <v>170</v>
      </c>
      <c r="U352" s="135" t="str">
        <f t="shared" si="499"/>
        <v xml:space="preserve">Các tuyến đường giao thông đấu nối trực tiếp ra </v>
      </c>
      <c r="V352" s="135" t="str">
        <f t="shared" si="500"/>
        <v>Đường số 1 Thọ Lâm</v>
      </c>
      <c r="W352" s="135" t="str">
        <f t="shared" si="500"/>
        <v xml:space="preserve"> đoạn từ Quốc lộ 20 </v>
      </c>
      <c r="X352" s="135" t="str">
        <f t="shared" si="501"/>
        <v xml:space="preserve"> đến Ranh nhà thờ Thọ Lâm</v>
      </c>
      <c r="Y352" s="17" t="s">
        <v>541</v>
      </c>
      <c r="Z352" s="154" t="s">
        <v>200</v>
      </c>
      <c r="AA352" s="154" t="s">
        <v>201</v>
      </c>
      <c r="AB352" s="154" t="s">
        <v>189</v>
      </c>
    </row>
    <row r="353" spans="1:28" ht="94.5" x14ac:dyDescent="0.25">
      <c r="A353" s="139">
        <f t="shared" si="465"/>
        <v>347</v>
      </c>
      <c r="B353" s="139" t="str">
        <f t="shared" si="493"/>
        <v>VT4</v>
      </c>
      <c r="C353" s="139" t="str">
        <f t="shared" si="494"/>
        <v>TP32NT</v>
      </c>
      <c r="D353" s="192" t="str">
        <f>U353&amp;V353&amp;W353&amp;X353&amp;Y353</f>
        <v>Các tuyến đường giao thông đấu nối trực tiếp ra Đường số 1 Thọ Lâm đoạn từ Quốc lộ 20  đến Ranh nhà thờ Thọ Lâm có hiện trạng là đường nhựa, bê tông xi măng:
- Có bề rộng từ ≥3m đến &lt;5m, cách đường giao thông &gt;1.000m.
- Có bề rộng &lt;3m, cách đường giao thông &gt;200m.</v>
      </c>
      <c r="E353" s="192"/>
      <c r="F353" s="192"/>
      <c r="G353" s="152">
        <v>170</v>
      </c>
      <c r="H353" s="152">
        <v>120</v>
      </c>
      <c r="I353" s="152">
        <v>100</v>
      </c>
      <c r="J353" s="189">
        <f>VLOOKUP(C353,'[1]1. MA DO'!$E$5:$AA$1933,23,0)</f>
        <v>1.1299999999999999</v>
      </c>
      <c r="K353" s="190">
        <f t="shared" si="463"/>
        <v>1.1299999999999999</v>
      </c>
      <c r="L353" s="190">
        <f t="shared" si="464"/>
        <v>1.1299999999999999</v>
      </c>
      <c r="M353" s="141">
        <f t="shared" si="495"/>
        <v>620</v>
      </c>
      <c r="N353" s="141">
        <f t="shared" si="496"/>
        <v>300</v>
      </c>
      <c r="O353" s="141">
        <f t="shared" si="497"/>
        <v>250</v>
      </c>
      <c r="P353" s="141">
        <f t="shared" si="498"/>
        <v>150</v>
      </c>
      <c r="Q353" s="145">
        <f t="shared" si="498"/>
        <v>690</v>
      </c>
      <c r="R353" s="145">
        <f t="shared" si="498"/>
        <v>340</v>
      </c>
      <c r="S353" s="145">
        <f t="shared" si="498"/>
        <v>280</v>
      </c>
      <c r="T353" s="145">
        <f t="shared" si="498"/>
        <v>170</v>
      </c>
      <c r="U353" s="135" t="str">
        <f t="shared" si="499"/>
        <v xml:space="preserve">Các tuyến đường giao thông đấu nối trực tiếp ra </v>
      </c>
      <c r="V353" s="135" t="str">
        <f t="shared" si="500"/>
        <v>Đường số 1 Thọ Lâm</v>
      </c>
      <c r="W353" s="135" t="str">
        <f t="shared" si="500"/>
        <v xml:space="preserve"> đoạn từ Quốc lộ 20 </v>
      </c>
      <c r="X353" s="135" t="str">
        <f t="shared" si="501"/>
        <v xml:space="preserve"> đến Ranh nhà thờ Thọ Lâm</v>
      </c>
      <c r="Y353" s="17" t="s">
        <v>554</v>
      </c>
      <c r="Z353" s="17">
        <v>0</v>
      </c>
      <c r="AA353" s="17">
        <v>0</v>
      </c>
      <c r="AB353" s="17">
        <v>0</v>
      </c>
    </row>
    <row r="354" spans="1:28" ht="94.5" x14ac:dyDescent="0.25">
      <c r="A354" s="139">
        <f t="shared" si="465"/>
        <v>348</v>
      </c>
      <c r="B354" s="139" t="str">
        <f t="shared" si="493"/>
        <v>VT2*0,8</v>
      </c>
      <c r="C354" s="139" t="str">
        <f t="shared" si="494"/>
        <v>TP32NT</v>
      </c>
      <c r="D354" s="192" t="str">
        <f>U354&amp;V354&amp;W354&amp;X354&amp;Y354&amp;"
"&amp;Z354&amp;"
"
&amp;AA354</f>
        <v>Các tuyến đường giao thông không đấu nối trực tiếp và thông ra Đường số 1 Thọ Lâm đoạn từ Quốc lộ 20  đến Ranh nhà thờ Thọ Lâm có hiện trạng là đường nhựa, bê tông xi măng:
- Có bề rộng ≥5m, cách đường giao thông ≤1.000m.
- Có bề rộng từ ≥3m đến &lt;5m, cách đường giao thông ≤500m.</v>
      </c>
      <c r="E354" s="192"/>
      <c r="F354" s="192"/>
      <c r="G354" s="152">
        <v>310</v>
      </c>
      <c r="H354" s="152">
        <v>220</v>
      </c>
      <c r="I354" s="152">
        <v>190</v>
      </c>
      <c r="J354" s="189">
        <f>VLOOKUP(C354,'[1]1. MA DO'!$E$5:$AA$1933,23,0)</f>
        <v>1.1299999999999999</v>
      </c>
      <c r="K354" s="190">
        <f t="shared" si="463"/>
        <v>1.1299999999999999</v>
      </c>
      <c r="L354" s="190">
        <f t="shared" si="464"/>
        <v>1.1299999999999999</v>
      </c>
      <c r="M354" s="141">
        <f t="shared" si="495"/>
        <v>620</v>
      </c>
      <c r="N354" s="141">
        <f t="shared" si="496"/>
        <v>300</v>
      </c>
      <c r="O354" s="141">
        <f t="shared" si="497"/>
        <v>250</v>
      </c>
      <c r="P354" s="141">
        <f t="shared" si="498"/>
        <v>150</v>
      </c>
      <c r="Q354" s="145">
        <f t="shared" si="498"/>
        <v>690</v>
      </c>
      <c r="R354" s="145">
        <f t="shared" si="498"/>
        <v>340</v>
      </c>
      <c r="S354" s="145">
        <f t="shared" si="498"/>
        <v>280</v>
      </c>
      <c r="T354" s="145">
        <f t="shared" si="498"/>
        <v>170</v>
      </c>
      <c r="U354" s="135" t="str">
        <f t="shared" si="499"/>
        <v xml:space="preserve">Các tuyến đường giao thông không đấu nối trực tiếp và thông ra </v>
      </c>
      <c r="V354" s="135" t="str">
        <f t="shared" si="500"/>
        <v>Đường số 1 Thọ Lâm</v>
      </c>
      <c r="W354" s="135" t="str">
        <f t="shared" si="500"/>
        <v xml:space="preserve"> đoạn từ Quốc lộ 20 </v>
      </c>
      <c r="X354" s="135" t="str">
        <f t="shared" si="501"/>
        <v xml:space="preserve"> đến Ranh nhà thờ Thọ Lâm</v>
      </c>
      <c r="Y354" s="17" t="s">
        <v>541</v>
      </c>
      <c r="Z354" s="154" t="s">
        <v>198</v>
      </c>
      <c r="AA354" s="154" t="s">
        <v>199</v>
      </c>
      <c r="AB354" s="17">
        <v>0</v>
      </c>
    </row>
    <row r="355" spans="1:28" ht="94.5" x14ac:dyDescent="0.25">
      <c r="A355" s="139">
        <f t="shared" si="465"/>
        <v>349</v>
      </c>
      <c r="B355" s="139" t="str">
        <f t="shared" si="493"/>
        <v>VT3*0,8</v>
      </c>
      <c r="C355" s="139" t="str">
        <f t="shared" si="494"/>
        <v>TP32NT</v>
      </c>
      <c r="D355" s="192" t="str">
        <f>U355&amp;V355&amp;W355&amp;X355&amp;Y355&amp;"
"&amp;Z355&amp;"
"
&amp;AA355&amp;"
"&amp;AB355</f>
        <v>Các tuyến đường giao thông không đấu nối trực tiếp và thông ra Đường số 1 Thọ Lâm đoạn từ Quốc lộ 20  đến Ranh nhà thờ Thọ Lâm có hiện trạng là đường nhựa, bê tông xi măng:
- Có bề rộng ≥5m, cách đường giao thông &gt;1.000m.
- Có bề rộng từ ≥3m đến &lt;5m, cách đường giao thông từ &gt;500m đến ≤1.000m.
- Có bề rộng &lt;3m, cách đường giao thông ≤200m.</v>
      </c>
      <c r="E355" s="192"/>
      <c r="F355" s="192"/>
      <c r="G355" s="152">
        <v>250</v>
      </c>
      <c r="H355" s="152">
        <v>180</v>
      </c>
      <c r="I355" s="152">
        <v>150</v>
      </c>
      <c r="J355" s="189">
        <f>VLOOKUP(C355,'[1]1. MA DO'!$E$5:$AA$1933,23,0)</f>
        <v>1.1299999999999999</v>
      </c>
      <c r="K355" s="190">
        <f t="shared" si="463"/>
        <v>1.1299999999999999</v>
      </c>
      <c r="L355" s="190">
        <f t="shared" si="464"/>
        <v>1.1299999999999999</v>
      </c>
      <c r="M355" s="141">
        <f t="shared" si="495"/>
        <v>620</v>
      </c>
      <c r="N355" s="141">
        <f t="shared" si="496"/>
        <v>300</v>
      </c>
      <c r="O355" s="141">
        <f t="shared" si="497"/>
        <v>250</v>
      </c>
      <c r="P355" s="141">
        <f t="shared" si="498"/>
        <v>150</v>
      </c>
      <c r="Q355" s="145">
        <f t="shared" si="498"/>
        <v>690</v>
      </c>
      <c r="R355" s="145">
        <f t="shared" si="498"/>
        <v>340</v>
      </c>
      <c r="S355" s="145">
        <f t="shared" si="498"/>
        <v>280</v>
      </c>
      <c r="T355" s="145">
        <f t="shared" si="498"/>
        <v>170</v>
      </c>
      <c r="U355" s="135" t="str">
        <f t="shared" si="499"/>
        <v xml:space="preserve">Các tuyến đường giao thông không đấu nối trực tiếp và thông ra </v>
      </c>
      <c r="V355" s="135" t="str">
        <f t="shared" si="500"/>
        <v>Đường số 1 Thọ Lâm</v>
      </c>
      <c r="W355" s="135" t="str">
        <f t="shared" si="500"/>
        <v xml:space="preserve"> đoạn từ Quốc lộ 20 </v>
      </c>
      <c r="X355" s="135" t="str">
        <f t="shared" si="501"/>
        <v xml:space="preserve"> đến Ranh nhà thờ Thọ Lâm</v>
      </c>
      <c r="Y355" s="17" t="s">
        <v>541</v>
      </c>
      <c r="Z355" s="154" t="s">
        <v>200</v>
      </c>
      <c r="AA355" s="154" t="s">
        <v>201</v>
      </c>
      <c r="AB355" s="154" t="s">
        <v>189</v>
      </c>
    </row>
    <row r="356" spans="1:28" ht="94.5" x14ac:dyDescent="0.25">
      <c r="A356" s="139">
        <f t="shared" si="465"/>
        <v>350</v>
      </c>
      <c r="B356" s="139" t="str">
        <f t="shared" si="493"/>
        <v>VT4*0,8</v>
      </c>
      <c r="C356" s="139" t="str">
        <f t="shared" si="494"/>
        <v>TP32NT</v>
      </c>
      <c r="D356" s="192" t="str">
        <f>U356&amp;V356&amp;W356&amp;X356&amp;Y356</f>
        <v>Các tuyến đường giao thông không đấu nối trực tiếp và thông ra Đường số 1 Thọ Lâm đoạn từ Quốc lộ 20  đến Ranh nhà thờ Thọ Lâm có hiện trạng là đường nhựa, bê tông xi măng:
- Có bề rộng từ ≥3m đến &lt;5m, cách đường giao thông &gt;1.000m.
- Có bề rộng &lt;3m, cách đường giao thông &gt;200m.</v>
      </c>
      <c r="E356" s="192"/>
      <c r="F356" s="192"/>
      <c r="G356" s="152">
        <v>150</v>
      </c>
      <c r="H356" s="152">
        <v>110</v>
      </c>
      <c r="I356" s="152">
        <v>90</v>
      </c>
      <c r="J356" s="189">
        <f>VLOOKUP(C356,'[1]1. MA DO'!$E$5:$AA$1933,23,0)</f>
        <v>1.1299999999999999</v>
      </c>
      <c r="K356" s="190">
        <f t="shared" si="463"/>
        <v>1.1299999999999999</v>
      </c>
      <c r="L356" s="190">
        <f t="shared" si="464"/>
        <v>1.1299999999999999</v>
      </c>
      <c r="M356" s="141">
        <f t="shared" si="495"/>
        <v>620</v>
      </c>
      <c r="N356" s="141">
        <f t="shared" si="496"/>
        <v>300</v>
      </c>
      <c r="O356" s="141">
        <f t="shared" si="497"/>
        <v>250</v>
      </c>
      <c r="P356" s="141">
        <f t="shared" si="498"/>
        <v>150</v>
      </c>
      <c r="Q356" s="145">
        <f t="shared" si="498"/>
        <v>690</v>
      </c>
      <c r="R356" s="145">
        <f t="shared" si="498"/>
        <v>340</v>
      </c>
      <c r="S356" s="145">
        <f t="shared" si="498"/>
        <v>280</v>
      </c>
      <c r="T356" s="145">
        <f t="shared" si="498"/>
        <v>170</v>
      </c>
      <c r="U356" s="135" t="str">
        <f t="shared" si="499"/>
        <v xml:space="preserve">Các tuyến đường giao thông không đấu nối trực tiếp và thông ra </v>
      </c>
      <c r="V356" s="135" t="str">
        <f t="shared" si="500"/>
        <v>Đường số 1 Thọ Lâm</v>
      </c>
      <c r="W356" s="135" t="str">
        <f t="shared" si="500"/>
        <v xml:space="preserve"> đoạn từ Quốc lộ 20 </v>
      </c>
      <c r="X356" s="135" t="str">
        <f t="shared" si="501"/>
        <v xml:space="preserve"> đến Ranh nhà thờ Thọ Lâm</v>
      </c>
      <c r="Y356" s="17" t="s">
        <v>554</v>
      </c>
      <c r="Z356" s="17">
        <v>0</v>
      </c>
      <c r="AA356" s="17">
        <v>0</v>
      </c>
      <c r="AB356" s="17">
        <v>0</v>
      </c>
    </row>
    <row r="357" spans="1:28" ht="31.5" x14ac:dyDescent="0.25">
      <c r="A357" s="139">
        <f t="shared" si="465"/>
        <v>351</v>
      </c>
      <c r="B357" s="139" t="str">
        <f>'Đầu vào (2)'!G351</f>
        <v>TP33NT</v>
      </c>
      <c r="C357" s="139" t="str">
        <f>$B$357</f>
        <v>TP33NT</v>
      </c>
      <c r="D357" s="140" t="str">
        <f>'Đầu vào (2)'!H351</f>
        <v>Đường Thanh Thọ</v>
      </c>
      <c r="E357" s="140" t="str">
        <f>'Đầu vào (2)'!I351</f>
        <v>Quốc lộ 20</v>
      </c>
      <c r="F357" s="140" t="str">
        <f>'Đầu vào (2)'!J351</f>
        <v>Giáp ranh xã Phú Lâm</v>
      </c>
      <c r="G357" s="150">
        <v>580</v>
      </c>
      <c r="H357" s="152">
        <v>410</v>
      </c>
      <c r="I357" s="152">
        <v>350</v>
      </c>
      <c r="J357" s="189">
        <f>VLOOKUP(C357,'[1]1. MA DO'!$E$5:$AA$1933,23,0)</f>
        <v>1.1299999999999999</v>
      </c>
      <c r="K357" s="190">
        <f t="shared" si="463"/>
        <v>1.1299999999999999</v>
      </c>
      <c r="L357" s="190">
        <f t="shared" si="464"/>
        <v>1.1299999999999999</v>
      </c>
      <c r="M357" s="141">
        <f>'Đầu vào (2)'!K351</f>
        <v>520</v>
      </c>
      <c r="N357" s="141">
        <f>'Đầu vào (2)'!L351</f>
        <v>260</v>
      </c>
      <c r="O357" s="141">
        <f>'Đầu vào (2)'!M351</f>
        <v>200</v>
      </c>
      <c r="P357" s="141">
        <f>'Đầu vào (2)'!N351</f>
        <v>150</v>
      </c>
      <c r="Q357" s="151">
        <f>VLOOKUP(B357,'[2]Giá đề xuất ODT'!$G$11:$AD$2233,21,0)</f>
        <v>580</v>
      </c>
      <c r="R357" s="151">
        <f>VLOOKUP(B357,'[2]Giá đề xuất ODT'!$G$11:$AD$2233,22,0)</f>
        <v>290</v>
      </c>
      <c r="S357" s="151">
        <f>VLOOKUP(B357,'[2]Giá đề xuất ODT'!$G$11:$AD$2233,23,0)</f>
        <v>220</v>
      </c>
      <c r="T357" s="151">
        <f>VLOOKUP(B357,'[2]Giá đề xuất ODT'!$G$11:$AD$2233,24,0)</f>
        <v>170</v>
      </c>
      <c r="U357" s="136"/>
      <c r="V357" s="135" t="str">
        <f>D357</f>
        <v>Đường Thanh Thọ</v>
      </c>
      <c r="W357" s="135" t="str">
        <f>" đoạn từ "&amp;E357</f>
        <v xml:space="preserve"> đoạn từ Quốc lộ 20</v>
      </c>
      <c r="X357" s="135" t="str">
        <f>" đến "&amp;F357</f>
        <v xml:space="preserve"> đến Giáp ranh xã Phú Lâm</v>
      </c>
      <c r="Y357" s="136"/>
      <c r="Z357" s="136"/>
      <c r="AA357" s="136"/>
      <c r="AB357" s="136"/>
    </row>
    <row r="358" spans="1:28" ht="78.75" x14ac:dyDescent="0.25">
      <c r="A358" s="139">
        <f t="shared" si="465"/>
        <v>352</v>
      </c>
      <c r="B358" s="139" t="str">
        <f t="shared" ref="B358:B363" si="502">B351</f>
        <v>VT2</v>
      </c>
      <c r="C358" s="139" t="str">
        <f t="shared" ref="C358:C363" si="503">$B$357</f>
        <v>TP33NT</v>
      </c>
      <c r="D358" s="192" t="str">
        <f>U358&amp;V358&amp;W358&amp;X358&amp;Y358&amp;"
"&amp;Z358&amp;"
"
&amp;AA358</f>
        <v>Các tuyến đường giao thông đấu nối trực tiếp ra Đường Thanh Thọ đoạn từ Quốc lộ 20 đến Giáp ranh xã Phú Lâm có hiện trạng là đường nhựa, bê tông xi măng:
- Có bề rộng ≥5m, cách đường giao thông ≤1.000m.
- Có bề rộng từ ≥3m đến &lt;5m, cách đường giao thông ≤500m.</v>
      </c>
      <c r="E358" s="192"/>
      <c r="F358" s="192"/>
      <c r="G358" s="152">
        <v>290</v>
      </c>
      <c r="H358" s="152">
        <v>200</v>
      </c>
      <c r="I358" s="152">
        <v>170</v>
      </c>
      <c r="J358" s="189">
        <f>VLOOKUP(C358,'[1]1. MA DO'!$E$5:$AA$1933,23,0)</f>
        <v>1.1299999999999999</v>
      </c>
      <c r="K358" s="190">
        <f t="shared" si="463"/>
        <v>1.1299999999999999</v>
      </c>
      <c r="L358" s="190">
        <f t="shared" si="464"/>
        <v>1.1299999999999999</v>
      </c>
      <c r="M358" s="141">
        <f t="shared" ref="M358:M363" si="504">M357</f>
        <v>520</v>
      </c>
      <c r="N358" s="141">
        <f t="shared" ref="N358:N363" si="505">N357</f>
        <v>260</v>
      </c>
      <c r="O358" s="141">
        <f t="shared" ref="O358:O363" si="506">O357</f>
        <v>200</v>
      </c>
      <c r="P358" s="141">
        <f t="shared" ref="P358:T363" si="507">P357</f>
        <v>150</v>
      </c>
      <c r="Q358" s="145">
        <f t="shared" si="507"/>
        <v>580</v>
      </c>
      <c r="R358" s="145">
        <f t="shared" si="507"/>
        <v>290</v>
      </c>
      <c r="S358" s="145">
        <f t="shared" si="507"/>
        <v>220</v>
      </c>
      <c r="T358" s="145">
        <f t="shared" si="507"/>
        <v>170</v>
      </c>
      <c r="U358" s="135" t="str">
        <f t="shared" ref="U358:U363" si="508">U351</f>
        <v xml:space="preserve">Các tuyến đường giao thông đấu nối trực tiếp ra </v>
      </c>
      <c r="V358" s="135" t="str">
        <f t="shared" ref="V358:W363" si="509">V357</f>
        <v>Đường Thanh Thọ</v>
      </c>
      <c r="W358" s="135" t="str">
        <f t="shared" si="509"/>
        <v xml:space="preserve"> đoạn từ Quốc lộ 20</v>
      </c>
      <c r="X358" s="135" t="str">
        <f t="shared" ref="X358:X363" si="510">X357</f>
        <v xml:space="preserve"> đến Giáp ranh xã Phú Lâm</v>
      </c>
      <c r="Y358" s="17" t="s">
        <v>541</v>
      </c>
      <c r="Z358" s="154" t="s">
        <v>198</v>
      </c>
      <c r="AA358" s="154" t="s">
        <v>199</v>
      </c>
      <c r="AB358" s="17">
        <v>0</v>
      </c>
    </row>
    <row r="359" spans="1:28" ht="78.75" x14ac:dyDescent="0.25">
      <c r="A359" s="139">
        <f t="shared" si="465"/>
        <v>353</v>
      </c>
      <c r="B359" s="139" t="str">
        <f t="shared" si="502"/>
        <v>VT3</v>
      </c>
      <c r="C359" s="139" t="str">
        <f t="shared" si="503"/>
        <v>TP33NT</v>
      </c>
      <c r="D359" s="192" t="str">
        <f>U359&amp;V359&amp;W359&amp;X359&amp;Y359&amp;"
"&amp;Z359&amp;"
"&amp;AA359&amp;"
"&amp;AB359</f>
        <v>Các tuyến đường giao thông đấu nối trực tiếp ra Đường Thanh Thọ đoạn từ Quốc lộ 20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359" s="192"/>
      <c r="F359" s="192"/>
      <c r="G359" s="152">
        <v>220</v>
      </c>
      <c r="H359" s="152">
        <v>150</v>
      </c>
      <c r="I359" s="152">
        <v>130</v>
      </c>
      <c r="J359" s="189">
        <f>VLOOKUP(C359,'[1]1. MA DO'!$E$5:$AA$1933,23,0)</f>
        <v>1.1299999999999999</v>
      </c>
      <c r="K359" s="190">
        <f t="shared" si="463"/>
        <v>1.1299999999999999</v>
      </c>
      <c r="L359" s="190">
        <f t="shared" si="464"/>
        <v>1.1299999999999999</v>
      </c>
      <c r="M359" s="141">
        <f t="shared" si="504"/>
        <v>520</v>
      </c>
      <c r="N359" s="141">
        <f t="shared" si="505"/>
        <v>260</v>
      </c>
      <c r="O359" s="141">
        <f t="shared" si="506"/>
        <v>200</v>
      </c>
      <c r="P359" s="141">
        <f t="shared" si="507"/>
        <v>150</v>
      </c>
      <c r="Q359" s="145">
        <f t="shared" si="507"/>
        <v>580</v>
      </c>
      <c r="R359" s="145">
        <f t="shared" si="507"/>
        <v>290</v>
      </c>
      <c r="S359" s="145">
        <f t="shared" si="507"/>
        <v>220</v>
      </c>
      <c r="T359" s="145">
        <f t="shared" si="507"/>
        <v>170</v>
      </c>
      <c r="U359" s="135" t="str">
        <f t="shared" si="508"/>
        <v xml:space="preserve">Các tuyến đường giao thông đấu nối trực tiếp ra </v>
      </c>
      <c r="V359" s="135" t="str">
        <f t="shared" si="509"/>
        <v>Đường Thanh Thọ</v>
      </c>
      <c r="W359" s="135" t="str">
        <f t="shared" si="509"/>
        <v xml:space="preserve"> đoạn từ Quốc lộ 20</v>
      </c>
      <c r="X359" s="135" t="str">
        <f t="shared" si="510"/>
        <v xml:space="preserve"> đến Giáp ranh xã Phú Lâm</v>
      </c>
      <c r="Y359" s="17" t="s">
        <v>541</v>
      </c>
      <c r="Z359" s="154" t="s">
        <v>200</v>
      </c>
      <c r="AA359" s="154" t="s">
        <v>201</v>
      </c>
      <c r="AB359" s="154" t="s">
        <v>189</v>
      </c>
    </row>
    <row r="360" spans="1:28" ht="94.5" x14ac:dyDescent="0.25">
      <c r="A360" s="139">
        <f t="shared" si="465"/>
        <v>354</v>
      </c>
      <c r="B360" s="139" t="str">
        <f t="shared" si="502"/>
        <v>VT4</v>
      </c>
      <c r="C360" s="139" t="str">
        <f t="shared" si="503"/>
        <v>TP33NT</v>
      </c>
      <c r="D360" s="192" t="str">
        <f>U360&amp;V360&amp;W360&amp;X360&amp;Y360</f>
        <v>Các tuyến đường giao thông đấu nối trực tiếp ra Đường Thanh Thọ đoạn từ Quốc lộ 20 đến Giáp ranh xã Phú Lâm có hiện trạng là đường nhựa, bê tông xi măng:
- Có bề rộng từ ≥3m đến &lt;5m, cách đường giao thông &gt;1.000m.
- Có bề rộng &lt;3m, cách đường giao thông &gt;200m.</v>
      </c>
      <c r="E360" s="192"/>
      <c r="F360" s="192"/>
      <c r="G360" s="152">
        <v>170</v>
      </c>
      <c r="H360" s="152">
        <v>120</v>
      </c>
      <c r="I360" s="152">
        <v>100</v>
      </c>
      <c r="J360" s="189">
        <f>VLOOKUP(C360,'[1]1. MA DO'!$E$5:$AA$1933,23,0)</f>
        <v>1.1299999999999999</v>
      </c>
      <c r="K360" s="190">
        <f t="shared" si="463"/>
        <v>1.1299999999999999</v>
      </c>
      <c r="L360" s="190">
        <f t="shared" si="464"/>
        <v>1.1299999999999999</v>
      </c>
      <c r="M360" s="141">
        <f t="shared" si="504"/>
        <v>520</v>
      </c>
      <c r="N360" s="141">
        <f t="shared" si="505"/>
        <v>260</v>
      </c>
      <c r="O360" s="141">
        <f t="shared" si="506"/>
        <v>200</v>
      </c>
      <c r="P360" s="141">
        <f t="shared" si="507"/>
        <v>150</v>
      </c>
      <c r="Q360" s="145">
        <f t="shared" si="507"/>
        <v>580</v>
      </c>
      <c r="R360" s="145">
        <f t="shared" si="507"/>
        <v>290</v>
      </c>
      <c r="S360" s="145">
        <f t="shared" si="507"/>
        <v>220</v>
      </c>
      <c r="T360" s="145">
        <f t="shared" si="507"/>
        <v>170</v>
      </c>
      <c r="U360" s="135" t="str">
        <f t="shared" si="508"/>
        <v xml:space="preserve">Các tuyến đường giao thông đấu nối trực tiếp ra </v>
      </c>
      <c r="V360" s="135" t="str">
        <f t="shared" si="509"/>
        <v>Đường Thanh Thọ</v>
      </c>
      <c r="W360" s="135" t="str">
        <f t="shared" si="509"/>
        <v xml:space="preserve"> đoạn từ Quốc lộ 20</v>
      </c>
      <c r="X360" s="135" t="str">
        <f t="shared" si="510"/>
        <v xml:space="preserve"> đến Giáp ranh xã Phú Lâm</v>
      </c>
      <c r="Y360" s="17" t="s">
        <v>554</v>
      </c>
      <c r="Z360" s="17">
        <v>0</v>
      </c>
      <c r="AA360" s="17">
        <v>0</v>
      </c>
      <c r="AB360" s="17">
        <v>0</v>
      </c>
    </row>
    <row r="361" spans="1:28" ht="94.5" x14ac:dyDescent="0.25">
      <c r="A361" s="139">
        <f t="shared" si="465"/>
        <v>355</v>
      </c>
      <c r="B361" s="139" t="str">
        <f t="shared" si="502"/>
        <v>VT2*0,8</v>
      </c>
      <c r="C361" s="139" t="str">
        <f t="shared" si="503"/>
        <v>TP33NT</v>
      </c>
      <c r="D361" s="192" t="str">
        <f>U361&amp;V361&amp;W361&amp;X361&amp;Y361&amp;"
"&amp;Z361&amp;"
"
&amp;AA361</f>
        <v>Các tuyến đường giao thông không đấu nối trực tiếp và thông ra Đường Thanh Thọ đoạn từ Quốc lộ 20 đến Giáp ranh xã Phú Lâm có hiện trạng là đường nhựa, bê tông xi măng:
- Có bề rộng ≥5m, cách đường giao thông ≤1.000m.
- Có bề rộng từ ≥3m đến &lt;5m, cách đường giao thông ≤500m.</v>
      </c>
      <c r="E361" s="192"/>
      <c r="F361" s="192"/>
      <c r="G361" s="152">
        <v>260</v>
      </c>
      <c r="H361" s="152">
        <v>180</v>
      </c>
      <c r="I361" s="152">
        <v>160</v>
      </c>
      <c r="J361" s="189">
        <f>VLOOKUP(C361,'[1]1. MA DO'!$E$5:$AA$1933,23,0)</f>
        <v>1.1299999999999999</v>
      </c>
      <c r="K361" s="190">
        <f t="shared" si="463"/>
        <v>1.1299999999999999</v>
      </c>
      <c r="L361" s="190">
        <f t="shared" si="464"/>
        <v>1.1299999999999999</v>
      </c>
      <c r="M361" s="141">
        <f t="shared" si="504"/>
        <v>520</v>
      </c>
      <c r="N361" s="141">
        <f t="shared" si="505"/>
        <v>260</v>
      </c>
      <c r="O361" s="141">
        <f t="shared" si="506"/>
        <v>200</v>
      </c>
      <c r="P361" s="141">
        <f t="shared" si="507"/>
        <v>150</v>
      </c>
      <c r="Q361" s="145">
        <f t="shared" si="507"/>
        <v>580</v>
      </c>
      <c r="R361" s="145">
        <f t="shared" si="507"/>
        <v>290</v>
      </c>
      <c r="S361" s="145">
        <f t="shared" si="507"/>
        <v>220</v>
      </c>
      <c r="T361" s="145">
        <f t="shared" si="507"/>
        <v>170</v>
      </c>
      <c r="U361" s="135" t="str">
        <f t="shared" si="508"/>
        <v xml:space="preserve">Các tuyến đường giao thông không đấu nối trực tiếp và thông ra </v>
      </c>
      <c r="V361" s="135" t="str">
        <f t="shared" si="509"/>
        <v>Đường Thanh Thọ</v>
      </c>
      <c r="W361" s="135" t="str">
        <f t="shared" si="509"/>
        <v xml:space="preserve"> đoạn từ Quốc lộ 20</v>
      </c>
      <c r="X361" s="135" t="str">
        <f t="shared" si="510"/>
        <v xml:space="preserve"> đến Giáp ranh xã Phú Lâm</v>
      </c>
      <c r="Y361" s="17" t="s">
        <v>541</v>
      </c>
      <c r="Z361" s="154" t="s">
        <v>198</v>
      </c>
      <c r="AA361" s="154" t="s">
        <v>199</v>
      </c>
      <c r="AB361" s="17">
        <v>0</v>
      </c>
    </row>
    <row r="362" spans="1:28" ht="94.5" x14ac:dyDescent="0.25">
      <c r="A362" s="139">
        <f t="shared" si="465"/>
        <v>356</v>
      </c>
      <c r="B362" s="139" t="str">
        <f t="shared" si="502"/>
        <v>VT3*0,8</v>
      </c>
      <c r="C362" s="139" t="str">
        <f t="shared" si="503"/>
        <v>TP33NT</v>
      </c>
      <c r="D362" s="192" t="str">
        <f>U362&amp;V362&amp;W362&amp;X362&amp;Y362&amp;"
"&amp;Z362&amp;"
"
&amp;AA362&amp;"
"&amp;AB362</f>
        <v>Các tuyến đường giao thông không đấu nối trực tiếp và thông ra Đường Thanh Thọ đoạn từ Quốc lộ 20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E362" s="192"/>
      <c r="F362" s="192"/>
      <c r="G362" s="152">
        <v>200</v>
      </c>
      <c r="H362" s="152">
        <v>140</v>
      </c>
      <c r="I362" s="152">
        <v>120</v>
      </c>
      <c r="J362" s="189">
        <f>VLOOKUP(C362,'[1]1. MA DO'!$E$5:$AA$1933,23,0)</f>
        <v>1.1299999999999999</v>
      </c>
      <c r="K362" s="190">
        <f t="shared" si="463"/>
        <v>1.1299999999999999</v>
      </c>
      <c r="L362" s="190">
        <f t="shared" si="464"/>
        <v>1.1299999999999999</v>
      </c>
      <c r="M362" s="141">
        <f t="shared" si="504"/>
        <v>520</v>
      </c>
      <c r="N362" s="141">
        <f t="shared" si="505"/>
        <v>260</v>
      </c>
      <c r="O362" s="141">
        <f t="shared" si="506"/>
        <v>200</v>
      </c>
      <c r="P362" s="141">
        <f t="shared" si="507"/>
        <v>150</v>
      </c>
      <c r="Q362" s="145">
        <f t="shared" si="507"/>
        <v>580</v>
      </c>
      <c r="R362" s="145">
        <f t="shared" si="507"/>
        <v>290</v>
      </c>
      <c r="S362" s="145">
        <f t="shared" si="507"/>
        <v>220</v>
      </c>
      <c r="T362" s="145">
        <f t="shared" si="507"/>
        <v>170</v>
      </c>
      <c r="U362" s="135" t="str">
        <f t="shared" si="508"/>
        <v xml:space="preserve">Các tuyến đường giao thông không đấu nối trực tiếp và thông ra </v>
      </c>
      <c r="V362" s="135" t="str">
        <f t="shared" si="509"/>
        <v>Đường Thanh Thọ</v>
      </c>
      <c r="W362" s="135" t="str">
        <f t="shared" si="509"/>
        <v xml:space="preserve"> đoạn từ Quốc lộ 20</v>
      </c>
      <c r="X362" s="135" t="str">
        <f t="shared" si="510"/>
        <v xml:space="preserve"> đến Giáp ranh xã Phú Lâm</v>
      </c>
      <c r="Y362" s="17" t="s">
        <v>541</v>
      </c>
      <c r="Z362" s="154" t="s">
        <v>200</v>
      </c>
      <c r="AA362" s="154" t="s">
        <v>201</v>
      </c>
      <c r="AB362" s="154" t="s">
        <v>189</v>
      </c>
    </row>
    <row r="363" spans="1:28" ht="94.5" x14ac:dyDescent="0.25">
      <c r="A363" s="139">
        <f t="shared" si="465"/>
        <v>357</v>
      </c>
      <c r="B363" s="139" t="str">
        <f t="shared" si="502"/>
        <v>VT4*0,8</v>
      </c>
      <c r="C363" s="139" t="str">
        <f t="shared" si="503"/>
        <v>TP33NT</v>
      </c>
      <c r="D363" s="192" t="str">
        <f>U363&amp;V363&amp;W363&amp;X363&amp;Y363</f>
        <v>Các tuyến đường giao thông không đấu nối trực tiếp và thông ra Đường Thanh Thọ đoạn từ Quốc lộ 20 đến Giáp ranh xã Phú Lâm có hiện trạng là đường nhựa, bê tông xi măng:
- Có bề rộng từ ≥3m đến &lt;5m, cách đường giao thông &gt;1.000m.
- Có bề rộng &lt;3m, cách đường giao thông &gt;200m.</v>
      </c>
      <c r="E363" s="192"/>
      <c r="F363" s="192"/>
      <c r="G363" s="152">
        <v>150</v>
      </c>
      <c r="H363" s="152">
        <v>110</v>
      </c>
      <c r="I363" s="152">
        <v>90</v>
      </c>
      <c r="J363" s="189">
        <f>VLOOKUP(C363,'[1]1. MA DO'!$E$5:$AA$1933,23,0)</f>
        <v>1.1299999999999999</v>
      </c>
      <c r="K363" s="190">
        <f t="shared" si="463"/>
        <v>1.1299999999999999</v>
      </c>
      <c r="L363" s="190">
        <f t="shared" si="464"/>
        <v>1.1299999999999999</v>
      </c>
      <c r="M363" s="141">
        <f t="shared" si="504"/>
        <v>520</v>
      </c>
      <c r="N363" s="141">
        <f t="shared" si="505"/>
        <v>260</v>
      </c>
      <c r="O363" s="141">
        <f t="shared" si="506"/>
        <v>200</v>
      </c>
      <c r="P363" s="141">
        <f t="shared" si="507"/>
        <v>150</v>
      </c>
      <c r="Q363" s="145">
        <f t="shared" si="507"/>
        <v>580</v>
      </c>
      <c r="R363" s="145">
        <f t="shared" si="507"/>
        <v>290</v>
      </c>
      <c r="S363" s="145">
        <f t="shared" si="507"/>
        <v>220</v>
      </c>
      <c r="T363" s="145">
        <f t="shared" si="507"/>
        <v>170</v>
      </c>
      <c r="U363" s="135" t="str">
        <f t="shared" si="508"/>
        <v xml:space="preserve">Các tuyến đường giao thông không đấu nối trực tiếp và thông ra </v>
      </c>
      <c r="V363" s="135" t="str">
        <f t="shared" si="509"/>
        <v>Đường Thanh Thọ</v>
      </c>
      <c r="W363" s="135" t="str">
        <f t="shared" si="509"/>
        <v xml:space="preserve"> đoạn từ Quốc lộ 20</v>
      </c>
      <c r="X363" s="135" t="str">
        <f t="shared" si="510"/>
        <v xml:space="preserve"> đến Giáp ranh xã Phú Lâm</v>
      </c>
      <c r="Y363" s="17" t="s">
        <v>554</v>
      </c>
      <c r="Z363" s="17">
        <v>0</v>
      </c>
      <c r="AA363" s="17">
        <v>0</v>
      </c>
      <c r="AB363" s="17">
        <v>0</v>
      </c>
    </row>
    <row r="364" spans="1:28" ht="31.5" x14ac:dyDescent="0.25">
      <c r="A364" s="139">
        <f t="shared" si="465"/>
        <v>358</v>
      </c>
      <c r="B364" s="139" t="str">
        <f>'Đầu vào (2)'!G358</f>
        <v>TP3DT</v>
      </c>
      <c r="C364" s="139" t="str">
        <f>$B$364</f>
        <v>TP3DT</v>
      </c>
      <c r="D364" s="140" t="str">
        <f>'Đầu vào (2)'!H358</f>
        <v>Đường Lương Thế Vinh</v>
      </c>
      <c r="E364" s="140"/>
      <c r="F364" s="140"/>
      <c r="G364" s="150">
        <v>1800</v>
      </c>
      <c r="H364" s="152">
        <v>1300</v>
      </c>
      <c r="I364" s="152">
        <v>1100</v>
      </c>
      <c r="J364" s="189">
        <f>VLOOKUP(C364,'[1]1. MA DO'!$E$5:$AA$1933,23,0)</f>
        <v>1.1299999999999999</v>
      </c>
      <c r="K364" s="190">
        <f t="shared" si="463"/>
        <v>1.1299999999999999</v>
      </c>
      <c r="L364" s="190">
        <f t="shared" si="464"/>
        <v>1.1299999999999999</v>
      </c>
      <c r="M364" s="141">
        <f>'Đầu vào (2)'!K358</f>
        <v>1700</v>
      </c>
      <c r="N364" s="141">
        <f>'Đầu vào (2)'!L358</f>
        <v>750</v>
      </c>
      <c r="O364" s="141">
        <f>'Đầu vào (2)'!M358</f>
        <v>500</v>
      </c>
      <c r="P364" s="141">
        <f>'Đầu vào (2)'!N358</f>
        <v>300</v>
      </c>
      <c r="Q364" s="151">
        <f>VLOOKUP(B364,'[2]Giá đề xuất ODT'!$G$11:$AD$2233,21,0)</f>
        <v>1800</v>
      </c>
      <c r="R364" s="151">
        <f>VLOOKUP(B364,'[2]Giá đề xuất ODT'!$G$11:$AD$2233,22,0)</f>
        <v>840</v>
      </c>
      <c r="S364" s="151">
        <f>VLOOKUP(B364,'[2]Giá đề xuất ODT'!$G$11:$AD$2233,23,0)</f>
        <v>560</v>
      </c>
      <c r="T364" s="151">
        <f>VLOOKUP(B364,'[2]Giá đề xuất ODT'!$G$11:$AD$2233,24,0)</f>
        <v>340</v>
      </c>
      <c r="U364" s="136"/>
      <c r="V364" s="135" t="str">
        <f>D364</f>
        <v>Đường Lương Thế Vinh</v>
      </c>
      <c r="W364" s="135"/>
      <c r="X364" s="135"/>
      <c r="Y364" s="136"/>
      <c r="Z364" s="136"/>
      <c r="AA364" s="136"/>
      <c r="AB364" s="136"/>
    </row>
    <row r="365" spans="1:28" ht="78.75" x14ac:dyDescent="0.25">
      <c r="A365" s="139">
        <f t="shared" si="465"/>
        <v>359</v>
      </c>
      <c r="B365" s="139" t="str">
        <f t="shared" ref="B365:B370" si="511">B358</f>
        <v>VT2</v>
      </c>
      <c r="C365" s="139" t="str">
        <f t="shared" ref="C365:C370" si="512">$B$364</f>
        <v>TP3DT</v>
      </c>
      <c r="D365" s="192" t="str">
        <f>U365&amp;V365&amp;W365&amp;X365&amp;Y365&amp;"
"&amp;Z365&amp;"
"
&amp;AA365</f>
        <v>Các tuyến đường giao thông đấu nối trực tiếp ra Đường Lương Thế Vinh có hiện trạng là đường nhựa, bê tông xi măng:
- Có bề rộng ≥5m, cách đường giao thông ≤600m.
- Có bề rộng từ ≥3m đến &lt;5m, cách đường giao thông ≤400m.</v>
      </c>
      <c r="E365" s="192"/>
      <c r="F365" s="192"/>
      <c r="G365" s="152">
        <v>840</v>
      </c>
      <c r="H365" s="152">
        <v>590</v>
      </c>
      <c r="I365" s="152">
        <v>500</v>
      </c>
      <c r="J365" s="189">
        <f>VLOOKUP(C365,'[1]1. MA DO'!$E$5:$AA$1933,23,0)</f>
        <v>1.1299999999999999</v>
      </c>
      <c r="K365" s="190">
        <f t="shared" si="463"/>
        <v>1.1299999999999999</v>
      </c>
      <c r="L365" s="190">
        <f t="shared" si="464"/>
        <v>1.1299999999999999</v>
      </c>
      <c r="M365" s="141">
        <f t="shared" ref="M365:M370" si="513">M364</f>
        <v>1700</v>
      </c>
      <c r="N365" s="141">
        <f t="shared" ref="N365:N370" si="514">N364</f>
        <v>750</v>
      </c>
      <c r="O365" s="141">
        <f t="shared" ref="O365:O370" si="515">O364</f>
        <v>500</v>
      </c>
      <c r="P365" s="141">
        <f t="shared" ref="P365:T370" si="516">P364</f>
        <v>300</v>
      </c>
      <c r="Q365" s="145">
        <f t="shared" si="516"/>
        <v>1800</v>
      </c>
      <c r="R365" s="145">
        <f t="shared" si="516"/>
        <v>840</v>
      </c>
      <c r="S365" s="145">
        <f t="shared" si="516"/>
        <v>560</v>
      </c>
      <c r="T365" s="145">
        <f t="shared" si="516"/>
        <v>340</v>
      </c>
      <c r="U365" s="135" t="str">
        <f t="shared" ref="U365:U370" si="517">U358</f>
        <v xml:space="preserve">Các tuyến đường giao thông đấu nối trực tiếp ra </v>
      </c>
      <c r="V365" s="135" t="str">
        <f t="shared" ref="V365:V370" si="518">V364</f>
        <v>Đường Lương Thế Vinh</v>
      </c>
      <c r="W365" s="135"/>
      <c r="X365" s="135"/>
      <c r="Y365" s="135" t="s">
        <v>541</v>
      </c>
      <c r="Z365" s="135" t="s">
        <v>185</v>
      </c>
      <c r="AA365" s="135" t="s">
        <v>186</v>
      </c>
      <c r="AB365" s="135"/>
    </row>
    <row r="366" spans="1:28" ht="78.75" x14ac:dyDescent="0.25">
      <c r="A366" s="139">
        <f t="shared" si="465"/>
        <v>360</v>
      </c>
      <c r="B366" s="139" t="str">
        <f t="shared" si="511"/>
        <v>VT3</v>
      </c>
      <c r="C366" s="139" t="str">
        <f t="shared" si="512"/>
        <v>TP3DT</v>
      </c>
      <c r="D366" s="192" t="str">
        <f>U366&amp;V366&amp;W366&amp;X366&amp;Y366&amp;"
"&amp;Z366&amp;"
"&amp;AA366&amp;"
"&amp;AB366</f>
        <v>Các tuyến đường giao thông đấu nối trực tiếp ra Đường Lương Thế Vinh có hiện trạng là đường nhựa, bê tông xi măng:
- Có bề rộng ≥5m, cách đường giao thông &gt;600m.
- Có bề rộng từ ≥3m đến &lt;5m, cách đường giao thông từ &gt;400m đến ≤600m.
- Có bề rộng &lt;3m, cách đường giao thông ≤200m.</v>
      </c>
      <c r="E366" s="192"/>
      <c r="F366" s="192"/>
      <c r="G366" s="152">
        <v>560</v>
      </c>
      <c r="H366" s="152">
        <v>390</v>
      </c>
      <c r="I366" s="152">
        <v>340</v>
      </c>
      <c r="J366" s="189">
        <f>VLOOKUP(C366,'[1]1. MA DO'!$E$5:$AA$1933,23,0)</f>
        <v>1.1299999999999999</v>
      </c>
      <c r="K366" s="190">
        <f t="shared" si="463"/>
        <v>1.1299999999999999</v>
      </c>
      <c r="L366" s="190">
        <f t="shared" si="464"/>
        <v>1.1299999999999999</v>
      </c>
      <c r="M366" s="141">
        <f t="shared" si="513"/>
        <v>1700</v>
      </c>
      <c r="N366" s="141">
        <f t="shared" si="514"/>
        <v>750</v>
      </c>
      <c r="O366" s="141">
        <f t="shared" si="515"/>
        <v>500</v>
      </c>
      <c r="P366" s="141">
        <f t="shared" si="516"/>
        <v>300</v>
      </c>
      <c r="Q366" s="145">
        <f t="shared" si="516"/>
        <v>1800</v>
      </c>
      <c r="R366" s="145">
        <f t="shared" si="516"/>
        <v>840</v>
      </c>
      <c r="S366" s="145">
        <f t="shared" si="516"/>
        <v>560</v>
      </c>
      <c r="T366" s="145">
        <f t="shared" si="516"/>
        <v>340</v>
      </c>
      <c r="U366" s="135" t="str">
        <f t="shared" si="517"/>
        <v xml:space="preserve">Các tuyến đường giao thông đấu nối trực tiếp ra </v>
      </c>
      <c r="V366" s="135" t="str">
        <f t="shared" si="518"/>
        <v>Đường Lương Thế Vinh</v>
      </c>
      <c r="W366" s="135"/>
      <c r="X366" s="135"/>
      <c r="Y366" s="135" t="s">
        <v>541</v>
      </c>
      <c r="Z366" s="135" t="s">
        <v>187</v>
      </c>
      <c r="AA366" s="135" t="s">
        <v>188</v>
      </c>
      <c r="AB366" s="135" t="s">
        <v>189</v>
      </c>
    </row>
    <row r="367" spans="1:28" ht="94.5" x14ac:dyDescent="0.25">
      <c r="A367" s="139">
        <f t="shared" si="465"/>
        <v>361</v>
      </c>
      <c r="B367" s="139" t="str">
        <f t="shared" si="511"/>
        <v>VT4</v>
      </c>
      <c r="C367" s="139" t="str">
        <f t="shared" si="512"/>
        <v>TP3DT</v>
      </c>
      <c r="D367" s="192" t="str">
        <f>U367&amp;V367&amp;W367&amp;X367&amp;Y367</f>
        <v>Các tuyến đường giao thông đấu nối trực tiếp ra Đường Lương Thế Vinh có hiện trạng là đường nhựa, bê tông xi măng:
- Có bề rộng từ ≥3m đến &lt;5m, cách đường giao thông &gt;600m.
- Có bề rộng &lt;3m, cách đường giao thông &gt;200m.</v>
      </c>
      <c r="E367" s="192"/>
      <c r="F367" s="192"/>
      <c r="G367" s="152">
        <v>340</v>
      </c>
      <c r="H367" s="152">
        <v>240</v>
      </c>
      <c r="I367" s="152">
        <v>200</v>
      </c>
      <c r="J367" s="189">
        <f>VLOOKUP(C367,'[1]1. MA DO'!$E$5:$AA$1933,23,0)</f>
        <v>1.1299999999999999</v>
      </c>
      <c r="K367" s="190">
        <f t="shared" si="463"/>
        <v>1.1299999999999999</v>
      </c>
      <c r="L367" s="190">
        <f t="shared" si="464"/>
        <v>1.1299999999999999</v>
      </c>
      <c r="M367" s="141">
        <f t="shared" si="513"/>
        <v>1700</v>
      </c>
      <c r="N367" s="141">
        <f t="shared" si="514"/>
        <v>750</v>
      </c>
      <c r="O367" s="141">
        <f t="shared" si="515"/>
        <v>500</v>
      </c>
      <c r="P367" s="141">
        <f t="shared" si="516"/>
        <v>300</v>
      </c>
      <c r="Q367" s="145">
        <f t="shared" si="516"/>
        <v>1800</v>
      </c>
      <c r="R367" s="145">
        <f t="shared" si="516"/>
        <v>840</v>
      </c>
      <c r="S367" s="145">
        <f t="shared" si="516"/>
        <v>560</v>
      </c>
      <c r="T367" s="145">
        <f t="shared" si="516"/>
        <v>340</v>
      </c>
      <c r="U367" s="135" t="str">
        <f t="shared" si="517"/>
        <v xml:space="preserve">Các tuyến đường giao thông đấu nối trực tiếp ra </v>
      </c>
      <c r="V367" s="135" t="str">
        <f t="shared" si="518"/>
        <v>Đường Lương Thế Vinh</v>
      </c>
      <c r="W367" s="135"/>
      <c r="X367" s="135"/>
      <c r="Y367" s="135" t="s">
        <v>542</v>
      </c>
      <c r="Z367" s="135"/>
      <c r="AA367" s="135"/>
      <c r="AB367" s="135"/>
    </row>
    <row r="368" spans="1:28" ht="94.5" x14ac:dyDescent="0.25">
      <c r="A368" s="139">
        <f t="shared" si="465"/>
        <v>362</v>
      </c>
      <c r="B368" s="139" t="str">
        <f t="shared" si="511"/>
        <v>VT2*0,8</v>
      </c>
      <c r="C368" s="139" t="str">
        <f t="shared" si="512"/>
        <v>TP3DT</v>
      </c>
      <c r="D368" s="192" t="str">
        <f>U368&amp;V368&amp;W368&amp;X368&amp;Y368&amp;"
"&amp;Z368&amp;"
"
&amp;AA368</f>
        <v>Các tuyến đường giao thông không đấu nối trực tiếp và thông ra Đường Lương Thế Vinh có hiện trạng là đường nhựa, bê tông xi măng:
- Có bề rộng ≥5m, cách đường giao thông ≤600m.
- Có bề rộng từ ≥3m đến &lt;5m, cách đường giao thông ≤400m.</v>
      </c>
      <c r="E368" s="192"/>
      <c r="F368" s="192"/>
      <c r="G368" s="152">
        <v>760</v>
      </c>
      <c r="H368" s="152">
        <v>530</v>
      </c>
      <c r="I368" s="152">
        <v>460</v>
      </c>
      <c r="J368" s="189">
        <f>VLOOKUP(C368,'[1]1. MA DO'!$E$5:$AA$1933,23,0)</f>
        <v>1.1299999999999999</v>
      </c>
      <c r="K368" s="190">
        <f t="shared" si="463"/>
        <v>1.1299999999999999</v>
      </c>
      <c r="L368" s="190">
        <f t="shared" si="464"/>
        <v>1.1299999999999999</v>
      </c>
      <c r="M368" s="141">
        <f t="shared" si="513"/>
        <v>1700</v>
      </c>
      <c r="N368" s="141">
        <f t="shared" si="514"/>
        <v>750</v>
      </c>
      <c r="O368" s="141">
        <f t="shared" si="515"/>
        <v>500</v>
      </c>
      <c r="P368" s="141">
        <f t="shared" si="516"/>
        <v>300</v>
      </c>
      <c r="Q368" s="145">
        <f t="shared" si="516"/>
        <v>1800</v>
      </c>
      <c r="R368" s="145">
        <f t="shared" si="516"/>
        <v>840</v>
      </c>
      <c r="S368" s="145">
        <f t="shared" si="516"/>
        <v>560</v>
      </c>
      <c r="T368" s="145">
        <f t="shared" si="516"/>
        <v>340</v>
      </c>
      <c r="U368" s="135" t="str">
        <f t="shared" si="517"/>
        <v xml:space="preserve">Các tuyến đường giao thông không đấu nối trực tiếp và thông ra </v>
      </c>
      <c r="V368" s="135" t="str">
        <f t="shared" si="518"/>
        <v>Đường Lương Thế Vinh</v>
      </c>
      <c r="W368" s="135"/>
      <c r="X368" s="135"/>
      <c r="Y368" s="135" t="s">
        <v>541</v>
      </c>
      <c r="Z368" s="135" t="s">
        <v>185</v>
      </c>
      <c r="AA368" s="135" t="s">
        <v>186</v>
      </c>
      <c r="AB368" s="135"/>
    </row>
    <row r="369" spans="1:28" ht="94.5" x14ac:dyDescent="0.25">
      <c r="A369" s="139">
        <f t="shared" si="465"/>
        <v>363</v>
      </c>
      <c r="B369" s="139" t="str">
        <f t="shared" si="511"/>
        <v>VT3*0,8</v>
      </c>
      <c r="C369" s="139" t="str">
        <f t="shared" si="512"/>
        <v>TP3DT</v>
      </c>
      <c r="D369" s="192" t="str">
        <f>U369&amp;V369&amp;W369&amp;X369&amp;Y369&amp;"
"&amp;Z369&amp;"
"
&amp;AA369&amp;"
"&amp;AB369</f>
        <v>Các tuyến đường giao thông không đấu nối trực tiếp và thông ra Đường Lương Thế Vinh có hiện trạng là đường nhựa, bê tông xi măng:
- Có bề rộng ≥5m, cách đường giao thông &gt;600m.
- Có bề rộng từ ≥3m đến &lt;5m, cách đường giao thông từ &gt;400m đến ≤600m.
- Có bề rộng &lt;3m, cách đường giao thông ≤200m.</v>
      </c>
      <c r="E369" s="192"/>
      <c r="F369" s="192"/>
      <c r="G369" s="152">
        <v>500</v>
      </c>
      <c r="H369" s="152">
        <v>350</v>
      </c>
      <c r="I369" s="152">
        <v>300</v>
      </c>
      <c r="J369" s="189">
        <f>VLOOKUP(C369,'[1]1. MA DO'!$E$5:$AA$1933,23,0)</f>
        <v>1.1299999999999999</v>
      </c>
      <c r="K369" s="190">
        <f t="shared" si="463"/>
        <v>1.1299999999999999</v>
      </c>
      <c r="L369" s="190">
        <f t="shared" si="464"/>
        <v>1.1299999999999999</v>
      </c>
      <c r="M369" s="141">
        <f t="shared" si="513"/>
        <v>1700</v>
      </c>
      <c r="N369" s="141">
        <f t="shared" si="514"/>
        <v>750</v>
      </c>
      <c r="O369" s="141">
        <f t="shared" si="515"/>
        <v>500</v>
      </c>
      <c r="P369" s="141">
        <f t="shared" si="516"/>
        <v>300</v>
      </c>
      <c r="Q369" s="145">
        <f t="shared" si="516"/>
        <v>1800</v>
      </c>
      <c r="R369" s="145">
        <f t="shared" si="516"/>
        <v>840</v>
      </c>
      <c r="S369" s="145">
        <f t="shared" si="516"/>
        <v>560</v>
      </c>
      <c r="T369" s="145">
        <f t="shared" si="516"/>
        <v>340</v>
      </c>
      <c r="U369" s="135" t="str">
        <f t="shared" si="517"/>
        <v xml:space="preserve">Các tuyến đường giao thông không đấu nối trực tiếp và thông ra </v>
      </c>
      <c r="V369" s="135" t="str">
        <f t="shared" si="518"/>
        <v>Đường Lương Thế Vinh</v>
      </c>
      <c r="W369" s="135"/>
      <c r="X369" s="135"/>
      <c r="Y369" s="135" t="s">
        <v>541</v>
      </c>
      <c r="Z369" s="135" t="s">
        <v>187</v>
      </c>
      <c r="AA369" s="135" t="s">
        <v>188</v>
      </c>
      <c r="AB369" s="135" t="s">
        <v>189</v>
      </c>
    </row>
    <row r="370" spans="1:28" ht="94.5" x14ac:dyDescent="0.25">
      <c r="A370" s="139">
        <f t="shared" si="465"/>
        <v>364</v>
      </c>
      <c r="B370" s="139" t="str">
        <f t="shared" si="511"/>
        <v>VT4*0,8</v>
      </c>
      <c r="C370" s="139" t="str">
        <f t="shared" si="512"/>
        <v>TP3DT</v>
      </c>
      <c r="D370" s="192" t="str">
        <f>U370&amp;V370&amp;W370&amp;X370&amp;Y370</f>
        <v>Các tuyến đường giao thông không đấu nối trực tiếp và thông ra Đường Lương Thế Vinh có hiện trạng là đường nhựa, bê tông xi măng:
- Có bề rộng từ ≥3m đến &lt;5m, cách đường giao thông &gt;600m.
- Có bề rộng &lt;3m, cách đường giao thông &gt;200m.</v>
      </c>
      <c r="E370" s="192"/>
      <c r="F370" s="192"/>
      <c r="G370" s="152">
        <v>310</v>
      </c>
      <c r="H370" s="152">
        <v>220</v>
      </c>
      <c r="I370" s="152">
        <v>190</v>
      </c>
      <c r="J370" s="189">
        <f>VLOOKUP(C370,'[1]1. MA DO'!$E$5:$AA$1933,23,0)</f>
        <v>1.1299999999999999</v>
      </c>
      <c r="K370" s="190">
        <f t="shared" si="463"/>
        <v>1.1299999999999999</v>
      </c>
      <c r="L370" s="190">
        <f t="shared" si="464"/>
        <v>1.1299999999999999</v>
      </c>
      <c r="M370" s="141">
        <f t="shared" si="513"/>
        <v>1700</v>
      </c>
      <c r="N370" s="141">
        <f t="shared" si="514"/>
        <v>750</v>
      </c>
      <c r="O370" s="141">
        <f t="shared" si="515"/>
        <v>500</v>
      </c>
      <c r="P370" s="141">
        <f t="shared" si="516"/>
        <v>300</v>
      </c>
      <c r="Q370" s="145">
        <f t="shared" si="516"/>
        <v>1800</v>
      </c>
      <c r="R370" s="145">
        <f t="shared" si="516"/>
        <v>840</v>
      </c>
      <c r="S370" s="145">
        <f t="shared" si="516"/>
        <v>560</v>
      </c>
      <c r="T370" s="145">
        <f t="shared" si="516"/>
        <v>340</v>
      </c>
      <c r="U370" s="135" t="str">
        <f t="shared" si="517"/>
        <v xml:space="preserve">Các tuyến đường giao thông không đấu nối trực tiếp và thông ra </v>
      </c>
      <c r="V370" s="135" t="str">
        <f t="shared" si="518"/>
        <v>Đường Lương Thế Vinh</v>
      </c>
      <c r="W370" s="135"/>
      <c r="X370" s="135"/>
      <c r="Y370" s="135" t="s">
        <v>542</v>
      </c>
      <c r="Z370" s="135"/>
      <c r="AA370" s="135"/>
      <c r="AB370" s="135"/>
    </row>
    <row r="371" spans="1:28" ht="31.5" x14ac:dyDescent="0.25">
      <c r="A371" s="139">
        <f t="shared" si="465"/>
        <v>365</v>
      </c>
      <c r="B371" s="139" t="str">
        <f>'Đầu vào (2)'!G365</f>
        <v>TP4DT</v>
      </c>
      <c r="C371" s="139" t="str">
        <f>$B$371</f>
        <v>TP4DT</v>
      </c>
      <c r="D371" s="140" t="str">
        <f>'Đầu vào (2)'!H365</f>
        <v>Đường Nguyễn Đình Chiểu</v>
      </c>
      <c r="E371" s="140"/>
      <c r="F371" s="140"/>
      <c r="G371" s="150">
        <v>1100</v>
      </c>
      <c r="H371" s="152">
        <v>770</v>
      </c>
      <c r="I371" s="152">
        <v>660</v>
      </c>
      <c r="J371" s="189">
        <f>VLOOKUP(C371,'[1]1. MA DO'!$E$5:$AA$1933,23,0)</f>
        <v>1.1299999999999999</v>
      </c>
      <c r="K371" s="190">
        <f t="shared" si="463"/>
        <v>1.1299999999999999</v>
      </c>
      <c r="L371" s="190">
        <f t="shared" si="464"/>
        <v>1.1299999999999999</v>
      </c>
      <c r="M371" s="141">
        <f>'Đầu vào (2)'!K365</f>
        <v>1000</v>
      </c>
      <c r="N371" s="141">
        <f>'Đầu vào (2)'!L365</f>
        <v>500</v>
      </c>
      <c r="O371" s="141">
        <f>'Đầu vào (2)'!M365</f>
        <v>350</v>
      </c>
      <c r="P371" s="141">
        <f>'Đầu vào (2)'!N365</f>
        <v>250</v>
      </c>
      <c r="Q371" s="151">
        <f>VLOOKUP(B371,'[2]Giá đề xuất ODT'!$G$11:$AD$2233,21,0)</f>
        <v>1100</v>
      </c>
      <c r="R371" s="151">
        <f>VLOOKUP(B371,'[2]Giá đề xuất ODT'!$G$11:$AD$2233,22,0)</f>
        <v>560</v>
      </c>
      <c r="S371" s="151">
        <f>VLOOKUP(B371,'[2]Giá đề xuất ODT'!$G$11:$AD$2233,23,0)</f>
        <v>390</v>
      </c>
      <c r="T371" s="151">
        <f>VLOOKUP(B371,'[2]Giá đề xuất ODT'!$G$11:$AD$2233,24,0)</f>
        <v>280</v>
      </c>
      <c r="U371" s="136"/>
      <c r="V371" s="135" t="str">
        <f>D371</f>
        <v>Đường Nguyễn Đình Chiểu</v>
      </c>
      <c r="W371" s="135"/>
      <c r="X371" s="135"/>
      <c r="Y371" s="136"/>
      <c r="Z371" s="136"/>
      <c r="AA371" s="136"/>
      <c r="AB371" s="136"/>
    </row>
    <row r="372" spans="1:28" ht="78.75" x14ac:dyDescent="0.25">
      <c r="A372" s="139">
        <f t="shared" si="465"/>
        <v>366</v>
      </c>
      <c r="B372" s="139" t="str">
        <f t="shared" ref="B372:B377" si="519">B365</f>
        <v>VT2</v>
      </c>
      <c r="C372" s="139" t="str">
        <f t="shared" ref="C372:C377" si="520">$B$371</f>
        <v>TP4DT</v>
      </c>
      <c r="D372" s="192" t="str">
        <f>U372&amp;V372&amp;W372&amp;X372&amp;Y372&amp;"
"&amp;Z372&amp;"
"
&amp;AA372</f>
        <v>Các tuyến đường giao thông đấu nối trực tiếp ra Đường Nguyễn Đình Chiểu có hiện trạng là đường nhựa, bê tông xi măng:
- Có bề rộng ≥5m, cách đường giao thông ≤600m.
- Có bề rộng từ ≥3m đến &lt;5m, cách đường giao thông ≤400m.</v>
      </c>
      <c r="E372" s="192"/>
      <c r="F372" s="192"/>
      <c r="G372" s="152">
        <v>560</v>
      </c>
      <c r="H372" s="152">
        <v>390</v>
      </c>
      <c r="I372" s="152">
        <v>340</v>
      </c>
      <c r="J372" s="189">
        <f>VLOOKUP(C372,'[1]1. MA DO'!$E$5:$AA$1933,23,0)</f>
        <v>1.1299999999999999</v>
      </c>
      <c r="K372" s="190">
        <f t="shared" si="463"/>
        <v>1.1299999999999999</v>
      </c>
      <c r="L372" s="190">
        <f t="shared" si="464"/>
        <v>1.1299999999999999</v>
      </c>
      <c r="M372" s="141">
        <f t="shared" ref="M372:M377" si="521">M371</f>
        <v>1000</v>
      </c>
      <c r="N372" s="141">
        <f t="shared" ref="N372:N377" si="522">N371</f>
        <v>500</v>
      </c>
      <c r="O372" s="141">
        <f t="shared" ref="O372:O377" si="523">O371</f>
        <v>350</v>
      </c>
      <c r="P372" s="141">
        <f t="shared" ref="P372:T377" si="524">P371</f>
        <v>250</v>
      </c>
      <c r="Q372" s="145">
        <f t="shared" si="524"/>
        <v>1100</v>
      </c>
      <c r="R372" s="145">
        <f t="shared" si="524"/>
        <v>560</v>
      </c>
      <c r="S372" s="145">
        <f t="shared" si="524"/>
        <v>390</v>
      </c>
      <c r="T372" s="145">
        <f t="shared" si="524"/>
        <v>280</v>
      </c>
      <c r="U372" s="135" t="str">
        <f t="shared" ref="U372:U377" si="525">U365</f>
        <v xml:space="preserve">Các tuyến đường giao thông đấu nối trực tiếp ra </v>
      </c>
      <c r="V372" s="135" t="str">
        <f t="shared" ref="V372:V377" si="526">V371</f>
        <v>Đường Nguyễn Đình Chiểu</v>
      </c>
      <c r="W372" s="135"/>
      <c r="X372" s="135"/>
      <c r="Y372" s="135" t="s">
        <v>541</v>
      </c>
      <c r="Z372" s="135" t="str">
        <f>Z365</f>
        <v>- Có bề rộng ≥5m, cách đường giao thông ≤600m.</v>
      </c>
      <c r="AA372" s="135" t="str">
        <f>AA365</f>
        <v>- Có bề rộng từ ≥3m đến &lt;5m, cách đường giao thông ≤400m.</v>
      </c>
      <c r="AB372" s="135">
        <f>AB365</f>
        <v>0</v>
      </c>
    </row>
    <row r="373" spans="1:28" ht="78.75" x14ac:dyDescent="0.25">
      <c r="A373" s="139">
        <f t="shared" si="465"/>
        <v>367</v>
      </c>
      <c r="B373" s="139" t="str">
        <f t="shared" si="519"/>
        <v>VT3</v>
      </c>
      <c r="C373" s="139" t="str">
        <f t="shared" si="520"/>
        <v>TP4DT</v>
      </c>
      <c r="D373" s="192" t="str">
        <f>U373&amp;V373&amp;W373&amp;X373&amp;Y373&amp;"
"&amp;Z373&amp;"
"&amp;AA373&amp;"
"&amp;AB373</f>
        <v>Các tuyến đường giao thông đấu nối trực tiếp ra Đường Nguyễn Đình Chiểu có hiện trạng là đường nhựa, bê tông xi măng:
- Có bề rộng ≥5m, cách đường giao thông &gt;600m.
- Có bề rộng từ ≥3m đến &lt;5m, cách đường giao thông từ &gt;400m đến ≤600m.
- Có bề rộng &lt;3m, cách đường giao thông ≤200m.</v>
      </c>
      <c r="E373" s="192"/>
      <c r="F373" s="192"/>
      <c r="G373" s="152">
        <v>390</v>
      </c>
      <c r="H373" s="152">
        <v>270</v>
      </c>
      <c r="I373" s="152">
        <v>230</v>
      </c>
      <c r="J373" s="189">
        <f>VLOOKUP(C373,'[1]1. MA DO'!$E$5:$AA$1933,23,0)</f>
        <v>1.1299999999999999</v>
      </c>
      <c r="K373" s="190">
        <f t="shared" si="463"/>
        <v>1.1299999999999999</v>
      </c>
      <c r="L373" s="190">
        <f t="shared" si="464"/>
        <v>1.1299999999999999</v>
      </c>
      <c r="M373" s="141">
        <f t="shared" si="521"/>
        <v>1000</v>
      </c>
      <c r="N373" s="141">
        <f t="shared" si="522"/>
        <v>500</v>
      </c>
      <c r="O373" s="141">
        <f t="shared" si="523"/>
        <v>350</v>
      </c>
      <c r="P373" s="141">
        <f t="shared" si="524"/>
        <v>250</v>
      </c>
      <c r="Q373" s="145">
        <f t="shared" si="524"/>
        <v>1100</v>
      </c>
      <c r="R373" s="145">
        <f t="shared" si="524"/>
        <v>560</v>
      </c>
      <c r="S373" s="145">
        <f t="shared" si="524"/>
        <v>390</v>
      </c>
      <c r="T373" s="145">
        <f t="shared" si="524"/>
        <v>280</v>
      </c>
      <c r="U373" s="135" t="str">
        <f t="shared" si="525"/>
        <v xml:space="preserve">Các tuyến đường giao thông đấu nối trực tiếp ra </v>
      </c>
      <c r="V373" s="135" t="str">
        <f t="shared" si="526"/>
        <v>Đường Nguyễn Đình Chiểu</v>
      </c>
      <c r="W373" s="135"/>
      <c r="X373" s="135"/>
      <c r="Y373" s="135" t="s">
        <v>541</v>
      </c>
      <c r="Z373" s="135" t="str">
        <f t="shared" ref="Z373:AB373" si="527">Z366</f>
        <v>- Có bề rộng ≥5m, cách đường giao thông &gt;600m.</v>
      </c>
      <c r="AA373" s="135" t="str">
        <f t="shared" si="527"/>
        <v>- Có bề rộng từ ≥3m đến &lt;5m, cách đường giao thông từ &gt;400m đến ≤600m.</v>
      </c>
      <c r="AB373" s="135" t="str">
        <f t="shared" si="527"/>
        <v>- Có bề rộng &lt;3m, cách đường giao thông ≤200m.</v>
      </c>
    </row>
    <row r="374" spans="1:28" ht="94.5" x14ac:dyDescent="0.25">
      <c r="A374" s="139">
        <f t="shared" si="465"/>
        <v>368</v>
      </c>
      <c r="B374" s="139" t="str">
        <f t="shared" si="519"/>
        <v>VT4</v>
      </c>
      <c r="C374" s="139" t="str">
        <f t="shared" si="520"/>
        <v>TP4DT</v>
      </c>
      <c r="D374" s="192" t="str">
        <f>U374&amp;V374&amp;W374&amp;X374&amp;Y374</f>
        <v>Các tuyến đường giao thông đấu nối trực tiếp ra Đường Nguyễn Đình Chiểu có hiện trạng là đường nhựa, bê tông xi măng:
- Có bề rộng từ ≥3m đến &lt;5m, cách đường giao thông &gt;600m.
- Có bề rộng &lt;3m, cách đường giao thông &gt;200m.</v>
      </c>
      <c r="E374" s="192"/>
      <c r="F374" s="192"/>
      <c r="G374" s="152">
        <v>280</v>
      </c>
      <c r="H374" s="152">
        <v>200</v>
      </c>
      <c r="I374" s="152">
        <v>170</v>
      </c>
      <c r="J374" s="189">
        <f>VLOOKUP(C374,'[1]1. MA DO'!$E$5:$AA$1933,23,0)</f>
        <v>1.1299999999999999</v>
      </c>
      <c r="K374" s="190">
        <f t="shared" si="463"/>
        <v>1.1299999999999999</v>
      </c>
      <c r="L374" s="190">
        <f t="shared" si="464"/>
        <v>1.1299999999999999</v>
      </c>
      <c r="M374" s="141">
        <f t="shared" si="521"/>
        <v>1000</v>
      </c>
      <c r="N374" s="141">
        <f t="shared" si="522"/>
        <v>500</v>
      </c>
      <c r="O374" s="141">
        <f t="shared" si="523"/>
        <v>350</v>
      </c>
      <c r="P374" s="141">
        <f t="shared" si="524"/>
        <v>250</v>
      </c>
      <c r="Q374" s="145">
        <f t="shared" si="524"/>
        <v>1100</v>
      </c>
      <c r="R374" s="145">
        <f t="shared" si="524"/>
        <v>560</v>
      </c>
      <c r="S374" s="145">
        <f t="shared" si="524"/>
        <v>390</v>
      </c>
      <c r="T374" s="145">
        <f t="shared" si="524"/>
        <v>280</v>
      </c>
      <c r="U374" s="135" t="str">
        <f t="shared" si="525"/>
        <v xml:space="preserve">Các tuyến đường giao thông đấu nối trực tiếp ra </v>
      </c>
      <c r="V374" s="135" t="str">
        <f t="shared" si="526"/>
        <v>Đường Nguyễn Đình Chiểu</v>
      </c>
      <c r="W374" s="135"/>
      <c r="X374" s="135"/>
      <c r="Y374" s="135" t="s">
        <v>542</v>
      </c>
      <c r="Z374" s="135">
        <f t="shared" ref="Z374:AB374" si="528">Z367</f>
        <v>0</v>
      </c>
      <c r="AA374" s="135">
        <f t="shared" si="528"/>
        <v>0</v>
      </c>
      <c r="AB374" s="135">
        <f t="shared" si="528"/>
        <v>0</v>
      </c>
    </row>
    <row r="375" spans="1:28" ht="94.5" x14ac:dyDescent="0.25">
      <c r="A375" s="139">
        <f t="shared" si="465"/>
        <v>369</v>
      </c>
      <c r="B375" s="139" t="str">
        <f t="shared" si="519"/>
        <v>VT2*0,8</v>
      </c>
      <c r="C375" s="139" t="str">
        <f t="shared" si="520"/>
        <v>TP4DT</v>
      </c>
      <c r="D375" s="192" t="str">
        <f>U375&amp;V375&amp;W375&amp;X375&amp;Y375&amp;"
"&amp;Z375&amp;"
"
&amp;AA375</f>
        <v>Các tuyến đường giao thông không đấu nối trực tiếp và thông ra Đường Nguyễn Đình Chiểu có hiện trạng là đường nhựa, bê tông xi măng:
- Có bề rộng ≥5m, cách đường giao thông ≤600m.
- Có bề rộng từ ≥3m đến &lt;5m, cách đường giao thông ≤400m.</v>
      </c>
      <c r="E375" s="192"/>
      <c r="F375" s="192"/>
      <c r="G375" s="152">
        <v>500</v>
      </c>
      <c r="H375" s="152">
        <v>350</v>
      </c>
      <c r="I375" s="152">
        <v>300</v>
      </c>
      <c r="J375" s="189">
        <f>VLOOKUP(C375,'[1]1. MA DO'!$E$5:$AA$1933,23,0)</f>
        <v>1.1299999999999999</v>
      </c>
      <c r="K375" s="190">
        <f t="shared" si="463"/>
        <v>1.1299999999999999</v>
      </c>
      <c r="L375" s="190">
        <f t="shared" si="464"/>
        <v>1.1299999999999999</v>
      </c>
      <c r="M375" s="141">
        <f t="shared" si="521"/>
        <v>1000</v>
      </c>
      <c r="N375" s="141">
        <f t="shared" si="522"/>
        <v>500</v>
      </c>
      <c r="O375" s="141">
        <f t="shared" si="523"/>
        <v>350</v>
      </c>
      <c r="P375" s="141">
        <f t="shared" si="524"/>
        <v>250</v>
      </c>
      <c r="Q375" s="145">
        <f t="shared" si="524"/>
        <v>1100</v>
      </c>
      <c r="R375" s="145">
        <f t="shared" si="524"/>
        <v>560</v>
      </c>
      <c r="S375" s="145">
        <f t="shared" si="524"/>
        <v>390</v>
      </c>
      <c r="T375" s="145">
        <f t="shared" si="524"/>
        <v>280</v>
      </c>
      <c r="U375" s="135" t="str">
        <f t="shared" si="525"/>
        <v xml:space="preserve">Các tuyến đường giao thông không đấu nối trực tiếp và thông ra </v>
      </c>
      <c r="V375" s="135" t="str">
        <f t="shared" si="526"/>
        <v>Đường Nguyễn Đình Chiểu</v>
      </c>
      <c r="W375" s="135"/>
      <c r="X375" s="135"/>
      <c r="Y375" s="135" t="s">
        <v>541</v>
      </c>
      <c r="Z375" s="135" t="str">
        <f t="shared" ref="Z375:AB375" si="529">Z368</f>
        <v>- Có bề rộng ≥5m, cách đường giao thông ≤600m.</v>
      </c>
      <c r="AA375" s="135" t="str">
        <f t="shared" si="529"/>
        <v>- Có bề rộng từ ≥3m đến &lt;5m, cách đường giao thông ≤400m.</v>
      </c>
      <c r="AB375" s="135">
        <f t="shared" si="529"/>
        <v>0</v>
      </c>
    </row>
    <row r="376" spans="1:28" ht="94.5" x14ac:dyDescent="0.25">
      <c r="A376" s="139">
        <f t="shared" si="465"/>
        <v>370</v>
      </c>
      <c r="B376" s="139" t="str">
        <f t="shared" si="519"/>
        <v>VT3*0,8</v>
      </c>
      <c r="C376" s="139" t="str">
        <f t="shared" si="520"/>
        <v>TP4DT</v>
      </c>
      <c r="D376" s="192" t="str">
        <f>U376&amp;V376&amp;W376&amp;X376&amp;Y376&amp;"
"&amp;Z376&amp;"
"
&amp;AA376&amp;"
"&amp;AB376</f>
        <v>Các tuyến đường giao thông không đấu nối trực tiếp và thông ra Đường Nguyễn Đình Chiểu có hiện trạng là đường nhựa, bê tông xi măng:
- Có bề rộng ≥5m, cách đường giao thông &gt;600m.
- Có bề rộng từ ≥3m đến &lt;5m, cách đường giao thông từ &gt;400m đến ≤600m.
- Có bề rộng &lt;3m, cách đường giao thông ≤200m.</v>
      </c>
      <c r="E376" s="192"/>
      <c r="F376" s="192"/>
      <c r="G376" s="152">
        <v>350</v>
      </c>
      <c r="H376" s="152">
        <v>250</v>
      </c>
      <c r="I376" s="152">
        <v>210</v>
      </c>
      <c r="J376" s="189">
        <f>VLOOKUP(C376,'[1]1. MA DO'!$E$5:$AA$1933,23,0)</f>
        <v>1.1299999999999999</v>
      </c>
      <c r="K376" s="190">
        <f t="shared" si="463"/>
        <v>1.1299999999999999</v>
      </c>
      <c r="L376" s="190">
        <f t="shared" si="464"/>
        <v>1.1299999999999999</v>
      </c>
      <c r="M376" s="141">
        <f t="shared" si="521"/>
        <v>1000</v>
      </c>
      <c r="N376" s="141">
        <f t="shared" si="522"/>
        <v>500</v>
      </c>
      <c r="O376" s="141">
        <f t="shared" si="523"/>
        <v>350</v>
      </c>
      <c r="P376" s="141">
        <f t="shared" si="524"/>
        <v>250</v>
      </c>
      <c r="Q376" s="145">
        <f t="shared" si="524"/>
        <v>1100</v>
      </c>
      <c r="R376" s="145">
        <f t="shared" si="524"/>
        <v>560</v>
      </c>
      <c r="S376" s="145">
        <f t="shared" si="524"/>
        <v>390</v>
      </c>
      <c r="T376" s="145">
        <f t="shared" si="524"/>
        <v>280</v>
      </c>
      <c r="U376" s="135" t="str">
        <f t="shared" si="525"/>
        <v xml:space="preserve">Các tuyến đường giao thông không đấu nối trực tiếp và thông ra </v>
      </c>
      <c r="V376" s="135" t="str">
        <f t="shared" si="526"/>
        <v>Đường Nguyễn Đình Chiểu</v>
      </c>
      <c r="W376" s="135"/>
      <c r="X376" s="135"/>
      <c r="Y376" s="135" t="s">
        <v>541</v>
      </c>
      <c r="Z376" s="135" t="str">
        <f t="shared" ref="Z376:AB376" si="530">Z369</f>
        <v>- Có bề rộng ≥5m, cách đường giao thông &gt;600m.</v>
      </c>
      <c r="AA376" s="135" t="str">
        <f t="shared" si="530"/>
        <v>- Có bề rộng từ ≥3m đến &lt;5m, cách đường giao thông từ &gt;400m đến ≤600m.</v>
      </c>
      <c r="AB376" s="135" t="str">
        <f t="shared" si="530"/>
        <v>- Có bề rộng &lt;3m, cách đường giao thông ≤200m.</v>
      </c>
    </row>
    <row r="377" spans="1:28" ht="94.5" x14ac:dyDescent="0.25">
      <c r="A377" s="139">
        <f t="shared" si="465"/>
        <v>371</v>
      </c>
      <c r="B377" s="139" t="str">
        <f t="shared" si="519"/>
        <v>VT4*0,8</v>
      </c>
      <c r="C377" s="139" t="str">
        <f t="shared" si="520"/>
        <v>TP4DT</v>
      </c>
      <c r="D377" s="192" t="str">
        <f>U377&amp;V377&amp;W377&amp;X377&amp;Y377</f>
        <v>Các tuyến đường giao thông không đấu nối trực tiếp và thông ra Đường Nguyễn Đình Chiểu có hiện trạng là đường nhựa, bê tông xi măng:
- Có bề rộng từ ≥3m đến &lt;5m, cách đường giao thông &gt;600m.
- Có bề rộng &lt;3m, cách đường giao thông &gt;200m.</v>
      </c>
      <c r="E377" s="192"/>
      <c r="F377" s="192"/>
      <c r="G377" s="152">
        <v>250</v>
      </c>
      <c r="H377" s="152">
        <v>180</v>
      </c>
      <c r="I377" s="152">
        <v>150</v>
      </c>
      <c r="J377" s="189">
        <f>VLOOKUP(C377,'[1]1. MA DO'!$E$5:$AA$1933,23,0)</f>
        <v>1.1299999999999999</v>
      </c>
      <c r="K377" s="190">
        <f t="shared" si="463"/>
        <v>1.1299999999999999</v>
      </c>
      <c r="L377" s="190">
        <f t="shared" si="464"/>
        <v>1.1299999999999999</v>
      </c>
      <c r="M377" s="141">
        <f t="shared" si="521"/>
        <v>1000</v>
      </c>
      <c r="N377" s="141">
        <f t="shared" si="522"/>
        <v>500</v>
      </c>
      <c r="O377" s="141">
        <f t="shared" si="523"/>
        <v>350</v>
      </c>
      <c r="P377" s="141">
        <f t="shared" si="524"/>
        <v>250</v>
      </c>
      <c r="Q377" s="145">
        <f t="shared" si="524"/>
        <v>1100</v>
      </c>
      <c r="R377" s="145">
        <f t="shared" si="524"/>
        <v>560</v>
      </c>
      <c r="S377" s="145">
        <f t="shared" si="524"/>
        <v>390</v>
      </c>
      <c r="T377" s="145">
        <f t="shared" si="524"/>
        <v>280</v>
      </c>
      <c r="U377" s="135" t="str">
        <f t="shared" si="525"/>
        <v xml:space="preserve">Các tuyến đường giao thông không đấu nối trực tiếp và thông ra </v>
      </c>
      <c r="V377" s="135" t="str">
        <f t="shared" si="526"/>
        <v>Đường Nguyễn Đình Chiểu</v>
      </c>
      <c r="W377" s="135"/>
      <c r="X377" s="135"/>
      <c r="Y377" s="135" t="s">
        <v>542</v>
      </c>
      <c r="Z377" s="135">
        <f t="shared" ref="Z377:AB377" si="531">Z370</f>
        <v>0</v>
      </c>
      <c r="AA377" s="135">
        <f t="shared" si="531"/>
        <v>0</v>
      </c>
      <c r="AB377" s="135">
        <f t="shared" si="531"/>
        <v>0</v>
      </c>
    </row>
    <row r="378" spans="1:28" ht="31.5" x14ac:dyDescent="0.25">
      <c r="A378" s="139">
        <f t="shared" si="465"/>
        <v>372</v>
      </c>
      <c r="B378" s="139" t="str">
        <f>'Đầu vào (2)'!G372</f>
        <v>TP5DT_D1</v>
      </c>
      <c r="C378" s="139" t="str">
        <f>$B$378</f>
        <v>TP5DT_D1</v>
      </c>
      <c r="D378" s="140" t="str">
        <f>'Đầu vào (2)'!H372</f>
        <v>Đường Nguyễn Hữu Cảnh</v>
      </c>
      <c r="E378" s="140" t="str">
        <f>'Đầu vào (2)'!I372</f>
        <v>Ranh giới xã Phú Xuân (cũ)</v>
      </c>
      <c r="F378" s="140" t="str">
        <f>'Đầu vào (2)'!J372</f>
        <v>Giáp Trường THCS Quang Trung</v>
      </c>
      <c r="G378" s="150">
        <v>2200</v>
      </c>
      <c r="H378" s="152">
        <v>1500</v>
      </c>
      <c r="I378" s="152">
        <v>1300</v>
      </c>
      <c r="J378" s="189">
        <f>VLOOKUP(C378,'[1]1. MA DO'!$E$5:$AA$1933,23,0)</f>
        <v>1.1299999999999999</v>
      </c>
      <c r="K378" s="190">
        <f t="shared" si="463"/>
        <v>1.1299999999999999</v>
      </c>
      <c r="L378" s="190">
        <f t="shared" si="464"/>
        <v>1.1299999999999999</v>
      </c>
      <c r="M378" s="141">
        <f>'Đầu vào (2)'!K372</f>
        <v>1700</v>
      </c>
      <c r="N378" s="141">
        <f>'Đầu vào (2)'!L372</f>
        <v>750</v>
      </c>
      <c r="O378" s="141">
        <f>'Đầu vào (2)'!M372</f>
        <v>500</v>
      </c>
      <c r="P378" s="141">
        <f>'Đầu vào (2)'!N372</f>
        <v>300</v>
      </c>
      <c r="Q378" s="151">
        <f>VLOOKUP(B378,'[2]Giá đề xuất ODT'!$G$11:$AD$2233,21,0)</f>
        <v>2200</v>
      </c>
      <c r="R378" s="151">
        <f>VLOOKUP(B378,'[2]Giá đề xuất ODT'!$G$11:$AD$2233,22,0)</f>
        <v>980</v>
      </c>
      <c r="S378" s="151">
        <f>VLOOKUP(B378,'[2]Giá đề xuất ODT'!$G$11:$AD$2233,23,0)</f>
        <v>650</v>
      </c>
      <c r="T378" s="151">
        <f>VLOOKUP(B378,'[2]Giá đề xuất ODT'!$G$11:$AD$2233,24,0)</f>
        <v>390</v>
      </c>
      <c r="U378" s="136"/>
      <c r="V378" s="135" t="str">
        <f>D378</f>
        <v>Đường Nguyễn Hữu Cảnh</v>
      </c>
      <c r="W378" s="135" t="str">
        <f>" đoạn từ "&amp;E378</f>
        <v xml:space="preserve"> đoạn từ Ranh giới xã Phú Xuân (cũ)</v>
      </c>
      <c r="X378" s="135" t="str">
        <f>" đến "&amp;F378</f>
        <v xml:space="preserve"> đến Giáp Trường THCS Quang Trung</v>
      </c>
      <c r="Y378" s="136"/>
      <c r="Z378" s="136"/>
      <c r="AA378" s="136"/>
      <c r="AB378" s="136"/>
    </row>
    <row r="379" spans="1:28" ht="78.75" x14ac:dyDescent="0.25">
      <c r="A379" s="139">
        <f t="shared" si="465"/>
        <v>373</v>
      </c>
      <c r="B379" s="139" t="str">
        <f t="shared" ref="B379:B384" si="532">B372</f>
        <v>VT2</v>
      </c>
      <c r="C379" s="139" t="str">
        <f t="shared" ref="C379:C384" si="533">$B$378</f>
        <v>TP5DT_D1</v>
      </c>
      <c r="D379" s="192" t="str">
        <f>U379&amp;V379&amp;W379&amp;X379&amp;Y379&amp;"
"&amp;Z379&amp;"
"
&amp;AA379</f>
        <v>Các tuyến đường giao thông đấu nối trực tiếp ra Đường Nguyễn Hữu Cảnh đoạn từ Ranh giới xã Phú Xuân (cũ) đến Giáp Trường THCS Quang Trung có hiện trạng là đường nhựa, bê tông xi măng:
- Có bề rộng ≥5m, cách đường giao thông ≤600m.
- Có bề rộng từ ≥3m đến &lt;5m, cách đường giao thông ≤400m.</v>
      </c>
      <c r="E379" s="192"/>
      <c r="F379" s="192"/>
      <c r="G379" s="152">
        <v>980</v>
      </c>
      <c r="H379" s="152">
        <v>690</v>
      </c>
      <c r="I379" s="152">
        <v>590</v>
      </c>
      <c r="J379" s="189">
        <f>VLOOKUP(C379,'[1]1. MA DO'!$E$5:$AA$1933,23,0)</f>
        <v>1.1299999999999999</v>
      </c>
      <c r="K379" s="190">
        <f t="shared" si="463"/>
        <v>1.1299999999999999</v>
      </c>
      <c r="L379" s="190">
        <f t="shared" si="464"/>
        <v>1.1299999999999999</v>
      </c>
      <c r="M379" s="141">
        <f t="shared" ref="M379:M384" si="534">M378</f>
        <v>1700</v>
      </c>
      <c r="N379" s="141">
        <f t="shared" ref="N379:N384" si="535">N378</f>
        <v>750</v>
      </c>
      <c r="O379" s="141">
        <f t="shared" ref="O379:O384" si="536">O378</f>
        <v>500</v>
      </c>
      <c r="P379" s="141">
        <f t="shared" ref="P379:T384" si="537">P378</f>
        <v>300</v>
      </c>
      <c r="Q379" s="145">
        <f t="shared" si="537"/>
        <v>2200</v>
      </c>
      <c r="R379" s="145">
        <f t="shared" si="537"/>
        <v>980</v>
      </c>
      <c r="S379" s="145">
        <f t="shared" si="537"/>
        <v>650</v>
      </c>
      <c r="T379" s="145">
        <f t="shared" si="537"/>
        <v>390</v>
      </c>
      <c r="U379" s="135" t="str">
        <f t="shared" ref="U379:U384" si="538">U372</f>
        <v xml:space="preserve">Các tuyến đường giao thông đấu nối trực tiếp ra </v>
      </c>
      <c r="V379" s="135" t="str">
        <f t="shared" ref="V379:W384" si="539">V378</f>
        <v>Đường Nguyễn Hữu Cảnh</v>
      </c>
      <c r="W379" s="135" t="str">
        <f t="shared" si="539"/>
        <v xml:space="preserve"> đoạn từ Ranh giới xã Phú Xuân (cũ)</v>
      </c>
      <c r="X379" s="135" t="str">
        <f t="shared" ref="X379:X384" si="540">X378</f>
        <v xml:space="preserve"> đến Giáp Trường THCS Quang Trung</v>
      </c>
      <c r="Y379" s="135" t="s">
        <v>541</v>
      </c>
      <c r="Z379" s="135" t="str">
        <f>Z372</f>
        <v>- Có bề rộng ≥5m, cách đường giao thông ≤600m.</v>
      </c>
      <c r="AA379" s="135" t="str">
        <f>AA372</f>
        <v>- Có bề rộng từ ≥3m đến &lt;5m, cách đường giao thông ≤400m.</v>
      </c>
      <c r="AB379" s="135">
        <f>AB372</f>
        <v>0</v>
      </c>
    </row>
    <row r="380" spans="1:28" ht="78.75" x14ac:dyDescent="0.25">
      <c r="A380" s="139">
        <f t="shared" si="465"/>
        <v>374</v>
      </c>
      <c r="B380" s="139" t="str">
        <f t="shared" si="532"/>
        <v>VT3</v>
      </c>
      <c r="C380" s="139" t="str">
        <f t="shared" si="533"/>
        <v>TP5DT_D1</v>
      </c>
      <c r="D380" s="192" t="str">
        <f>U380&amp;V380&amp;W380&amp;X380&amp;Y380&amp;"
"&amp;Z380&amp;"
"&amp;AA380&amp;"
"&amp;AB380</f>
        <v>Các tuyến đường giao thông đấu nối trực tiếp ra Đường Nguyễn Hữu Cảnh đoạn từ Ranh giới xã Phú Xuân (cũ) đến Giáp Trường THCS Quang Trung có hiện trạng là đường nhựa, bê tông xi măng:
- Có bề rộng ≥5m, cách đường giao thông &gt;600m.
- Có bề rộng từ ≥3m đến &lt;5m, cách đường giao thông từ &gt;400m đến ≤600m.
- Có bề rộng &lt;3m, cách đường giao thông ≤200m.</v>
      </c>
      <c r="E380" s="192"/>
      <c r="F380" s="192"/>
      <c r="G380" s="152">
        <v>650</v>
      </c>
      <c r="H380" s="152">
        <v>460</v>
      </c>
      <c r="I380" s="152">
        <v>390</v>
      </c>
      <c r="J380" s="189">
        <f>VLOOKUP(C380,'[1]1. MA DO'!$E$5:$AA$1933,23,0)</f>
        <v>1.1299999999999999</v>
      </c>
      <c r="K380" s="190">
        <f t="shared" si="463"/>
        <v>1.1299999999999999</v>
      </c>
      <c r="L380" s="190">
        <f t="shared" si="464"/>
        <v>1.1299999999999999</v>
      </c>
      <c r="M380" s="141">
        <f t="shared" si="534"/>
        <v>1700</v>
      </c>
      <c r="N380" s="141">
        <f t="shared" si="535"/>
        <v>750</v>
      </c>
      <c r="O380" s="141">
        <f t="shared" si="536"/>
        <v>500</v>
      </c>
      <c r="P380" s="141">
        <f t="shared" si="537"/>
        <v>300</v>
      </c>
      <c r="Q380" s="145">
        <f t="shared" si="537"/>
        <v>2200</v>
      </c>
      <c r="R380" s="145">
        <f t="shared" si="537"/>
        <v>980</v>
      </c>
      <c r="S380" s="145">
        <f t="shared" si="537"/>
        <v>650</v>
      </c>
      <c r="T380" s="145">
        <f t="shared" si="537"/>
        <v>390</v>
      </c>
      <c r="U380" s="135" t="str">
        <f t="shared" si="538"/>
        <v xml:space="preserve">Các tuyến đường giao thông đấu nối trực tiếp ra </v>
      </c>
      <c r="V380" s="135" t="str">
        <f t="shared" si="539"/>
        <v>Đường Nguyễn Hữu Cảnh</v>
      </c>
      <c r="W380" s="135" t="str">
        <f t="shared" si="539"/>
        <v xml:space="preserve"> đoạn từ Ranh giới xã Phú Xuân (cũ)</v>
      </c>
      <c r="X380" s="135" t="str">
        <f t="shared" si="540"/>
        <v xml:space="preserve"> đến Giáp Trường THCS Quang Trung</v>
      </c>
      <c r="Y380" s="135" t="s">
        <v>541</v>
      </c>
      <c r="Z380" s="135" t="str">
        <f t="shared" ref="Z380:AB380" si="541">Z373</f>
        <v>- Có bề rộng ≥5m, cách đường giao thông &gt;600m.</v>
      </c>
      <c r="AA380" s="135" t="str">
        <f t="shared" si="541"/>
        <v>- Có bề rộng từ ≥3m đến &lt;5m, cách đường giao thông từ &gt;400m đến ≤600m.</v>
      </c>
      <c r="AB380" s="135" t="str">
        <f t="shared" si="541"/>
        <v>- Có bề rộng &lt;3m, cách đường giao thông ≤200m.</v>
      </c>
    </row>
    <row r="381" spans="1:28" ht="94.5" x14ac:dyDescent="0.25">
      <c r="A381" s="139">
        <f t="shared" si="465"/>
        <v>375</v>
      </c>
      <c r="B381" s="139" t="str">
        <f t="shared" si="532"/>
        <v>VT4</v>
      </c>
      <c r="C381" s="139" t="str">
        <f t="shared" si="533"/>
        <v>TP5DT_D1</v>
      </c>
      <c r="D381" s="192" t="str">
        <f>U381&amp;V381&amp;W381&amp;X381&amp;Y381</f>
        <v>Các tuyến đường giao thông đấu nối trực tiếp ra Đường Nguyễn Hữu Cảnh đoạn từ Ranh giới xã Phú Xuân (cũ) đến Giáp Trường THCS Quang Trung có hiện trạng là đường nhựa, bê tông xi măng:
- Có bề rộng từ ≥3m đến &lt;5m, cách đường giao thông &gt;600m.
- Có bề rộng &lt;3m, cách đường giao thông &gt;200m.</v>
      </c>
      <c r="E381" s="192"/>
      <c r="F381" s="192"/>
      <c r="G381" s="152">
        <v>390</v>
      </c>
      <c r="H381" s="152">
        <v>270</v>
      </c>
      <c r="I381" s="152">
        <v>230</v>
      </c>
      <c r="J381" s="189">
        <f>VLOOKUP(C381,'[1]1. MA DO'!$E$5:$AA$1933,23,0)</f>
        <v>1.1299999999999999</v>
      </c>
      <c r="K381" s="190">
        <f t="shared" si="463"/>
        <v>1.1299999999999999</v>
      </c>
      <c r="L381" s="190">
        <f t="shared" si="464"/>
        <v>1.1299999999999999</v>
      </c>
      <c r="M381" s="141">
        <f t="shared" si="534"/>
        <v>1700</v>
      </c>
      <c r="N381" s="141">
        <f t="shared" si="535"/>
        <v>750</v>
      </c>
      <c r="O381" s="141">
        <f t="shared" si="536"/>
        <v>500</v>
      </c>
      <c r="P381" s="141">
        <f t="shared" si="537"/>
        <v>300</v>
      </c>
      <c r="Q381" s="145">
        <f t="shared" si="537"/>
        <v>2200</v>
      </c>
      <c r="R381" s="145">
        <f t="shared" si="537"/>
        <v>980</v>
      </c>
      <c r="S381" s="145">
        <f t="shared" si="537"/>
        <v>650</v>
      </c>
      <c r="T381" s="145">
        <f t="shared" si="537"/>
        <v>390</v>
      </c>
      <c r="U381" s="135" t="str">
        <f t="shared" si="538"/>
        <v xml:space="preserve">Các tuyến đường giao thông đấu nối trực tiếp ra </v>
      </c>
      <c r="V381" s="135" t="str">
        <f t="shared" si="539"/>
        <v>Đường Nguyễn Hữu Cảnh</v>
      </c>
      <c r="W381" s="135" t="str">
        <f t="shared" si="539"/>
        <v xml:space="preserve"> đoạn từ Ranh giới xã Phú Xuân (cũ)</v>
      </c>
      <c r="X381" s="135" t="str">
        <f t="shared" si="540"/>
        <v xml:space="preserve"> đến Giáp Trường THCS Quang Trung</v>
      </c>
      <c r="Y381" s="135" t="s">
        <v>542</v>
      </c>
      <c r="Z381" s="135">
        <f t="shared" ref="Z381:AB381" si="542">Z374</f>
        <v>0</v>
      </c>
      <c r="AA381" s="135">
        <f t="shared" si="542"/>
        <v>0</v>
      </c>
      <c r="AB381" s="135">
        <f t="shared" si="542"/>
        <v>0</v>
      </c>
    </row>
    <row r="382" spans="1:28" ht="94.5" x14ac:dyDescent="0.25">
      <c r="A382" s="139">
        <f t="shared" si="465"/>
        <v>376</v>
      </c>
      <c r="B382" s="139" t="str">
        <f t="shared" si="532"/>
        <v>VT2*0,8</v>
      </c>
      <c r="C382" s="139" t="str">
        <f t="shared" si="533"/>
        <v>TP5DT_D1</v>
      </c>
      <c r="D382" s="192" t="str">
        <f>U382&amp;V382&amp;W382&amp;X382&amp;Y382&amp;"
"&amp;Z382&amp;"
"
&amp;AA382</f>
        <v>Các tuyến đường giao thông không đấu nối trực tiếp và thông ra Đường Nguyễn Hữu Cảnh đoạn từ Ranh giới xã Phú Xuân (cũ) đến Giáp Trường THCS Quang Trung có hiện trạng là đường nhựa, bê tông xi măng:
- Có bề rộng ≥5m, cách đường giao thông ≤600m.
- Có bề rộng từ ≥3m đến &lt;5m, cách đường giao thông ≤400m.</v>
      </c>
      <c r="E382" s="192"/>
      <c r="F382" s="192"/>
      <c r="G382" s="152">
        <v>880</v>
      </c>
      <c r="H382" s="152">
        <v>620</v>
      </c>
      <c r="I382" s="152">
        <v>530</v>
      </c>
      <c r="J382" s="189">
        <f>VLOOKUP(C382,'[1]1. MA DO'!$E$5:$AA$1933,23,0)</f>
        <v>1.1299999999999999</v>
      </c>
      <c r="K382" s="190">
        <f t="shared" si="463"/>
        <v>1.1299999999999999</v>
      </c>
      <c r="L382" s="190">
        <f t="shared" si="464"/>
        <v>1.1299999999999999</v>
      </c>
      <c r="M382" s="141">
        <f t="shared" si="534"/>
        <v>1700</v>
      </c>
      <c r="N382" s="141">
        <f t="shared" si="535"/>
        <v>750</v>
      </c>
      <c r="O382" s="141">
        <f t="shared" si="536"/>
        <v>500</v>
      </c>
      <c r="P382" s="141">
        <f t="shared" si="537"/>
        <v>300</v>
      </c>
      <c r="Q382" s="145">
        <f t="shared" si="537"/>
        <v>2200</v>
      </c>
      <c r="R382" s="145">
        <f t="shared" si="537"/>
        <v>980</v>
      </c>
      <c r="S382" s="145">
        <f t="shared" si="537"/>
        <v>650</v>
      </c>
      <c r="T382" s="145">
        <f t="shared" si="537"/>
        <v>390</v>
      </c>
      <c r="U382" s="135" t="str">
        <f t="shared" si="538"/>
        <v xml:space="preserve">Các tuyến đường giao thông không đấu nối trực tiếp và thông ra </v>
      </c>
      <c r="V382" s="135" t="str">
        <f t="shared" si="539"/>
        <v>Đường Nguyễn Hữu Cảnh</v>
      </c>
      <c r="W382" s="135" t="str">
        <f t="shared" si="539"/>
        <v xml:space="preserve"> đoạn từ Ranh giới xã Phú Xuân (cũ)</v>
      </c>
      <c r="X382" s="135" t="str">
        <f t="shared" si="540"/>
        <v xml:space="preserve"> đến Giáp Trường THCS Quang Trung</v>
      </c>
      <c r="Y382" s="135" t="s">
        <v>541</v>
      </c>
      <c r="Z382" s="135" t="str">
        <f t="shared" ref="Z382:AB382" si="543">Z375</f>
        <v>- Có bề rộng ≥5m, cách đường giao thông ≤600m.</v>
      </c>
      <c r="AA382" s="135" t="str">
        <f t="shared" si="543"/>
        <v>- Có bề rộng từ ≥3m đến &lt;5m, cách đường giao thông ≤400m.</v>
      </c>
      <c r="AB382" s="135">
        <f t="shared" si="543"/>
        <v>0</v>
      </c>
    </row>
    <row r="383" spans="1:28" ht="94.5" x14ac:dyDescent="0.25">
      <c r="A383" s="139">
        <f t="shared" si="465"/>
        <v>377</v>
      </c>
      <c r="B383" s="139" t="str">
        <f t="shared" si="532"/>
        <v>VT3*0,8</v>
      </c>
      <c r="C383" s="139" t="str">
        <f t="shared" si="533"/>
        <v>TP5DT_D1</v>
      </c>
      <c r="D383" s="192" t="str">
        <f>U383&amp;V383&amp;W383&amp;X383&amp;Y383&amp;"
"&amp;Z383&amp;"
"
&amp;AA383&amp;"
"&amp;AB383</f>
        <v>Các tuyến đường giao thông không đấu nối trực tiếp và thông ra Đường Nguyễn Hữu Cảnh đoạn từ Ranh giới xã Phú Xuân (cũ) đến Giáp Trường THCS Quang Trung có hiện trạng là đường nhựa, bê tông xi măng:
- Có bề rộng ≥5m, cách đường giao thông &gt;600m.
- Có bề rộng từ ≥3m đến &lt;5m, cách đường giao thông từ &gt;400m đến ≤600m.
- Có bề rộng &lt;3m, cách đường giao thông ≤200m.</v>
      </c>
      <c r="E383" s="192"/>
      <c r="F383" s="192"/>
      <c r="G383" s="152">
        <v>590</v>
      </c>
      <c r="H383" s="152">
        <v>410</v>
      </c>
      <c r="I383" s="152">
        <v>350</v>
      </c>
      <c r="J383" s="189">
        <f>VLOOKUP(C383,'[1]1. MA DO'!$E$5:$AA$1933,23,0)</f>
        <v>1.1299999999999999</v>
      </c>
      <c r="K383" s="190">
        <f t="shared" si="463"/>
        <v>1.1299999999999999</v>
      </c>
      <c r="L383" s="190">
        <f t="shared" si="464"/>
        <v>1.1299999999999999</v>
      </c>
      <c r="M383" s="141">
        <f t="shared" si="534"/>
        <v>1700</v>
      </c>
      <c r="N383" s="141">
        <f t="shared" si="535"/>
        <v>750</v>
      </c>
      <c r="O383" s="141">
        <f t="shared" si="536"/>
        <v>500</v>
      </c>
      <c r="P383" s="141">
        <f t="shared" si="537"/>
        <v>300</v>
      </c>
      <c r="Q383" s="145">
        <f t="shared" si="537"/>
        <v>2200</v>
      </c>
      <c r="R383" s="145">
        <f t="shared" si="537"/>
        <v>980</v>
      </c>
      <c r="S383" s="145">
        <f t="shared" si="537"/>
        <v>650</v>
      </c>
      <c r="T383" s="145">
        <f t="shared" si="537"/>
        <v>390</v>
      </c>
      <c r="U383" s="135" t="str">
        <f t="shared" si="538"/>
        <v xml:space="preserve">Các tuyến đường giao thông không đấu nối trực tiếp và thông ra </v>
      </c>
      <c r="V383" s="135" t="str">
        <f t="shared" si="539"/>
        <v>Đường Nguyễn Hữu Cảnh</v>
      </c>
      <c r="W383" s="135" t="str">
        <f t="shared" si="539"/>
        <v xml:space="preserve"> đoạn từ Ranh giới xã Phú Xuân (cũ)</v>
      </c>
      <c r="X383" s="135" t="str">
        <f t="shared" si="540"/>
        <v xml:space="preserve"> đến Giáp Trường THCS Quang Trung</v>
      </c>
      <c r="Y383" s="135" t="s">
        <v>541</v>
      </c>
      <c r="Z383" s="135" t="str">
        <f t="shared" ref="Z383:AB383" si="544">Z376</f>
        <v>- Có bề rộng ≥5m, cách đường giao thông &gt;600m.</v>
      </c>
      <c r="AA383" s="135" t="str">
        <f t="shared" si="544"/>
        <v>- Có bề rộng từ ≥3m đến &lt;5m, cách đường giao thông từ &gt;400m đến ≤600m.</v>
      </c>
      <c r="AB383" s="135" t="str">
        <f t="shared" si="544"/>
        <v>- Có bề rộng &lt;3m, cách đường giao thông ≤200m.</v>
      </c>
    </row>
    <row r="384" spans="1:28" ht="94.5" x14ac:dyDescent="0.25">
      <c r="A384" s="139">
        <f t="shared" si="465"/>
        <v>378</v>
      </c>
      <c r="B384" s="139" t="str">
        <f t="shared" si="532"/>
        <v>VT4*0,8</v>
      </c>
      <c r="C384" s="139" t="str">
        <f t="shared" si="533"/>
        <v>TP5DT_D1</v>
      </c>
      <c r="D384" s="192" t="str">
        <f>U384&amp;V384&amp;W384&amp;X384&amp;Y384</f>
        <v>Các tuyến đường giao thông không đấu nối trực tiếp và thông ra Đường Nguyễn Hữu Cảnh đoạn từ Ranh giới xã Phú Xuân (cũ) đến Giáp Trường THCS Quang Trung có hiện trạng là đường nhựa, bê tông xi măng:
- Có bề rộng từ ≥3m đến &lt;5m, cách đường giao thông &gt;600m.
- Có bề rộng &lt;3m, cách đường giao thông &gt;200m.</v>
      </c>
      <c r="E384" s="192"/>
      <c r="F384" s="192"/>
      <c r="G384" s="152">
        <v>350</v>
      </c>
      <c r="H384" s="152">
        <v>250</v>
      </c>
      <c r="I384" s="152">
        <v>210</v>
      </c>
      <c r="J384" s="189">
        <f>VLOOKUP(C384,'[1]1. MA DO'!$E$5:$AA$1933,23,0)</f>
        <v>1.1299999999999999</v>
      </c>
      <c r="K384" s="190">
        <f t="shared" si="463"/>
        <v>1.1299999999999999</v>
      </c>
      <c r="L384" s="190">
        <f t="shared" si="464"/>
        <v>1.1299999999999999</v>
      </c>
      <c r="M384" s="141">
        <f t="shared" si="534"/>
        <v>1700</v>
      </c>
      <c r="N384" s="141">
        <f t="shared" si="535"/>
        <v>750</v>
      </c>
      <c r="O384" s="141">
        <f t="shared" si="536"/>
        <v>500</v>
      </c>
      <c r="P384" s="141">
        <f t="shared" si="537"/>
        <v>300</v>
      </c>
      <c r="Q384" s="145">
        <f t="shared" si="537"/>
        <v>2200</v>
      </c>
      <c r="R384" s="145">
        <f t="shared" si="537"/>
        <v>980</v>
      </c>
      <c r="S384" s="145">
        <f t="shared" si="537"/>
        <v>650</v>
      </c>
      <c r="T384" s="145">
        <f t="shared" si="537"/>
        <v>390</v>
      </c>
      <c r="U384" s="135" t="str">
        <f t="shared" si="538"/>
        <v xml:space="preserve">Các tuyến đường giao thông không đấu nối trực tiếp và thông ra </v>
      </c>
      <c r="V384" s="135" t="str">
        <f t="shared" si="539"/>
        <v>Đường Nguyễn Hữu Cảnh</v>
      </c>
      <c r="W384" s="135" t="str">
        <f t="shared" si="539"/>
        <v xml:space="preserve"> đoạn từ Ranh giới xã Phú Xuân (cũ)</v>
      </c>
      <c r="X384" s="135" t="str">
        <f t="shared" si="540"/>
        <v xml:space="preserve"> đến Giáp Trường THCS Quang Trung</v>
      </c>
      <c r="Y384" s="135" t="s">
        <v>542</v>
      </c>
      <c r="Z384" s="135">
        <f t="shared" ref="Z384:AB384" si="545">Z377</f>
        <v>0</v>
      </c>
      <c r="AA384" s="135">
        <f t="shared" si="545"/>
        <v>0</v>
      </c>
      <c r="AB384" s="135">
        <f t="shared" si="545"/>
        <v>0</v>
      </c>
    </row>
    <row r="385" spans="1:28" ht="47.25" x14ac:dyDescent="0.25">
      <c r="A385" s="139">
        <f t="shared" si="465"/>
        <v>379</v>
      </c>
      <c r="B385" s="139" t="str">
        <f>'Đầu vào (2)'!G379</f>
        <v>TP5DT_D2</v>
      </c>
      <c r="C385" s="139" t="str">
        <f>$B$385</f>
        <v>TP5DT_D2</v>
      </c>
      <c r="D385" s="140" t="str">
        <f>'Đầu vào (2)'!H379</f>
        <v>Đường Nguyễn Hữu Cảnh</v>
      </c>
      <c r="E385" s="140" t="str">
        <f>'Đầu vào (2)'!I379</f>
        <v>Giáp Trường THCS Quang Trung</v>
      </c>
      <c r="F385" s="140" t="str">
        <f>'Đầu vào (2)'!J379</f>
        <v>Hết ranh Trường Dân tộc nội trú</v>
      </c>
      <c r="G385" s="150">
        <v>2600</v>
      </c>
      <c r="H385" s="152">
        <v>1800</v>
      </c>
      <c r="I385" s="152">
        <v>1600</v>
      </c>
      <c r="J385" s="189">
        <f>VLOOKUP(C385,'[1]1. MA DO'!$E$5:$AA$1933,23,0)</f>
        <v>1.1299999999999999</v>
      </c>
      <c r="K385" s="190">
        <f t="shared" si="463"/>
        <v>1.1299999999999999</v>
      </c>
      <c r="L385" s="190">
        <f t="shared" si="464"/>
        <v>1.1299999999999999</v>
      </c>
      <c r="M385" s="141">
        <f>'Đầu vào (2)'!K379</f>
        <v>2000</v>
      </c>
      <c r="N385" s="141">
        <f>'Đầu vào (2)'!L379</f>
        <v>750</v>
      </c>
      <c r="O385" s="141">
        <f>'Đầu vào (2)'!M379</f>
        <v>500</v>
      </c>
      <c r="P385" s="141">
        <f>'Đầu vào (2)'!N379</f>
        <v>300</v>
      </c>
      <c r="Q385" s="151">
        <f>VLOOKUP(B385,'[2]Giá đề xuất ODT'!$G$11:$AD$2233,21,0)</f>
        <v>2600</v>
      </c>
      <c r="R385" s="151">
        <f>VLOOKUP(B385,'[2]Giá đề xuất ODT'!$G$11:$AD$2233,22,0)</f>
        <v>980</v>
      </c>
      <c r="S385" s="151">
        <f>VLOOKUP(B385,'[2]Giá đề xuất ODT'!$G$11:$AD$2233,23,0)</f>
        <v>650</v>
      </c>
      <c r="T385" s="151">
        <f>VLOOKUP(B385,'[2]Giá đề xuất ODT'!$G$11:$AD$2233,24,0)</f>
        <v>390</v>
      </c>
      <c r="U385" s="136"/>
      <c r="V385" s="135" t="str">
        <f>D385</f>
        <v>Đường Nguyễn Hữu Cảnh</v>
      </c>
      <c r="W385" s="135" t="str">
        <f>" đoạn từ "&amp;E385</f>
        <v xml:space="preserve"> đoạn từ Giáp Trường THCS Quang Trung</v>
      </c>
      <c r="X385" s="135" t="str">
        <f>" đến "&amp;F385</f>
        <v xml:space="preserve"> đến Hết ranh Trường Dân tộc nội trú</v>
      </c>
      <c r="Y385" s="136"/>
      <c r="Z385" s="136"/>
      <c r="AA385" s="136"/>
      <c r="AB385" s="136"/>
    </row>
    <row r="386" spans="1:28" ht="78.75" x14ac:dyDescent="0.25">
      <c r="A386" s="139">
        <f t="shared" si="465"/>
        <v>380</v>
      </c>
      <c r="B386" s="139" t="str">
        <f t="shared" ref="B386:B391" si="546">B379</f>
        <v>VT2</v>
      </c>
      <c r="C386" s="139" t="str">
        <f t="shared" ref="C386:C391" si="547">$B$385</f>
        <v>TP5DT_D2</v>
      </c>
      <c r="D386" s="192" t="str">
        <f>U386&amp;V386&amp;W386&amp;X386&amp;Y386&amp;"
"&amp;Z386&amp;"
"
&amp;AA386</f>
        <v>Các tuyến đường giao thông đấu nối trực tiếp ra Đường Nguyễn Hữu Cảnh đoạn từ Giáp Trường THCS Quang Trung đến Hết ranh Trường Dân tộc nội trú có hiện trạng là đường nhựa, bê tông xi măng:
- Có bề rộng ≥5m, cách đường giao thông ≤600m.
- Có bề rộng từ ≥3m đến &lt;5m, cách đường giao thông ≤400m.</v>
      </c>
      <c r="E386" s="192"/>
      <c r="F386" s="192"/>
      <c r="G386" s="152">
        <v>980</v>
      </c>
      <c r="H386" s="152">
        <v>690</v>
      </c>
      <c r="I386" s="152">
        <v>590</v>
      </c>
      <c r="J386" s="189">
        <f>VLOOKUP(C386,'[1]1. MA DO'!$E$5:$AA$1933,23,0)</f>
        <v>1.1299999999999999</v>
      </c>
      <c r="K386" s="190">
        <f t="shared" si="463"/>
        <v>1.1299999999999999</v>
      </c>
      <c r="L386" s="190">
        <f t="shared" si="464"/>
        <v>1.1299999999999999</v>
      </c>
      <c r="M386" s="141">
        <f t="shared" ref="M386:M391" si="548">M385</f>
        <v>2000</v>
      </c>
      <c r="N386" s="141">
        <f t="shared" ref="N386:N391" si="549">N385</f>
        <v>750</v>
      </c>
      <c r="O386" s="141">
        <f t="shared" ref="O386:O391" si="550">O385</f>
        <v>500</v>
      </c>
      <c r="P386" s="141">
        <f t="shared" ref="P386:T391" si="551">P385</f>
        <v>300</v>
      </c>
      <c r="Q386" s="145">
        <f t="shared" si="551"/>
        <v>2600</v>
      </c>
      <c r="R386" s="145">
        <f t="shared" si="551"/>
        <v>980</v>
      </c>
      <c r="S386" s="145">
        <f t="shared" si="551"/>
        <v>650</v>
      </c>
      <c r="T386" s="145">
        <f t="shared" si="551"/>
        <v>390</v>
      </c>
      <c r="U386" s="135" t="str">
        <f t="shared" ref="U386:U391" si="552">U379</f>
        <v xml:space="preserve">Các tuyến đường giao thông đấu nối trực tiếp ra </v>
      </c>
      <c r="V386" s="135" t="str">
        <f t="shared" ref="V386:W391" si="553">V385</f>
        <v>Đường Nguyễn Hữu Cảnh</v>
      </c>
      <c r="W386" s="135" t="str">
        <f t="shared" si="553"/>
        <v xml:space="preserve"> đoạn từ Giáp Trường THCS Quang Trung</v>
      </c>
      <c r="X386" s="135" t="str">
        <f t="shared" ref="X386:X391" si="554">X385</f>
        <v xml:space="preserve"> đến Hết ranh Trường Dân tộc nội trú</v>
      </c>
      <c r="Y386" s="135" t="s">
        <v>541</v>
      </c>
      <c r="Z386" s="135" t="str">
        <f>Z379</f>
        <v>- Có bề rộng ≥5m, cách đường giao thông ≤600m.</v>
      </c>
      <c r="AA386" s="135" t="str">
        <f>AA379</f>
        <v>- Có bề rộng từ ≥3m đến &lt;5m, cách đường giao thông ≤400m.</v>
      </c>
      <c r="AB386" s="135">
        <f>AB379</f>
        <v>0</v>
      </c>
    </row>
    <row r="387" spans="1:28" ht="78.75" x14ac:dyDescent="0.25">
      <c r="A387" s="139">
        <f t="shared" si="465"/>
        <v>381</v>
      </c>
      <c r="B387" s="139" t="str">
        <f t="shared" si="546"/>
        <v>VT3</v>
      </c>
      <c r="C387" s="139" t="str">
        <f t="shared" si="547"/>
        <v>TP5DT_D2</v>
      </c>
      <c r="D387" s="192" t="str">
        <f>U387&amp;V387&amp;W387&amp;X387&amp;Y387&amp;"
"&amp;Z387&amp;"
"&amp;AA387&amp;"
"&amp;AB387</f>
        <v>Các tuyến đường giao thông đấu nối trực tiếp ra Đường Nguyễn Hữu Cảnh đoạn từ Giáp Trường THCS Quang Trung đến Hết ranh Trường Dân tộc nội trú có hiện trạng là đường nhựa, bê tông xi măng:
- Có bề rộng ≥5m, cách đường giao thông &gt;600m.
- Có bề rộng từ ≥3m đến &lt;5m, cách đường giao thông từ &gt;400m đến ≤600m.
- Có bề rộng &lt;3m, cách đường giao thông ≤200m.</v>
      </c>
      <c r="E387" s="192"/>
      <c r="F387" s="192"/>
      <c r="G387" s="152">
        <v>650</v>
      </c>
      <c r="H387" s="152">
        <v>460</v>
      </c>
      <c r="I387" s="152">
        <v>390</v>
      </c>
      <c r="J387" s="189">
        <f>VLOOKUP(C387,'[1]1. MA DO'!$E$5:$AA$1933,23,0)</f>
        <v>1.1299999999999999</v>
      </c>
      <c r="K387" s="190">
        <f t="shared" si="463"/>
        <v>1.1299999999999999</v>
      </c>
      <c r="L387" s="190">
        <f t="shared" si="464"/>
        <v>1.1299999999999999</v>
      </c>
      <c r="M387" s="141">
        <f t="shared" si="548"/>
        <v>2000</v>
      </c>
      <c r="N387" s="141">
        <f t="shared" si="549"/>
        <v>750</v>
      </c>
      <c r="O387" s="141">
        <f t="shared" si="550"/>
        <v>500</v>
      </c>
      <c r="P387" s="141">
        <f t="shared" si="551"/>
        <v>300</v>
      </c>
      <c r="Q387" s="145">
        <f t="shared" si="551"/>
        <v>2600</v>
      </c>
      <c r="R387" s="145">
        <f t="shared" si="551"/>
        <v>980</v>
      </c>
      <c r="S387" s="145">
        <f t="shared" si="551"/>
        <v>650</v>
      </c>
      <c r="T387" s="145">
        <f t="shared" si="551"/>
        <v>390</v>
      </c>
      <c r="U387" s="135" t="str">
        <f t="shared" si="552"/>
        <v xml:space="preserve">Các tuyến đường giao thông đấu nối trực tiếp ra </v>
      </c>
      <c r="V387" s="135" t="str">
        <f t="shared" si="553"/>
        <v>Đường Nguyễn Hữu Cảnh</v>
      </c>
      <c r="W387" s="135" t="str">
        <f t="shared" si="553"/>
        <v xml:space="preserve"> đoạn từ Giáp Trường THCS Quang Trung</v>
      </c>
      <c r="X387" s="135" t="str">
        <f t="shared" si="554"/>
        <v xml:space="preserve"> đến Hết ranh Trường Dân tộc nội trú</v>
      </c>
      <c r="Y387" s="135" t="s">
        <v>541</v>
      </c>
      <c r="Z387" s="135" t="str">
        <f t="shared" ref="Z387:AB387" si="555">Z380</f>
        <v>- Có bề rộng ≥5m, cách đường giao thông &gt;600m.</v>
      </c>
      <c r="AA387" s="135" t="str">
        <f t="shared" si="555"/>
        <v>- Có bề rộng từ ≥3m đến &lt;5m, cách đường giao thông từ &gt;400m đến ≤600m.</v>
      </c>
      <c r="AB387" s="135" t="str">
        <f t="shared" si="555"/>
        <v>- Có bề rộng &lt;3m, cách đường giao thông ≤200m.</v>
      </c>
    </row>
    <row r="388" spans="1:28" ht="94.5" x14ac:dyDescent="0.25">
      <c r="A388" s="139">
        <f t="shared" si="465"/>
        <v>382</v>
      </c>
      <c r="B388" s="139" t="str">
        <f t="shared" si="546"/>
        <v>VT4</v>
      </c>
      <c r="C388" s="139" t="str">
        <f t="shared" si="547"/>
        <v>TP5DT_D2</v>
      </c>
      <c r="D388" s="192" t="str">
        <f>U388&amp;V388&amp;W388&amp;X388&amp;Y388</f>
        <v>Các tuyến đường giao thông đấu nối trực tiếp ra Đường Nguyễn Hữu Cảnh đoạn từ Giáp Trường THCS Quang Trung đến Hết ranh Trường Dân tộc nội trú có hiện trạng là đường nhựa, bê tông xi măng:
- Có bề rộng từ ≥3m đến &lt;5m, cách đường giao thông &gt;600m.
- Có bề rộng &lt;3m, cách đường giao thông &gt;200m.</v>
      </c>
      <c r="E388" s="192"/>
      <c r="F388" s="192"/>
      <c r="G388" s="152">
        <v>390</v>
      </c>
      <c r="H388" s="152">
        <v>270</v>
      </c>
      <c r="I388" s="152">
        <v>230</v>
      </c>
      <c r="J388" s="189">
        <f>VLOOKUP(C388,'[1]1. MA DO'!$E$5:$AA$1933,23,0)</f>
        <v>1.1299999999999999</v>
      </c>
      <c r="K388" s="190">
        <f t="shared" si="463"/>
        <v>1.1299999999999999</v>
      </c>
      <c r="L388" s="190">
        <f t="shared" si="464"/>
        <v>1.1299999999999999</v>
      </c>
      <c r="M388" s="141">
        <f t="shared" si="548"/>
        <v>2000</v>
      </c>
      <c r="N388" s="141">
        <f t="shared" si="549"/>
        <v>750</v>
      </c>
      <c r="O388" s="141">
        <f t="shared" si="550"/>
        <v>500</v>
      </c>
      <c r="P388" s="141">
        <f t="shared" si="551"/>
        <v>300</v>
      </c>
      <c r="Q388" s="145">
        <f t="shared" si="551"/>
        <v>2600</v>
      </c>
      <c r="R388" s="145">
        <f t="shared" si="551"/>
        <v>980</v>
      </c>
      <c r="S388" s="145">
        <f t="shared" si="551"/>
        <v>650</v>
      </c>
      <c r="T388" s="145">
        <f t="shared" si="551"/>
        <v>390</v>
      </c>
      <c r="U388" s="135" t="str">
        <f t="shared" si="552"/>
        <v xml:space="preserve">Các tuyến đường giao thông đấu nối trực tiếp ra </v>
      </c>
      <c r="V388" s="135" t="str">
        <f t="shared" si="553"/>
        <v>Đường Nguyễn Hữu Cảnh</v>
      </c>
      <c r="W388" s="135" t="str">
        <f t="shared" si="553"/>
        <v xml:space="preserve"> đoạn từ Giáp Trường THCS Quang Trung</v>
      </c>
      <c r="X388" s="135" t="str">
        <f t="shared" si="554"/>
        <v xml:space="preserve"> đến Hết ranh Trường Dân tộc nội trú</v>
      </c>
      <c r="Y388" s="135" t="s">
        <v>542</v>
      </c>
      <c r="Z388" s="135">
        <f t="shared" ref="Z388:AB388" si="556">Z381</f>
        <v>0</v>
      </c>
      <c r="AA388" s="135">
        <f t="shared" si="556"/>
        <v>0</v>
      </c>
      <c r="AB388" s="135">
        <f t="shared" si="556"/>
        <v>0</v>
      </c>
    </row>
    <row r="389" spans="1:28" ht="94.5" x14ac:dyDescent="0.25">
      <c r="A389" s="139">
        <f t="shared" si="465"/>
        <v>383</v>
      </c>
      <c r="B389" s="139" t="str">
        <f t="shared" si="546"/>
        <v>VT2*0,8</v>
      </c>
      <c r="C389" s="139" t="str">
        <f t="shared" si="547"/>
        <v>TP5DT_D2</v>
      </c>
      <c r="D389" s="192" t="str">
        <f>U389&amp;V389&amp;W389&amp;X389&amp;Y389&amp;"
"&amp;Z389&amp;"
"
&amp;AA389</f>
        <v>Các tuyến đường giao thông không đấu nối trực tiếp và thông ra Đường Nguyễn Hữu Cảnh đoạn từ Giáp Trường THCS Quang Trung đến Hết ranh Trường Dân tộc nội trú có hiện trạng là đường nhựa, bê tông xi măng:
- Có bề rộng ≥5m, cách đường giao thông ≤600m.
- Có bề rộng từ ≥3m đến &lt;5m, cách đường giao thông ≤400m.</v>
      </c>
      <c r="E389" s="192"/>
      <c r="F389" s="192"/>
      <c r="G389" s="152">
        <v>880</v>
      </c>
      <c r="H389" s="152">
        <v>620</v>
      </c>
      <c r="I389" s="152">
        <v>530</v>
      </c>
      <c r="J389" s="189">
        <f>VLOOKUP(C389,'[1]1. MA DO'!$E$5:$AA$1933,23,0)</f>
        <v>1.1299999999999999</v>
      </c>
      <c r="K389" s="190">
        <f t="shared" si="463"/>
        <v>1.1299999999999999</v>
      </c>
      <c r="L389" s="190">
        <f t="shared" si="464"/>
        <v>1.1299999999999999</v>
      </c>
      <c r="M389" s="141">
        <f t="shared" si="548"/>
        <v>2000</v>
      </c>
      <c r="N389" s="141">
        <f t="shared" si="549"/>
        <v>750</v>
      </c>
      <c r="O389" s="141">
        <f t="shared" si="550"/>
        <v>500</v>
      </c>
      <c r="P389" s="141">
        <f t="shared" si="551"/>
        <v>300</v>
      </c>
      <c r="Q389" s="145">
        <f t="shared" si="551"/>
        <v>2600</v>
      </c>
      <c r="R389" s="145">
        <f t="shared" si="551"/>
        <v>980</v>
      </c>
      <c r="S389" s="145">
        <f t="shared" si="551"/>
        <v>650</v>
      </c>
      <c r="T389" s="145">
        <f t="shared" si="551"/>
        <v>390</v>
      </c>
      <c r="U389" s="135" t="str">
        <f t="shared" si="552"/>
        <v xml:space="preserve">Các tuyến đường giao thông không đấu nối trực tiếp và thông ra </v>
      </c>
      <c r="V389" s="135" t="str">
        <f t="shared" si="553"/>
        <v>Đường Nguyễn Hữu Cảnh</v>
      </c>
      <c r="W389" s="135" t="str">
        <f t="shared" si="553"/>
        <v xml:space="preserve"> đoạn từ Giáp Trường THCS Quang Trung</v>
      </c>
      <c r="X389" s="135" t="str">
        <f t="shared" si="554"/>
        <v xml:space="preserve"> đến Hết ranh Trường Dân tộc nội trú</v>
      </c>
      <c r="Y389" s="135" t="s">
        <v>541</v>
      </c>
      <c r="Z389" s="135" t="str">
        <f t="shared" ref="Z389:AB389" si="557">Z382</f>
        <v>- Có bề rộng ≥5m, cách đường giao thông ≤600m.</v>
      </c>
      <c r="AA389" s="135" t="str">
        <f t="shared" si="557"/>
        <v>- Có bề rộng từ ≥3m đến &lt;5m, cách đường giao thông ≤400m.</v>
      </c>
      <c r="AB389" s="135">
        <f t="shared" si="557"/>
        <v>0</v>
      </c>
    </row>
    <row r="390" spans="1:28" ht="94.5" x14ac:dyDescent="0.25">
      <c r="A390" s="139">
        <f t="shared" si="465"/>
        <v>384</v>
      </c>
      <c r="B390" s="139" t="str">
        <f t="shared" si="546"/>
        <v>VT3*0,8</v>
      </c>
      <c r="C390" s="139" t="str">
        <f t="shared" si="547"/>
        <v>TP5DT_D2</v>
      </c>
      <c r="D390" s="192" t="str">
        <f>U390&amp;V390&amp;W390&amp;X390&amp;Y390&amp;"
"&amp;Z390&amp;"
"
&amp;AA390&amp;"
"&amp;AB390</f>
        <v>Các tuyến đường giao thông không đấu nối trực tiếp và thông ra Đường Nguyễn Hữu Cảnh đoạn từ Giáp Trường THCS Quang Trung đến Hết ranh Trường Dân tộc nội trú có hiện trạng là đường nhựa, bê tông xi măng:
- Có bề rộng ≥5m, cách đường giao thông &gt;600m.
- Có bề rộng từ ≥3m đến &lt;5m, cách đường giao thông từ &gt;400m đến ≤600m.
- Có bề rộng &lt;3m, cách đường giao thông ≤200m.</v>
      </c>
      <c r="E390" s="192"/>
      <c r="F390" s="192"/>
      <c r="G390" s="152">
        <v>590</v>
      </c>
      <c r="H390" s="152">
        <v>410</v>
      </c>
      <c r="I390" s="152">
        <v>350</v>
      </c>
      <c r="J390" s="189">
        <f>VLOOKUP(C390,'[1]1. MA DO'!$E$5:$AA$1933,23,0)</f>
        <v>1.1299999999999999</v>
      </c>
      <c r="K390" s="190">
        <f t="shared" si="463"/>
        <v>1.1299999999999999</v>
      </c>
      <c r="L390" s="190">
        <f t="shared" si="464"/>
        <v>1.1299999999999999</v>
      </c>
      <c r="M390" s="141">
        <f t="shared" si="548"/>
        <v>2000</v>
      </c>
      <c r="N390" s="141">
        <f t="shared" si="549"/>
        <v>750</v>
      </c>
      <c r="O390" s="141">
        <f t="shared" si="550"/>
        <v>500</v>
      </c>
      <c r="P390" s="141">
        <f t="shared" si="551"/>
        <v>300</v>
      </c>
      <c r="Q390" s="145">
        <f t="shared" si="551"/>
        <v>2600</v>
      </c>
      <c r="R390" s="145">
        <f t="shared" si="551"/>
        <v>980</v>
      </c>
      <c r="S390" s="145">
        <f t="shared" si="551"/>
        <v>650</v>
      </c>
      <c r="T390" s="145">
        <f t="shared" si="551"/>
        <v>390</v>
      </c>
      <c r="U390" s="135" t="str">
        <f t="shared" si="552"/>
        <v xml:space="preserve">Các tuyến đường giao thông không đấu nối trực tiếp và thông ra </v>
      </c>
      <c r="V390" s="135" t="str">
        <f t="shared" si="553"/>
        <v>Đường Nguyễn Hữu Cảnh</v>
      </c>
      <c r="W390" s="135" t="str">
        <f t="shared" si="553"/>
        <v xml:space="preserve"> đoạn từ Giáp Trường THCS Quang Trung</v>
      </c>
      <c r="X390" s="135" t="str">
        <f t="shared" si="554"/>
        <v xml:space="preserve"> đến Hết ranh Trường Dân tộc nội trú</v>
      </c>
      <c r="Y390" s="135" t="s">
        <v>541</v>
      </c>
      <c r="Z390" s="135" t="str">
        <f t="shared" ref="Z390:AB390" si="558">Z383</f>
        <v>- Có bề rộng ≥5m, cách đường giao thông &gt;600m.</v>
      </c>
      <c r="AA390" s="135" t="str">
        <f t="shared" si="558"/>
        <v>- Có bề rộng từ ≥3m đến &lt;5m, cách đường giao thông từ &gt;400m đến ≤600m.</v>
      </c>
      <c r="AB390" s="135" t="str">
        <f t="shared" si="558"/>
        <v>- Có bề rộng &lt;3m, cách đường giao thông ≤200m.</v>
      </c>
    </row>
    <row r="391" spans="1:28" ht="94.5" x14ac:dyDescent="0.25">
      <c r="A391" s="139">
        <f t="shared" si="465"/>
        <v>385</v>
      </c>
      <c r="B391" s="139" t="str">
        <f t="shared" si="546"/>
        <v>VT4*0,8</v>
      </c>
      <c r="C391" s="139" t="str">
        <f t="shared" si="547"/>
        <v>TP5DT_D2</v>
      </c>
      <c r="D391" s="192" t="str">
        <f>U391&amp;V391&amp;W391&amp;X391&amp;Y391</f>
        <v>Các tuyến đường giao thông không đấu nối trực tiếp và thông ra Đường Nguyễn Hữu Cảnh đoạn từ Giáp Trường THCS Quang Trung đến Hết ranh Trường Dân tộc nội trú có hiện trạng là đường nhựa, bê tông xi măng:
- Có bề rộng từ ≥3m đến &lt;5m, cách đường giao thông &gt;600m.
- Có bề rộng &lt;3m, cách đường giao thông &gt;200m.</v>
      </c>
      <c r="E391" s="192"/>
      <c r="F391" s="192"/>
      <c r="G391" s="152">
        <v>350</v>
      </c>
      <c r="H391" s="152">
        <v>250</v>
      </c>
      <c r="I391" s="152">
        <v>210</v>
      </c>
      <c r="J391" s="189">
        <f>VLOOKUP(C391,'[1]1. MA DO'!$E$5:$AA$1933,23,0)</f>
        <v>1.1299999999999999</v>
      </c>
      <c r="K391" s="190">
        <f t="shared" si="463"/>
        <v>1.1299999999999999</v>
      </c>
      <c r="L391" s="190">
        <f t="shared" si="464"/>
        <v>1.1299999999999999</v>
      </c>
      <c r="M391" s="141">
        <f t="shared" si="548"/>
        <v>2000</v>
      </c>
      <c r="N391" s="141">
        <f t="shared" si="549"/>
        <v>750</v>
      </c>
      <c r="O391" s="141">
        <f t="shared" si="550"/>
        <v>500</v>
      </c>
      <c r="P391" s="141">
        <f t="shared" si="551"/>
        <v>300</v>
      </c>
      <c r="Q391" s="145">
        <f t="shared" si="551"/>
        <v>2600</v>
      </c>
      <c r="R391" s="145">
        <f t="shared" si="551"/>
        <v>980</v>
      </c>
      <c r="S391" s="145">
        <f t="shared" si="551"/>
        <v>650</v>
      </c>
      <c r="T391" s="145">
        <f t="shared" si="551"/>
        <v>390</v>
      </c>
      <c r="U391" s="135" t="str">
        <f t="shared" si="552"/>
        <v xml:space="preserve">Các tuyến đường giao thông không đấu nối trực tiếp và thông ra </v>
      </c>
      <c r="V391" s="135" t="str">
        <f t="shared" si="553"/>
        <v>Đường Nguyễn Hữu Cảnh</v>
      </c>
      <c r="W391" s="135" t="str">
        <f t="shared" si="553"/>
        <v xml:space="preserve"> đoạn từ Giáp Trường THCS Quang Trung</v>
      </c>
      <c r="X391" s="135" t="str">
        <f t="shared" si="554"/>
        <v xml:space="preserve"> đến Hết ranh Trường Dân tộc nội trú</v>
      </c>
      <c r="Y391" s="135" t="s">
        <v>542</v>
      </c>
      <c r="Z391" s="135">
        <f t="shared" ref="Z391:AB391" si="559">Z384</f>
        <v>0</v>
      </c>
      <c r="AA391" s="135">
        <f t="shared" si="559"/>
        <v>0</v>
      </c>
      <c r="AB391" s="135">
        <f t="shared" si="559"/>
        <v>0</v>
      </c>
    </row>
    <row r="392" spans="1:28" ht="47.25" x14ac:dyDescent="0.25">
      <c r="A392" s="139">
        <f t="shared" si="465"/>
        <v>386</v>
      </c>
      <c r="B392" s="139" t="str">
        <f>'Đầu vào (2)'!G386</f>
        <v>TP5DT_D3</v>
      </c>
      <c r="C392" s="139" t="str">
        <f>$B$392</f>
        <v>TP5DT_D3</v>
      </c>
      <c r="D392" s="140" t="str">
        <f>'Đầu vào (2)'!H386</f>
        <v>Đường Nguyễn Hữu Cảnh</v>
      </c>
      <c r="E392" s="140" t="str">
        <f>'Đầu vào (2)'!I386</f>
        <v>Hết ranh Trường Dân tộc nội trú</v>
      </c>
      <c r="F392" s="140" t="str">
        <f>'Đầu vào (2)'!J386</f>
        <v>Giáp đường Nguyễn Thị Định mở rộng</v>
      </c>
      <c r="G392" s="150">
        <v>3000</v>
      </c>
      <c r="H392" s="152">
        <v>2100</v>
      </c>
      <c r="I392" s="152">
        <v>1800</v>
      </c>
      <c r="J392" s="189">
        <f>VLOOKUP(C392,'[1]1. MA DO'!$E$5:$AA$1933,23,0)</f>
        <v>1.1299999999999999</v>
      </c>
      <c r="K392" s="190">
        <f t="shared" ref="K392:K455" si="560">J392</f>
        <v>1.1299999999999999</v>
      </c>
      <c r="L392" s="190">
        <f t="shared" ref="L392:L455" si="561">J392</f>
        <v>1.1299999999999999</v>
      </c>
      <c r="M392" s="141">
        <f>'Đầu vào (2)'!K386</f>
        <v>2300</v>
      </c>
      <c r="N392" s="141">
        <f>'Đầu vào (2)'!L386</f>
        <v>800</v>
      </c>
      <c r="O392" s="141">
        <f>'Đầu vào (2)'!M386</f>
        <v>450</v>
      </c>
      <c r="P392" s="141">
        <f>'Đầu vào (2)'!N386</f>
        <v>350</v>
      </c>
      <c r="Q392" s="151">
        <f>VLOOKUP(B392,'[2]Giá đề xuất ODT'!$G$11:$AD$2233,21,0)</f>
        <v>3000</v>
      </c>
      <c r="R392" s="151">
        <f>VLOOKUP(B392,'[2]Giá đề xuất ODT'!$G$11:$AD$2233,22,0)</f>
        <v>1000</v>
      </c>
      <c r="S392" s="151">
        <f>VLOOKUP(B392,'[2]Giá đề xuất ODT'!$G$11:$AD$2233,23,0)</f>
        <v>590</v>
      </c>
      <c r="T392" s="151">
        <f>VLOOKUP(B392,'[2]Giá đề xuất ODT'!$G$11:$AD$2233,24,0)</f>
        <v>460</v>
      </c>
      <c r="U392" s="136"/>
      <c r="V392" s="135" t="str">
        <f>D392</f>
        <v>Đường Nguyễn Hữu Cảnh</v>
      </c>
      <c r="W392" s="135" t="str">
        <f>" đoạn từ "&amp;E392</f>
        <v xml:space="preserve"> đoạn từ Hết ranh Trường Dân tộc nội trú</v>
      </c>
      <c r="X392" s="135" t="str">
        <f>" đến "&amp;F392</f>
        <v xml:space="preserve"> đến Giáp đường Nguyễn Thị Định mở rộng</v>
      </c>
      <c r="Y392" s="136"/>
      <c r="Z392" s="136"/>
      <c r="AA392" s="136"/>
      <c r="AB392" s="136"/>
    </row>
    <row r="393" spans="1:28" ht="78.75" x14ac:dyDescent="0.25">
      <c r="A393" s="139">
        <f t="shared" ref="A393:A456" si="562">A392+1</f>
        <v>387</v>
      </c>
      <c r="B393" s="139" t="str">
        <f t="shared" ref="B393:B398" si="563">B386</f>
        <v>VT2</v>
      </c>
      <c r="C393" s="139" t="str">
        <f t="shared" ref="C393:C398" si="564">$B$392</f>
        <v>TP5DT_D3</v>
      </c>
      <c r="D393" s="192" t="str">
        <f>U393&amp;V393&amp;W393&amp;X393&amp;Y393&amp;"
"&amp;Z393&amp;"
"
&amp;AA393</f>
        <v>Các tuyến đường giao thông đấu nối trực tiếp ra Đường Nguyễn Hữu Cảnh đoạn từ Hết ranh Trường Dân tộc nội trú đến Giáp đường Nguyễn Thị Định mở rộng có hiện trạng là đường nhựa, bê tông xi măng:
- Có bề rộng ≥5m, cách đường giao thông ≤600m.
- Có bề rộng từ ≥3m đến &lt;5m, cách đường giao thông ≤400m.</v>
      </c>
      <c r="E393" s="192"/>
      <c r="F393" s="192"/>
      <c r="G393" s="152">
        <v>1000</v>
      </c>
      <c r="H393" s="152">
        <v>700</v>
      </c>
      <c r="I393" s="152">
        <v>600</v>
      </c>
      <c r="J393" s="189">
        <f>VLOOKUP(C393,'[1]1. MA DO'!$E$5:$AA$1933,23,0)</f>
        <v>1.1299999999999999</v>
      </c>
      <c r="K393" s="190">
        <f t="shared" si="560"/>
        <v>1.1299999999999999</v>
      </c>
      <c r="L393" s="190">
        <f t="shared" si="561"/>
        <v>1.1299999999999999</v>
      </c>
      <c r="M393" s="141">
        <f t="shared" ref="M393:M398" si="565">M392</f>
        <v>2300</v>
      </c>
      <c r="N393" s="141">
        <f t="shared" ref="N393:N398" si="566">N392</f>
        <v>800</v>
      </c>
      <c r="O393" s="141">
        <f t="shared" ref="O393:O398" si="567">O392</f>
        <v>450</v>
      </c>
      <c r="P393" s="141">
        <f t="shared" ref="P393:T398" si="568">P392</f>
        <v>350</v>
      </c>
      <c r="Q393" s="145">
        <f t="shared" si="568"/>
        <v>3000</v>
      </c>
      <c r="R393" s="145">
        <f t="shared" si="568"/>
        <v>1000</v>
      </c>
      <c r="S393" s="145">
        <f t="shared" si="568"/>
        <v>590</v>
      </c>
      <c r="T393" s="145">
        <f t="shared" si="568"/>
        <v>460</v>
      </c>
      <c r="U393" s="135" t="str">
        <f t="shared" ref="U393:U398" si="569">U386</f>
        <v xml:space="preserve">Các tuyến đường giao thông đấu nối trực tiếp ra </v>
      </c>
      <c r="V393" s="135" t="str">
        <f t="shared" ref="V393:W398" si="570">V392</f>
        <v>Đường Nguyễn Hữu Cảnh</v>
      </c>
      <c r="W393" s="135" t="str">
        <f t="shared" si="570"/>
        <v xml:space="preserve"> đoạn từ Hết ranh Trường Dân tộc nội trú</v>
      </c>
      <c r="X393" s="135" t="str">
        <f t="shared" ref="X393:X398" si="571">X392</f>
        <v xml:space="preserve"> đến Giáp đường Nguyễn Thị Định mở rộng</v>
      </c>
      <c r="Y393" s="135" t="s">
        <v>541</v>
      </c>
      <c r="Z393" s="135" t="str">
        <f>Z386</f>
        <v>- Có bề rộng ≥5m, cách đường giao thông ≤600m.</v>
      </c>
      <c r="AA393" s="135" t="str">
        <f>AA386</f>
        <v>- Có bề rộng từ ≥3m đến &lt;5m, cách đường giao thông ≤400m.</v>
      </c>
      <c r="AB393" s="135">
        <f>AB386</f>
        <v>0</v>
      </c>
    </row>
    <row r="394" spans="1:28" ht="78.75" x14ac:dyDescent="0.25">
      <c r="A394" s="139">
        <f t="shared" si="562"/>
        <v>388</v>
      </c>
      <c r="B394" s="139" t="str">
        <f t="shared" si="563"/>
        <v>VT3</v>
      </c>
      <c r="C394" s="139" t="str">
        <f t="shared" si="564"/>
        <v>TP5DT_D3</v>
      </c>
      <c r="D394" s="192" t="str">
        <f>U394&amp;V394&amp;W394&amp;X394&amp;Y394&amp;"
"&amp;Z394&amp;"
"&amp;AA394&amp;"
"&amp;AB394</f>
        <v>Các tuyến đường giao thông đấu nối trực tiếp ra Đường Nguyễn Hữu Cảnh đoạn từ Hết ranh Trường Dân tộc nội trú đến Giáp đường Nguyễn Thị Định mở rộng có hiện trạng là đường nhựa, bê tông xi măng:
- Có bề rộng ≥5m, cách đường giao thông &gt;600m.
- Có bề rộng từ ≥3m đến &lt;5m, cách đường giao thông từ &gt;400m đến ≤600m.
- Có bề rộng &lt;3m, cách đường giao thông ≤200m.</v>
      </c>
      <c r="E394" s="192"/>
      <c r="F394" s="192"/>
      <c r="G394" s="152">
        <v>590</v>
      </c>
      <c r="H394" s="152">
        <v>410</v>
      </c>
      <c r="I394" s="152">
        <v>350</v>
      </c>
      <c r="J394" s="189">
        <f>VLOOKUP(C394,'[1]1. MA DO'!$E$5:$AA$1933,23,0)</f>
        <v>1.1299999999999999</v>
      </c>
      <c r="K394" s="190">
        <f t="shared" si="560"/>
        <v>1.1299999999999999</v>
      </c>
      <c r="L394" s="190">
        <f t="shared" si="561"/>
        <v>1.1299999999999999</v>
      </c>
      <c r="M394" s="141">
        <f t="shared" si="565"/>
        <v>2300</v>
      </c>
      <c r="N394" s="141">
        <f t="shared" si="566"/>
        <v>800</v>
      </c>
      <c r="O394" s="141">
        <f t="shared" si="567"/>
        <v>450</v>
      </c>
      <c r="P394" s="141">
        <f t="shared" si="568"/>
        <v>350</v>
      </c>
      <c r="Q394" s="145">
        <f t="shared" si="568"/>
        <v>3000</v>
      </c>
      <c r="R394" s="145">
        <f t="shared" si="568"/>
        <v>1000</v>
      </c>
      <c r="S394" s="145">
        <f t="shared" si="568"/>
        <v>590</v>
      </c>
      <c r="T394" s="145">
        <f t="shared" si="568"/>
        <v>460</v>
      </c>
      <c r="U394" s="135" t="str">
        <f t="shared" si="569"/>
        <v xml:space="preserve">Các tuyến đường giao thông đấu nối trực tiếp ra </v>
      </c>
      <c r="V394" s="135" t="str">
        <f t="shared" si="570"/>
        <v>Đường Nguyễn Hữu Cảnh</v>
      </c>
      <c r="W394" s="135" t="str">
        <f t="shared" si="570"/>
        <v xml:space="preserve"> đoạn từ Hết ranh Trường Dân tộc nội trú</v>
      </c>
      <c r="X394" s="135" t="str">
        <f t="shared" si="571"/>
        <v xml:space="preserve"> đến Giáp đường Nguyễn Thị Định mở rộng</v>
      </c>
      <c r="Y394" s="135" t="s">
        <v>541</v>
      </c>
      <c r="Z394" s="135" t="str">
        <f t="shared" ref="Z394:AB394" si="572">Z387</f>
        <v>- Có bề rộng ≥5m, cách đường giao thông &gt;600m.</v>
      </c>
      <c r="AA394" s="135" t="str">
        <f t="shared" si="572"/>
        <v>- Có bề rộng từ ≥3m đến &lt;5m, cách đường giao thông từ &gt;400m đến ≤600m.</v>
      </c>
      <c r="AB394" s="135" t="str">
        <f t="shared" si="572"/>
        <v>- Có bề rộng &lt;3m, cách đường giao thông ≤200m.</v>
      </c>
    </row>
    <row r="395" spans="1:28" ht="94.5" x14ac:dyDescent="0.25">
      <c r="A395" s="139">
        <f t="shared" si="562"/>
        <v>389</v>
      </c>
      <c r="B395" s="139" t="str">
        <f t="shared" si="563"/>
        <v>VT4</v>
      </c>
      <c r="C395" s="139" t="str">
        <f t="shared" si="564"/>
        <v>TP5DT_D3</v>
      </c>
      <c r="D395" s="192" t="str">
        <f>U395&amp;V395&amp;W395&amp;X395&amp;Y395</f>
        <v>Các tuyến đường giao thông đấu nối trực tiếp ra Đường Nguyễn Hữu Cảnh đoạn từ Hết ranh Trường Dân tộc nội trú đến Giáp đường Nguyễn Thị Định mở rộng có hiện trạng là đường nhựa, bê tông xi măng:
- Có bề rộng từ ≥3m đến &lt;5m, cách đường giao thông &gt;600m.
- Có bề rộng &lt;3m, cách đường giao thông &gt;200m.</v>
      </c>
      <c r="E395" s="192"/>
      <c r="F395" s="192"/>
      <c r="G395" s="152">
        <v>460</v>
      </c>
      <c r="H395" s="152">
        <v>320</v>
      </c>
      <c r="I395" s="152">
        <v>280</v>
      </c>
      <c r="J395" s="189">
        <f>VLOOKUP(C395,'[1]1. MA DO'!$E$5:$AA$1933,23,0)</f>
        <v>1.1299999999999999</v>
      </c>
      <c r="K395" s="190">
        <f t="shared" si="560"/>
        <v>1.1299999999999999</v>
      </c>
      <c r="L395" s="190">
        <f t="shared" si="561"/>
        <v>1.1299999999999999</v>
      </c>
      <c r="M395" s="141">
        <f t="shared" si="565"/>
        <v>2300</v>
      </c>
      <c r="N395" s="141">
        <f t="shared" si="566"/>
        <v>800</v>
      </c>
      <c r="O395" s="141">
        <f t="shared" si="567"/>
        <v>450</v>
      </c>
      <c r="P395" s="141">
        <f t="shared" si="568"/>
        <v>350</v>
      </c>
      <c r="Q395" s="145">
        <f t="shared" si="568"/>
        <v>3000</v>
      </c>
      <c r="R395" s="145">
        <f t="shared" si="568"/>
        <v>1000</v>
      </c>
      <c r="S395" s="145">
        <f t="shared" si="568"/>
        <v>590</v>
      </c>
      <c r="T395" s="145">
        <f t="shared" si="568"/>
        <v>460</v>
      </c>
      <c r="U395" s="135" t="str">
        <f t="shared" si="569"/>
        <v xml:space="preserve">Các tuyến đường giao thông đấu nối trực tiếp ra </v>
      </c>
      <c r="V395" s="135" t="str">
        <f t="shared" si="570"/>
        <v>Đường Nguyễn Hữu Cảnh</v>
      </c>
      <c r="W395" s="135" t="str">
        <f t="shared" si="570"/>
        <v xml:space="preserve"> đoạn từ Hết ranh Trường Dân tộc nội trú</v>
      </c>
      <c r="X395" s="135" t="str">
        <f t="shared" si="571"/>
        <v xml:space="preserve"> đến Giáp đường Nguyễn Thị Định mở rộng</v>
      </c>
      <c r="Y395" s="135" t="s">
        <v>542</v>
      </c>
      <c r="Z395" s="135">
        <f t="shared" ref="Z395:AB395" si="573">Z388</f>
        <v>0</v>
      </c>
      <c r="AA395" s="135">
        <f t="shared" si="573"/>
        <v>0</v>
      </c>
      <c r="AB395" s="135">
        <f t="shared" si="573"/>
        <v>0</v>
      </c>
    </row>
    <row r="396" spans="1:28" ht="94.5" x14ac:dyDescent="0.25">
      <c r="A396" s="139">
        <f t="shared" si="562"/>
        <v>390</v>
      </c>
      <c r="B396" s="139" t="str">
        <f t="shared" si="563"/>
        <v>VT2*0,8</v>
      </c>
      <c r="C396" s="139" t="str">
        <f t="shared" si="564"/>
        <v>TP5DT_D3</v>
      </c>
      <c r="D396" s="192" t="str">
        <f>U396&amp;V396&amp;W396&amp;X396&amp;Y396&amp;"
"&amp;Z396&amp;"
"
&amp;AA396</f>
        <v>Các tuyến đường giao thông không đấu nối trực tiếp và thông ra Đường Nguyễn Hữu Cảnh đoạn từ Hết ranh Trường Dân tộc nội trú đến Giáp đường Nguyễn Thị Định mở rộng có hiện trạng là đường nhựa, bê tông xi măng:
- Có bề rộng ≥5m, cách đường giao thông ≤600m.
- Có bề rộng từ ≥3m đến &lt;5m, cách đường giao thông ≤400m.</v>
      </c>
      <c r="E396" s="192"/>
      <c r="F396" s="192"/>
      <c r="G396" s="152">
        <v>900</v>
      </c>
      <c r="H396" s="152">
        <v>630</v>
      </c>
      <c r="I396" s="152">
        <v>540</v>
      </c>
      <c r="J396" s="189">
        <f>VLOOKUP(C396,'[1]1. MA DO'!$E$5:$AA$1933,23,0)</f>
        <v>1.1299999999999999</v>
      </c>
      <c r="K396" s="190">
        <f t="shared" si="560"/>
        <v>1.1299999999999999</v>
      </c>
      <c r="L396" s="190">
        <f t="shared" si="561"/>
        <v>1.1299999999999999</v>
      </c>
      <c r="M396" s="141">
        <f t="shared" si="565"/>
        <v>2300</v>
      </c>
      <c r="N396" s="141">
        <f t="shared" si="566"/>
        <v>800</v>
      </c>
      <c r="O396" s="141">
        <f t="shared" si="567"/>
        <v>450</v>
      </c>
      <c r="P396" s="141">
        <f t="shared" si="568"/>
        <v>350</v>
      </c>
      <c r="Q396" s="145">
        <f t="shared" si="568"/>
        <v>3000</v>
      </c>
      <c r="R396" s="145">
        <f t="shared" si="568"/>
        <v>1000</v>
      </c>
      <c r="S396" s="145">
        <f t="shared" si="568"/>
        <v>590</v>
      </c>
      <c r="T396" s="145">
        <f t="shared" si="568"/>
        <v>460</v>
      </c>
      <c r="U396" s="135" t="str">
        <f t="shared" si="569"/>
        <v xml:space="preserve">Các tuyến đường giao thông không đấu nối trực tiếp và thông ra </v>
      </c>
      <c r="V396" s="135" t="str">
        <f t="shared" si="570"/>
        <v>Đường Nguyễn Hữu Cảnh</v>
      </c>
      <c r="W396" s="135" t="str">
        <f t="shared" si="570"/>
        <v xml:space="preserve"> đoạn từ Hết ranh Trường Dân tộc nội trú</v>
      </c>
      <c r="X396" s="135" t="str">
        <f t="shared" si="571"/>
        <v xml:space="preserve"> đến Giáp đường Nguyễn Thị Định mở rộng</v>
      </c>
      <c r="Y396" s="135" t="s">
        <v>541</v>
      </c>
      <c r="Z396" s="135" t="str">
        <f t="shared" ref="Z396:AB396" si="574">Z389</f>
        <v>- Có bề rộng ≥5m, cách đường giao thông ≤600m.</v>
      </c>
      <c r="AA396" s="135" t="str">
        <f t="shared" si="574"/>
        <v>- Có bề rộng từ ≥3m đến &lt;5m, cách đường giao thông ≤400m.</v>
      </c>
      <c r="AB396" s="135">
        <f t="shared" si="574"/>
        <v>0</v>
      </c>
    </row>
    <row r="397" spans="1:28" ht="94.5" x14ac:dyDescent="0.25">
      <c r="A397" s="139">
        <f t="shared" si="562"/>
        <v>391</v>
      </c>
      <c r="B397" s="139" t="str">
        <f t="shared" si="563"/>
        <v>VT3*0,8</v>
      </c>
      <c r="C397" s="139" t="str">
        <f t="shared" si="564"/>
        <v>TP5DT_D3</v>
      </c>
      <c r="D397" s="192" t="str">
        <f>U397&amp;V397&amp;W397&amp;X397&amp;Y397&amp;"
"&amp;Z397&amp;"
"
&amp;AA397&amp;"
"&amp;AB397</f>
        <v>Các tuyến đường giao thông không đấu nối trực tiếp và thông ra Đường Nguyễn Hữu Cảnh đoạn từ Hết ranh Trường Dân tộc nội trú đến Giáp đường Nguyễn Thị Định mở rộng có hiện trạng là đường nhựa, bê tông xi măng:
- Có bề rộng ≥5m, cách đường giao thông &gt;600m.
- Có bề rộng từ ≥3m đến &lt;5m, cách đường giao thông từ &gt;400m đến ≤600m.
- Có bề rộng &lt;3m, cách đường giao thông ≤200m.</v>
      </c>
      <c r="E397" s="192"/>
      <c r="F397" s="192"/>
      <c r="G397" s="152">
        <v>530</v>
      </c>
      <c r="H397" s="152">
        <v>370</v>
      </c>
      <c r="I397" s="152">
        <v>320</v>
      </c>
      <c r="J397" s="189">
        <f>VLOOKUP(C397,'[1]1. MA DO'!$E$5:$AA$1933,23,0)</f>
        <v>1.1299999999999999</v>
      </c>
      <c r="K397" s="190">
        <f t="shared" si="560"/>
        <v>1.1299999999999999</v>
      </c>
      <c r="L397" s="190">
        <f t="shared" si="561"/>
        <v>1.1299999999999999</v>
      </c>
      <c r="M397" s="141">
        <f t="shared" si="565"/>
        <v>2300</v>
      </c>
      <c r="N397" s="141">
        <f t="shared" si="566"/>
        <v>800</v>
      </c>
      <c r="O397" s="141">
        <f t="shared" si="567"/>
        <v>450</v>
      </c>
      <c r="P397" s="141">
        <f t="shared" si="568"/>
        <v>350</v>
      </c>
      <c r="Q397" s="145">
        <f t="shared" si="568"/>
        <v>3000</v>
      </c>
      <c r="R397" s="145">
        <f t="shared" si="568"/>
        <v>1000</v>
      </c>
      <c r="S397" s="145">
        <f t="shared" si="568"/>
        <v>590</v>
      </c>
      <c r="T397" s="145">
        <f t="shared" si="568"/>
        <v>460</v>
      </c>
      <c r="U397" s="135" t="str">
        <f t="shared" si="569"/>
        <v xml:space="preserve">Các tuyến đường giao thông không đấu nối trực tiếp và thông ra </v>
      </c>
      <c r="V397" s="135" t="str">
        <f t="shared" si="570"/>
        <v>Đường Nguyễn Hữu Cảnh</v>
      </c>
      <c r="W397" s="135" t="str">
        <f t="shared" si="570"/>
        <v xml:space="preserve"> đoạn từ Hết ranh Trường Dân tộc nội trú</v>
      </c>
      <c r="X397" s="135" t="str">
        <f t="shared" si="571"/>
        <v xml:space="preserve"> đến Giáp đường Nguyễn Thị Định mở rộng</v>
      </c>
      <c r="Y397" s="135" t="s">
        <v>541</v>
      </c>
      <c r="Z397" s="135" t="str">
        <f t="shared" ref="Z397:AB397" si="575">Z390</f>
        <v>- Có bề rộng ≥5m, cách đường giao thông &gt;600m.</v>
      </c>
      <c r="AA397" s="135" t="str">
        <f t="shared" si="575"/>
        <v>- Có bề rộng từ ≥3m đến &lt;5m, cách đường giao thông từ &gt;400m đến ≤600m.</v>
      </c>
      <c r="AB397" s="135" t="str">
        <f t="shared" si="575"/>
        <v>- Có bề rộng &lt;3m, cách đường giao thông ≤200m.</v>
      </c>
    </row>
    <row r="398" spans="1:28" ht="94.5" x14ac:dyDescent="0.25">
      <c r="A398" s="139">
        <f t="shared" si="562"/>
        <v>392</v>
      </c>
      <c r="B398" s="139" t="str">
        <f t="shared" si="563"/>
        <v>VT4*0,8</v>
      </c>
      <c r="C398" s="139" t="str">
        <f t="shared" si="564"/>
        <v>TP5DT_D3</v>
      </c>
      <c r="D398" s="192" t="str">
        <f>U398&amp;V398&amp;W398&amp;X398&amp;Y398</f>
        <v>Các tuyến đường giao thông không đấu nối trực tiếp và thông ra Đường Nguyễn Hữu Cảnh đoạn từ Hết ranh Trường Dân tộc nội trú đến Giáp đường Nguyễn Thị Định mở rộng có hiện trạng là đường nhựa, bê tông xi măng:
- Có bề rộng từ ≥3m đến &lt;5m, cách đường giao thông &gt;600m.
- Có bề rộng &lt;3m, cách đường giao thông &gt;200m.</v>
      </c>
      <c r="E398" s="192"/>
      <c r="F398" s="192"/>
      <c r="G398" s="152">
        <v>410</v>
      </c>
      <c r="H398" s="152">
        <v>290</v>
      </c>
      <c r="I398" s="152">
        <v>250</v>
      </c>
      <c r="J398" s="189">
        <f>VLOOKUP(C398,'[1]1. MA DO'!$E$5:$AA$1933,23,0)</f>
        <v>1.1299999999999999</v>
      </c>
      <c r="K398" s="190">
        <f t="shared" si="560"/>
        <v>1.1299999999999999</v>
      </c>
      <c r="L398" s="190">
        <f t="shared" si="561"/>
        <v>1.1299999999999999</v>
      </c>
      <c r="M398" s="141">
        <f t="shared" si="565"/>
        <v>2300</v>
      </c>
      <c r="N398" s="141">
        <f t="shared" si="566"/>
        <v>800</v>
      </c>
      <c r="O398" s="141">
        <f t="shared" si="567"/>
        <v>450</v>
      </c>
      <c r="P398" s="141">
        <f t="shared" si="568"/>
        <v>350</v>
      </c>
      <c r="Q398" s="145">
        <f t="shared" si="568"/>
        <v>3000</v>
      </c>
      <c r="R398" s="145">
        <f t="shared" si="568"/>
        <v>1000</v>
      </c>
      <c r="S398" s="145">
        <f t="shared" si="568"/>
        <v>590</v>
      </c>
      <c r="T398" s="145">
        <f t="shared" si="568"/>
        <v>460</v>
      </c>
      <c r="U398" s="135" t="str">
        <f t="shared" si="569"/>
        <v xml:space="preserve">Các tuyến đường giao thông không đấu nối trực tiếp và thông ra </v>
      </c>
      <c r="V398" s="135" t="str">
        <f t="shared" si="570"/>
        <v>Đường Nguyễn Hữu Cảnh</v>
      </c>
      <c r="W398" s="135" t="str">
        <f t="shared" si="570"/>
        <v xml:space="preserve"> đoạn từ Hết ranh Trường Dân tộc nội trú</v>
      </c>
      <c r="X398" s="135" t="str">
        <f t="shared" si="571"/>
        <v xml:space="preserve"> đến Giáp đường Nguyễn Thị Định mở rộng</v>
      </c>
      <c r="Y398" s="135" t="s">
        <v>542</v>
      </c>
      <c r="Z398" s="135">
        <f t="shared" ref="Z398:AB398" si="576">Z391</f>
        <v>0</v>
      </c>
      <c r="AA398" s="135">
        <f t="shared" si="576"/>
        <v>0</v>
      </c>
      <c r="AB398" s="135">
        <f t="shared" si="576"/>
        <v>0</v>
      </c>
    </row>
    <row r="399" spans="1:28" ht="47.25" x14ac:dyDescent="0.25">
      <c r="A399" s="139">
        <f t="shared" si="562"/>
        <v>393</v>
      </c>
      <c r="B399" s="139" t="str">
        <f>'Đầu vào (2)'!G393</f>
        <v>TP5DT_D4</v>
      </c>
      <c r="C399" s="139" t="str">
        <f>$B$399</f>
        <v>TP5DT_D4</v>
      </c>
      <c r="D399" s="140" t="str">
        <f>'Đầu vào (2)'!H393</f>
        <v>Đường Nguyễn Hữu Cảnh</v>
      </c>
      <c r="E399" s="140" t="str">
        <f>'Đầu vào (2)'!I393</f>
        <v>Giáp đường Nguyễn Thị Định mở rộng</v>
      </c>
      <c r="F399" s="140" t="str">
        <f>'Đầu vào (2)'!J393</f>
        <v>Đường Tà Lài</v>
      </c>
      <c r="G399" s="150">
        <v>3100</v>
      </c>
      <c r="H399" s="152">
        <v>2200</v>
      </c>
      <c r="I399" s="152">
        <v>1900</v>
      </c>
      <c r="J399" s="189">
        <f>VLOOKUP(C399,'[1]1. MA DO'!$E$5:$AA$1933,23,0)</f>
        <v>1.1299999999999999</v>
      </c>
      <c r="K399" s="190">
        <f t="shared" si="560"/>
        <v>1.1299999999999999</v>
      </c>
      <c r="L399" s="190">
        <f t="shared" si="561"/>
        <v>1.1299999999999999</v>
      </c>
      <c r="M399" s="141">
        <f>'Đầu vào (2)'!K393</f>
        <v>2400</v>
      </c>
      <c r="N399" s="141">
        <f>'Đầu vào (2)'!L393</f>
        <v>800</v>
      </c>
      <c r="O399" s="141">
        <f>'Đầu vào (2)'!M393</f>
        <v>450</v>
      </c>
      <c r="P399" s="141">
        <f>'Đầu vào (2)'!N393</f>
        <v>350</v>
      </c>
      <c r="Q399" s="151">
        <f>VLOOKUP(B399,'[2]Giá đề xuất ODT'!$G$11:$AD$2233,21,0)</f>
        <v>3100</v>
      </c>
      <c r="R399" s="151">
        <f>VLOOKUP(B399,'[2]Giá đề xuất ODT'!$G$11:$AD$2233,22,0)</f>
        <v>1000</v>
      </c>
      <c r="S399" s="151">
        <f>VLOOKUP(B399,'[2]Giá đề xuất ODT'!$G$11:$AD$2233,23,0)</f>
        <v>590</v>
      </c>
      <c r="T399" s="151">
        <f>VLOOKUP(B399,'[2]Giá đề xuất ODT'!$G$11:$AD$2233,24,0)</f>
        <v>460</v>
      </c>
      <c r="U399" s="136"/>
      <c r="V399" s="135" t="str">
        <f>D399</f>
        <v>Đường Nguyễn Hữu Cảnh</v>
      </c>
      <c r="W399" s="135" t="str">
        <f>" đoạn từ "&amp;E399</f>
        <v xml:space="preserve"> đoạn từ Giáp đường Nguyễn Thị Định mở rộng</v>
      </c>
      <c r="X399" s="135" t="str">
        <f>" đến "&amp;F399</f>
        <v xml:space="preserve"> đến Đường Tà Lài</v>
      </c>
      <c r="Y399" s="136"/>
      <c r="Z399" s="136"/>
      <c r="AA399" s="136"/>
      <c r="AB399" s="136"/>
    </row>
    <row r="400" spans="1:28" ht="78.75" x14ac:dyDescent="0.25">
      <c r="A400" s="139">
        <f t="shared" si="562"/>
        <v>394</v>
      </c>
      <c r="B400" s="139" t="str">
        <f t="shared" ref="B400:B405" si="577">B393</f>
        <v>VT2</v>
      </c>
      <c r="C400" s="139" t="str">
        <f t="shared" ref="C400:C405" si="578">$B$399</f>
        <v>TP5DT_D4</v>
      </c>
      <c r="D400" s="192" t="str">
        <f>U400&amp;V400&amp;W400&amp;X400&amp;Y400&amp;"
"&amp;Z400&amp;"
"
&amp;AA400</f>
        <v>Các tuyến đường giao thông đấu nối trực tiếp ra Đường Nguyễn Hữu Cảnh đoạn từ Giáp đường Nguyễn Thị Định mở rộng đến Đường Tà Lài có hiện trạng là đường nhựa, bê tông xi măng:
- Có bề rộng ≥5m, cách đường giao thông ≤600m.
- Có bề rộng từ ≥3m đến &lt;5m, cách đường giao thông ≤400m.</v>
      </c>
      <c r="E400" s="192"/>
      <c r="F400" s="192"/>
      <c r="G400" s="152">
        <v>1000</v>
      </c>
      <c r="H400" s="152">
        <v>700</v>
      </c>
      <c r="I400" s="152">
        <v>600</v>
      </c>
      <c r="J400" s="189">
        <f>VLOOKUP(C400,'[1]1. MA DO'!$E$5:$AA$1933,23,0)</f>
        <v>1.1299999999999999</v>
      </c>
      <c r="K400" s="190">
        <f t="shared" si="560"/>
        <v>1.1299999999999999</v>
      </c>
      <c r="L400" s="190">
        <f t="shared" si="561"/>
        <v>1.1299999999999999</v>
      </c>
      <c r="M400" s="141">
        <f t="shared" ref="M400:M405" si="579">M399</f>
        <v>2400</v>
      </c>
      <c r="N400" s="141">
        <f t="shared" ref="N400:N405" si="580">N399</f>
        <v>800</v>
      </c>
      <c r="O400" s="141">
        <f t="shared" ref="O400:O405" si="581">O399</f>
        <v>450</v>
      </c>
      <c r="P400" s="141">
        <f t="shared" ref="P400:T405" si="582">P399</f>
        <v>350</v>
      </c>
      <c r="Q400" s="145">
        <f t="shared" si="582"/>
        <v>3100</v>
      </c>
      <c r="R400" s="145">
        <f t="shared" si="582"/>
        <v>1000</v>
      </c>
      <c r="S400" s="145">
        <f t="shared" si="582"/>
        <v>590</v>
      </c>
      <c r="T400" s="145">
        <f t="shared" si="582"/>
        <v>460</v>
      </c>
      <c r="U400" s="135" t="str">
        <f t="shared" ref="U400:U405" si="583">U393</f>
        <v xml:space="preserve">Các tuyến đường giao thông đấu nối trực tiếp ra </v>
      </c>
      <c r="V400" s="135" t="str">
        <f t="shared" ref="V400:W405" si="584">V399</f>
        <v>Đường Nguyễn Hữu Cảnh</v>
      </c>
      <c r="W400" s="135" t="str">
        <f t="shared" si="584"/>
        <v xml:space="preserve"> đoạn từ Giáp đường Nguyễn Thị Định mở rộng</v>
      </c>
      <c r="X400" s="135" t="str">
        <f t="shared" ref="X400:X405" si="585">X399</f>
        <v xml:space="preserve"> đến Đường Tà Lài</v>
      </c>
      <c r="Y400" s="135" t="s">
        <v>541</v>
      </c>
      <c r="Z400" s="135" t="str">
        <f>Z393</f>
        <v>- Có bề rộng ≥5m, cách đường giao thông ≤600m.</v>
      </c>
      <c r="AA400" s="135" t="str">
        <f>AA393</f>
        <v>- Có bề rộng từ ≥3m đến &lt;5m, cách đường giao thông ≤400m.</v>
      </c>
      <c r="AB400" s="135">
        <f>AB393</f>
        <v>0</v>
      </c>
    </row>
    <row r="401" spans="1:28" ht="78.75" x14ac:dyDescent="0.25">
      <c r="A401" s="139">
        <f t="shared" si="562"/>
        <v>395</v>
      </c>
      <c r="B401" s="139" t="str">
        <f t="shared" si="577"/>
        <v>VT3</v>
      </c>
      <c r="C401" s="139" t="str">
        <f t="shared" si="578"/>
        <v>TP5DT_D4</v>
      </c>
      <c r="D401" s="192" t="str">
        <f>U401&amp;V401&amp;W401&amp;X401&amp;Y401&amp;"
"&amp;Z401&amp;"
"&amp;AA401&amp;"
"&amp;AB401</f>
        <v>Các tuyến đường giao thông đấu nối trực tiếp ra Đường Nguyễn Hữu Cảnh đoạn từ Giáp đường Nguyễn Thị Định mở rộng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E401" s="192"/>
      <c r="F401" s="192"/>
      <c r="G401" s="152">
        <v>590</v>
      </c>
      <c r="H401" s="152">
        <v>410</v>
      </c>
      <c r="I401" s="152">
        <v>350</v>
      </c>
      <c r="J401" s="189">
        <f>VLOOKUP(C401,'[1]1. MA DO'!$E$5:$AA$1933,23,0)</f>
        <v>1.1299999999999999</v>
      </c>
      <c r="K401" s="190">
        <f t="shared" si="560"/>
        <v>1.1299999999999999</v>
      </c>
      <c r="L401" s="190">
        <f t="shared" si="561"/>
        <v>1.1299999999999999</v>
      </c>
      <c r="M401" s="141">
        <f t="shared" si="579"/>
        <v>2400</v>
      </c>
      <c r="N401" s="141">
        <f t="shared" si="580"/>
        <v>800</v>
      </c>
      <c r="O401" s="141">
        <f t="shared" si="581"/>
        <v>450</v>
      </c>
      <c r="P401" s="141">
        <f t="shared" si="582"/>
        <v>350</v>
      </c>
      <c r="Q401" s="145">
        <f t="shared" si="582"/>
        <v>3100</v>
      </c>
      <c r="R401" s="145">
        <f t="shared" si="582"/>
        <v>1000</v>
      </c>
      <c r="S401" s="145">
        <f t="shared" si="582"/>
        <v>590</v>
      </c>
      <c r="T401" s="145">
        <f t="shared" si="582"/>
        <v>460</v>
      </c>
      <c r="U401" s="135" t="str">
        <f t="shared" si="583"/>
        <v xml:space="preserve">Các tuyến đường giao thông đấu nối trực tiếp ra </v>
      </c>
      <c r="V401" s="135" t="str">
        <f t="shared" si="584"/>
        <v>Đường Nguyễn Hữu Cảnh</v>
      </c>
      <c r="W401" s="135" t="str">
        <f t="shared" si="584"/>
        <v xml:space="preserve"> đoạn từ Giáp đường Nguyễn Thị Định mở rộng</v>
      </c>
      <c r="X401" s="135" t="str">
        <f t="shared" si="585"/>
        <v xml:space="preserve"> đến Đường Tà Lài</v>
      </c>
      <c r="Y401" s="135" t="s">
        <v>541</v>
      </c>
      <c r="Z401" s="135" t="str">
        <f t="shared" ref="Z401:AB401" si="586">Z394</f>
        <v>- Có bề rộng ≥5m, cách đường giao thông &gt;600m.</v>
      </c>
      <c r="AA401" s="135" t="str">
        <f t="shared" si="586"/>
        <v>- Có bề rộng từ ≥3m đến &lt;5m, cách đường giao thông từ &gt;400m đến ≤600m.</v>
      </c>
      <c r="AB401" s="135" t="str">
        <f t="shared" si="586"/>
        <v>- Có bề rộng &lt;3m, cách đường giao thông ≤200m.</v>
      </c>
    </row>
    <row r="402" spans="1:28" ht="94.5" x14ac:dyDescent="0.25">
      <c r="A402" s="139">
        <f t="shared" si="562"/>
        <v>396</v>
      </c>
      <c r="B402" s="139" t="str">
        <f t="shared" si="577"/>
        <v>VT4</v>
      </c>
      <c r="C402" s="139" t="str">
        <f t="shared" si="578"/>
        <v>TP5DT_D4</v>
      </c>
      <c r="D402" s="192" t="str">
        <f>U402&amp;V402&amp;W402&amp;X402&amp;Y402</f>
        <v>Các tuyến đường giao thông đấu nối trực tiếp ra Đường Nguyễn Hữu Cảnh đoạn từ Giáp đường Nguyễn Thị Định mở rộng đến Đường Tà Lài có hiện trạng là đường nhựa, bê tông xi măng:
- Có bề rộng từ ≥3m đến &lt;5m, cách đường giao thông &gt;600m.
- Có bề rộng &lt;3m, cách đường giao thông &gt;200m.</v>
      </c>
      <c r="E402" s="192"/>
      <c r="F402" s="192"/>
      <c r="G402" s="152">
        <v>460</v>
      </c>
      <c r="H402" s="152">
        <v>320</v>
      </c>
      <c r="I402" s="152">
        <v>280</v>
      </c>
      <c r="J402" s="189">
        <f>VLOOKUP(C402,'[1]1. MA DO'!$E$5:$AA$1933,23,0)</f>
        <v>1.1299999999999999</v>
      </c>
      <c r="K402" s="190">
        <f t="shared" si="560"/>
        <v>1.1299999999999999</v>
      </c>
      <c r="L402" s="190">
        <f t="shared" si="561"/>
        <v>1.1299999999999999</v>
      </c>
      <c r="M402" s="141">
        <f t="shared" si="579"/>
        <v>2400</v>
      </c>
      <c r="N402" s="141">
        <f t="shared" si="580"/>
        <v>800</v>
      </c>
      <c r="O402" s="141">
        <f t="shared" si="581"/>
        <v>450</v>
      </c>
      <c r="P402" s="141">
        <f t="shared" si="582"/>
        <v>350</v>
      </c>
      <c r="Q402" s="145">
        <f t="shared" si="582"/>
        <v>3100</v>
      </c>
      <c r="R402" s="145">
        <f t="shared" si="582"/>
        <v>1000</v>
      </c>
      <c r="S402" s="145">
        <f t="shared" si="582"/>
        <v>590</v>
      </c>
      <c r="T402" s="145">
        <f t="shared" si="582"/>
        <v>460</v>
      </c>
      <c r="U402" s="135" t="str">
        <f t="shared" si="583"/>
        <v xml:space="preserve">Các tuyến đường giao thông đấu nối trực tiếp ra </v>
      </c>
      <c r="V402" s="135" t="str">
        <f t="shared" si="584"/>
        <v>Đường Nguyễn Hữu Cảnh</v>
      </c>
      <c r="W402" s="135" t="str">
        <f t="shared" si="584"/>
        <v xml:space="preserve"> đoạn từ Giáp đường Nguyễn Thị Định mở rộng</v>
      </c>
      <c r="X402" s="135" t="str">
        <f t="shared" si="585"/>
        <v xml:space="preserve"> đến Đường Tà Lài</v>
      </c>
      <c r="Y402" s="135" t="s">
        <v>542</v>
      </c>
      <c r="Z402" s="135">
        <f t="shared" ref="Z402:AB402" si="587">Z395</f>
        <v>0</v>
      </c>
      <c r="AA402" s="135">
        <f t="shared" si="587"/>
        <v>0</v>
      </c>
      <c r="AB402" s="135">
        <f t="shared" si="587"/>
        <v>0</v>
      </c>
    </row>
    <row r="403" spans="1:28" ht="94.5" x14ac:dyDescent="0.25">
      <c r="A403" s="139">
        <f t="shared" si="562"/>
        <v>397</v>
      </c>
      <c r="B403" s="139" t="str">
        <f t="shared" si="577"/>
        <v>VT2*0,8</v>
      </c>
      <c r="C403" s="139" t="str">
        <f t="shared" si="578"/>
        <v>TP5DT_D4</v>
      </c>
      <c r="D403" s="192" t="str">
        <f>U403&amp;V403&amp;W403&amp;X403&amp;Y403&amp;"
"&amp;Z403&amp;"
"
&amp;AA403</f>
        <v>Các tuyến đường giao thông không đấu nối trực tiếp và thông ra Đường Nguyễn Hữu Cảnh đoạn từ Giáp đường Nguyễn Thị Định mở rộng đến Đường Tà Lài có hiện trạng là đường nhựa, bê tông xi măng:
- Có bề rộng ≥5m, cách đường giao thông ≤600m.
- Có bề rộng từ ≥3m đến &lt;5m, cách đường giao thông ≤400m.</v>
      </c>
      <c r="E403" s="192"/>
      <c r="F403" s="192"/>
      <c r="G403" s="152">
        <v>900</v>
      </c>
      <c r="H403" s="152">
        <v>630</v>
      </c>
      <c r="I403" s="152">
        <v>540</v>
      </c>
      <c r="J403" s="189">
        <f>VLOOKUP(C403,'[1]1. MA DO'!$E$5:$AA$1933,23,0)</f>
        <v>1.1299999999999999</v>
      </c>
      <c r="K403" s="190">
        <f t="shared" si="560"/>
        <v>1.1299999999999999</v>
      </c>
      <c r="L403" s="190">
        <f t="shared" si="561"/>
        <v>1.1299999999999999</v>
      </c>
      <c r="M403" s="141">
        <f t="shared" si="579"/>
        <v>2400</v>
      </c>
      <c r="N403" s="141">
        <f t="shared" si="580"/>
        <v>800</v>
      </c>
      <c r="O403" s="141">
        <f t="shared" si="581"/>
        <v>450</v>
      </c>
      <c r="P403" s="141">
        <f t="shared" si="582"/>
        <v>350</v>
      </c>
      <c r="Q403" s="145">
        <f t="shared" si="582"/>
        <v>3100</v>
      </c>
      <c r="R403" s="145">
        <f t="shared" si="582"/>
        <v>1000</v>
      </c>
      <c r="S403" s="145">
        <f t="shared" si="582"/>
        <v>590</v>
      </c>
      <c r="T403" s="145">
        <f t="shared" si="582"/>
        <v>460</v>
      </c>
      <c r="U403" s="135" t="str">
        <f t="shared" si="583"/>
        <v xml:space="preserve">Các tuyến đường giao thông không đấu nối trực tiếp và thông ra </v>
      </c>
      <c r="V403" s="135" t="str">
        <f t="shared" si="584"/>
        <v>Đường Nguyễn Hữu Cảnh</v>
      </c>
      <c r="W403" s="135" t="str">
        <f t="shared" si="584"/>
        <v xml:space="preserve"> đoạn từ Giáp đường Nguyễn Thị Định mở rộng</v>
      </c>
      <c r="X403" s="135" t="str">
        <f t="shared" si="585"/>
        <v xml:space="preserve"> đến Đường Tà Lài</v>
      </c>
      <c r="Y403" s="135" t="s">
        <v>541</v>
      </c>
      <c r="Z403" s="135" t="str">
        <f t="shared" ref="Z403:AB403" si="588">Z396</f>
        <v>- Có bề rộng ≥5m, cách đường giao thông ≤600m.</v>
      </c>
      <c r="AA403" s="135" t="str">
        <f t="shared" si="588"/>
        <v>- Có bề rộng từ ≥3m đến &lt;5m, cách đường giao thông ≤400m.</v>
      </c>
      <c r="AB403" s="135">
        <f t="shared" si="588"/>
        <v>0</v>
      </c>
    </row>
    <row r="404" spans="1:28" ht="94.5" x14ac:dyDescent="0.25">
      <c r="A404" s="139">
        <f t="shared" si="562"/>
        <v>398</v>
      </c>
      <c r="B404" s="139" t="str">
        <f t="shared" si="577"/>
        <v>VT3*0,8</v>
      </c>
      <c r="C404" s="139" t="str">
        <f t="shared" si="578"/>
        <v>TP5DT_D4</v>
      </c>
      <c r="D404" s="192" t="str">
        <f>U404&amp;V404&amp;W404&amp;X404&amp;Y404&amp;"
"&amp;Z404&amp;"
"
&amp;AA404&amp;"
"&amp;AB404</f>
        <v>Các tuyến đường giao thông không đấu nối trực tiếp và thông ra Đường Nguyễn Hữu Cảnh đoạn từ Giáp đường Nguyễn Thị Định mở rộng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E404" s="192"/>
      <c r="F404" s="192"/>
      <c r="G404" s="152">
        <v>530</v>
      </c>
      <c r="H404" s="152">
        <v>370</v>
      </c>
      <c r="I404" s="152">
        <v>320</v>
      </c>
      <c r="J404" s="189">
        <f>VLOOKUP(C404,'[1]1. MA DO'!$E$5:$AA$1933,23,0)</f>
        <v>1.1299999999999999</v>
      </c>
      <c r="K404" s="190">
        <f t="shared" si="560"/>
        <v>1.1299999999999999</v>
      </c>
      <c r="L404" s="190">
        <f t="shared" si="561"/>
        <v>1.1299999999999999</v>
      </c>
      <c r="M404" s="141">
        <f t="shared" si="579"/>
        <v>2400</v>
      </c>
      <c r="N404" s="141">
        <f t="shared" si="580"/>
        <v>800</v>
      </c>
      <c r="O404" s="141">
        <f t="shared" si="581"/>
        <v>450</v>
      </c>
      <c r="P404" s="141">
        <f t="shared" si="582"/>
        <v>350</v>
      </c>
      <c r="Q404" s="145">
        <f t="shared" si="582"/>
        <v>3100</v>
      </c>
      <c r="R404" s="145">
        <f t="shared" si="582"/>
        <v>1000</v>
      </c>
      <c r="S404" s="145">
        <f t="shared" si="582"/>
        <v>590</v>
      </c>
      <c r="T404" s="145">
        <f t="shared" si="582"/>
        <v>460</v>
      </c>
      <c r="U404" s="135" t="str">
        <f t="shared" si="583"/>
        <v xml:space="preserve">Các tuyến đường giao thông không đấu nối trực tiếp và thông ra </v>
      </c>
      <c r="V404" s="135" t="str">
        <f t="shared" si="584"/>
        <v>Đường Nguyễn Hữu Cảnh</v>
      </c>
      <c r="W404" s="135" t="str">
        <f t="shared" si="584"/>
        <v xml:space="preserve"> đoạn từ Giáp đường Nguyễn Thị Định mở rộng</v>
      </c>
      <c r="X404" s="135" t="str">
        <f t="shared" si="585"/>
        <v xml:space="preserve"> đến Đường Tà Lài</v>
      </c>
      <c r="Y404" s="135" t="s">
        <v>541</v>
      </c>
      <c r="Z404" s="135" t="str">
        <f t="shared" ref="Z404:AB404" si="589">Z397</f>
        <v>- Có bề rộng ≥5m, cách đường giao thông &gt;600m.</v>
      </c>
      <c r="AA404" s="135" t="str">
        <f t="shared" si="589"/>
        <v>- Có bề rộng từ ≥3m đến &lt;5m, cách đường giao thông từ &gt;400m đến ≤600m.</v>
      </c>
      <c r="AB404" s="135" t="str">
        <f t="shared" si="589"/>
        <v>- Có bề rộng &lt;3m, cách đường giao thông ≤200m.</v>
      </c>
    </row>
    <row r="405" spans="1:28" ht="94.5" x14ac:dyDescent="0.25">
      <c r="A405" s="139">
        <f t="shared" si="562"/>
        <v>399</v>
      </c>
      <c r="B405" s="139" t="str">
        <f t="shared" si="577"/>
        <v>VT4*0,8</v>
      </c>
      <c r="C405" s="139" t="str">
        <f t="shared" si="578"/>
        <v>TP5DT_D4</v>
      </c>
      <c r="D405" s="192" t="str">
        <f>U405&amp;V405&amp;W405&amp;X405&amp;Y405</f>
        <v>Các tuyến đường giao thông không đấu nối trực tiếp và thông ra Đường Nguyễn Hữu Cảnh đoạn từ Giáp đường Nguyễn Thị Định mở rộng đến Đường Tà Lài có hiện trạng là đường nhựa, bê tông xi măng:
- Có bề rộng từ ≥3m đến &lt;5m, cách đường giao thông &gt;600m.
- Có bề rộng &lt;3m, cách đường giao thông &gt;200m.</v>
      </c>
      <c r="E405" s="192"/>
      <c r="F405" s="192"/>
      <c r="G405" s="152">
        <v>410</v>
      </c>
      <c r="H405" s="152">
        <v>290</v>
      </c>
      <c r="I405" s="152">
        <v>250</v>
      </c>
      <c r="J405" s="189">
        <f>VLOOKUP(C405,'[1]1. MA DO'!$E$5:$AA$1933,23,0)</f>
        <v>1.1299999999999999</v>
      </c>
      <c r="K405" s="190">
        <f t="shared" si="560"/>
        <v>1.1299999999999999</v>
      </c>
      <c r="L405" s="190">
        <f t="shared" si="561"/>
        <v>1.1299999999999999</v>
      </c>
      <c r="M405" s="141">
        <f t="shared" si="579"/>
        <v>2400</v>
      </c>
      <c r="N405" s="141">
        <f t="shared" si="580"/>
        <v>800</v>
      </c>
      <c r="O405" s="141">
        <f t="shared" si="581"/>
        <v>450</v>
      </c>
      <c r="P405" s="141">
        <f t="shared" si="582"/>
        <v>350</v>
      </c>
      <c r="Q405" s="145">
        <f t="shared" si="582"/>
        <v>3100</v>
      </c>
      <c r="R405" s="145">
        <f t="shared" si="582"/>
        <v>1000</v>
      </c>
      <c r="S405" s="145">
        <f t="shared" si="582"/>
        <v>590</v>
      </c>
      <c r="T405" s="145">
        <f t="shared" si="582"/>
        <v>460</v>
      </c>
      <c r="U405" s="135" t="str">
        <f t="shared" si="583"/>
        <v xml:space="preserve">Các tuyến đường giao thông không đấu nối trực tiếp và thông ra </v>
      </c>
      <c r="V405" s="135" t="str">
        <f t="shared" si="584"/>
        <v>Đường Nguyễn Hữu Cảnh</v>
      </c>
      <c r="W405" s="135" t="str">
        <f t="shared" si="584"/>
        <v xml:space="preserve"> đoạn từ Giáp đường Nguyễn Thị Định mở rộng</v>
      </c>
      <c r="X405" s="135" t="str">
        <f t="shared" si="585"/>
        <v xml:space="preserve"> đến Đường Tà Lài</v>
      </c>
      <c r="Y405" s="135" t="s">
        <v>542</v>
      </c>
      <c r="Z405" s="135">
        <f t="shared" ref="Z405:AB405" si="590">Z398</f>
        <v>0</v>
      </c>
      <c r="AA405" s="135">
        <f t="shared" si="590"/>
        <v>0</v>
      </c>
      <c r="AB405" s="135">
        <f t="shared" si="590"/>
        <v>0</v>
      </c>
    </row>
    <row r="406" spans="1:28" ht="31.5" x14ac:dyDescent="0.25">
      <c r="A406" s="139">
        <f t="shared" si="562"/>
        <v>400</v>
      </c>
      <c r="B406" s="139" t="str">
        <f>'Đầu vào (2)'!G400</f>
        <v>TP6DT_D1</v>
      </c>
      <c r="C406" s="139" t="str">
        <f>$B$406</f>
        <v>TP6DT_D1</v>
      </c>
      <c r="D406" s="140" t="str">
        <f>'Đầu vào (2)'!H400</f>
        <v>Đường Nguyễn Tất Thành</v>
      </c>
      <c r="E406" s="140" t="str">
        <f>'Đầu vào (2)'!I400</f>
        <v xml:space="preserve">Bệnh viện Đa khoa Tân Phú </v>
      </c>
      <c r="F406" s="140" t="str">
        <f>'Đầu vào (2)'!J400</f>
        <v>Ngã tư Tà Lài</v>
      </c>
      <c r="G406" s="150">
        <v>3400</v>
      </c>
      <c r="H406" s="152">
        <v>2400</v>
      </c>
      <c r="I406" s="152">
        <v>2000</v>
      </c>
      <c r="J406" s="189">
        <f>VLOOKUP(C406,'[1]1. MA DO'!$E$5:$AA$1933,23,0)</f>
        <v>1.1100000000000001</v>
      </c>
      <c r="K406" s="190">
        <f t="shared" si="560"/>
        <v>1.1100000000000001</v>
      </c>
      <c r="L406" s="190">
        <f t="shared" si="561"/>
        <v>1.1100000000000001</v>
      </c>
      <c r="M406" s="141">
        <f>'Đầu vào (2)'!K400</f>
        <v>2400</v>
      </c>
      <c r="N406" s="141">
        <f>'Đầu vào (2)'!L400</f>
        <v>750</v>
      </c>
      <c r="O406" s="141">
        <f>'Đầu vào (2)'!M400</f>
        <v>450</v>
      </c>
      <c r="P406" s="141">
        <f>'Đầu vào (2)'!N400</f>
        <v>350</v>
      </c>
      <c r="Q406" s="151">
        <f>VLOOKUP(B406,'[2]Giá đề xuất ODT'!$G$11:$AD$2233,21,0)</f>
        <v>3400</v>
      </c>
      <c r="R406" s="151">
        <f>VLOOKUP(B406,'[2]Giá đề xuất ODT'!$G$11:$AD$2233,22,0)</f>
        <v>1100</v>
      </c>
      <c r="S406" s="151">
        <f>VLOOKUP(B406,'[2]Giá đề xuất ODT'!$G$11:$AD$2233,23,0)</f>
        <v>630</v>
      </c>
      <c r="T406" s="151">
        <f>VLOOKUP(B406,'[2]Giá đề xuất ODT'!$G$11:$AD$2233,24,0)</f>
        <v>490</v>
      </c>
      <c r="U406" s="136"/>
      <c r="V406" s="135" t="str">
        <f>D406</f>
        <v>Đường Nguyễn Tất Thành</v>
      </c>
      <c r="W406" s="135" t="str">
        <f>" đoạn từ "&amp;E406</f>
        <v xml:space="preserve"> đoạn từ Bệnh viện Đa khoa Tân Phú </v>
      </c>
      <c r="X406" s="135" t="str">
        <f>" đến "&amp;F406</f>
        <v xml:space="preserve"> đến Ngã tư Tà Lài</v>
      </c>
      <c r="Y406" s="136"/>
      <c r="Z406" s="136"/>
      <c r="AA406" s="136"/>
      <c r="AB406" s="136"/>
    </row>
    <row r="407" spans="1:28" ht="78.75" x14ac:dyDescent="0.25">
      <c r="A407" s="139">
        <f t="shared" si="562"/>
        <v>401</v>
      </c>
      <c r="B407" s="139" t="str">
        <f t="shared" ref="B407:B412" si="591">B400</f>
        <v>VT2</v>
      </c>
      <c r="C407" s="139" t="str">
        <f t="shared" ref="C407:C412" si="592">$B$406</f>
        <v>TP6DT_D1</v>
      </c>
      <c r="D407" s="192" t="str">
        <f>U407&amp;V407&amp;W407&amp;X407&amp;Y407&amp;"
"&amp;Z407&amp;"
"
&amp;AA407</f>
        <v>Các tuyến đường giao thông đấu nối trực tiếp ra Đường Nguyễn Tất Thành đoạn từ Bệnh viện Đa khoa Tân Phú  đến Ngã tư Tà Lài có hiện trạng là đường nhựa, bê tông xi măng:
- Có bề rộng ≥5m, cách đường giao thông ≤600m.
- Có bề rộng từ ≥3m đến &lt;5m, cách đường giao thông ≤400m.</v>
      </c>
      <c r="E407" s="192"/>
      <c r="F407" s="192"/>
      <c r="G407" s="152">
        <v>1100</v>
      </c>
      <c r="H407" s="152">
        <v>770</v>
      </c>
      <c r="I407" s="152">
        <v>660</v>
      </c>
      <c r="J407" s="189">
        <f>VLOOKUP(C407,'[1]1. MA DO'!$E$5:$AA$1933,23,0)</f>
        <v>1.1100000000000001</v>
      </c>
      <c r="K407" s="190">
        <f t="shared" si="560"/>
        <v>1.1100000000000001</v>
      </c>
      <c r="L407" s="190">
        <f t="shared" si="561"/>
        <v>1.1100000000000001</v>
      </c>
      <c r="M407" s="141">
        <f t="shared" ref="M407:M412" si="593">M406</f>
        <v>2400</v>
      </c>
      <c r="N407" s="141">
        <f t="shared" ref="N407:N412" si="594">N406</f>
        <v>750</v>
      </c>
      <c r="O407" s="141">
        <f t="shared" ref="O407:O412" si="595">O406</f>
        <v>450</v>
      </c>
      <c r="P407" s="141">
        <f t="shared" ref="P407:T412" si="596">P406</f>
        <v>350</v>
      </c>
      <c r="Q407" s="145">
        <f t="shared" si="596"/>
        <v>3400</v>
      </c>
      <c r="R407" s="145">
        <f t="shared" si="596"/>
        <v>1100</v>
      </c>
      <c r="S407" s="145">
        <f t="shared" si="596"/>
        <v>630</v>
      </c>
      <c r="T407" s="145">
        <f t="shared" si="596"/>
        <v>490</v>
      </c>
      <c r="U407" s="135" t="str">
        <f t="shared" ref="U407:U412" si="597">U400</f>
        <v xml:space="preserve">Các tuyến đường giao thông đấu nối trực tiếp ra </v>
      </c>
      <c r="V407" s="135" t="str">
        <f t="shared" ref="V407:W412" si="598">V406</f>
        <v>Đường Nguyễn Tất Thành</v>
      </c>
      <c r="W407" s="135" t="str">
        <f t="shared" si="598"/>
        <v xml:space="preserve"> đoạn từ Bệnh viện Đa khoa Tân Phú </v>
      </c>
      <c r="X407" s="135" t="str">
        <f t="shared" ref="X407:X412" si="599">X406</f>
        <v xml:space="preserve"> đến Ngã tư Tà Lài</v>
      </c>
      <c r="Y407" s="135" t="s">
        <v>541</v>
      </c>
      <c r="Z407" s="135" t="str">
        <f>Z400</f>
        <v>- Có bề rộng ≥5m, cách đường giao thông ≤600m.</v>
      </c>
      <c r="AA407" s="135" t="str">
        <f>AA400</f>
        <v>- Có bề rộng từ ≥3m đến &lt;5m, cách đường giao thông ≤400m.</v>
      </c>
      <c r="AB407" s="135">
        <f>AB400</f>
        <v>0</v>
      </c>
    </row>
    <row r="408" spans="1:28" ht="78.75" x14ac:dyDescent="0.25">
      <c r="A408" s="139">
        <f t="shared" si="562"/>
        <v>402</v>
      </c>
      <c r="B408" s="139" t="str">
        <f t="shared" si="591"/>
        <v>VT3</v>
      </c>
      <c r="C408" s="139" t="str">
        <f t="shared" si="592"/>
        <v>TP6DT_D1</v>
      </c>
      <c r="D408" s="192" t="str">
        <f>U408&amp;V408&amp;W408&amp;X408&amp;Y408&amp;"
"&amp;Z408&amp;"
"&amp;AA408&amp;"
"&amp;AB408</f>
        <v>Các tuyến đường giao thông đấu nối trực tiếp ra Đường Nguyễn Tất Thành đoạn từ Bệnh viện Đa khoa Tân Phú  đến Ngã tư Tà Lài có hiện trạng là đường nhựa, bê tông xi măng:
- Có bề rộng ≥5m, cách đường giao thông &gt;600m.
- Có bề rộng từ ≥3m đến &lt;5m, cách đường giao thông từ &gt;400m đến ≤600m.
- Có bề rộng &lt;3m, cách đường giao thông ≤200m.</v>
      </c>
      <c r="E408" s="192"/>
      <c r="F408" s="192"/>
      <c r="G408" s="152">
        <v>630</v>
      </c>
      <c r="H408" s="152">
        <v>440</v>
      </c>
      <c r="I408" s="152">
        <v>380</v>
      </c>
      <c r="J408" s="189">
        <f>VLOOKUP(C408,'[1]1. MA DO'!$E$5:$AA$1933,23,0)</f>
        <v>1.1100000000000001</v>
      </c>
      <c r="K408" s="190">
        <f t="shared" si="560"/>
        <v>1.1100000000000001</v>
      </c>
      <c r="L408" s="190">
        <f t="shared" si="561"/>
        <v>1.1100000000000001</v>
      </c>
      <c r="M408" s="141">
        <f t="shared" si="593"/>
        <v>2400</v>
      </c>
      <c r="N408" s="141">
        <f t="shared" si="594"/>
        <v>750</v>
      </c>
      <c r="O408" s="141">
        <f t="shared" si="595"/>
        <v>450</v>
      </c>
      <c r="P408" s="141">
        <f t="shared" si="596"/>
        <v>350</v>
      </c>
      <c r="Q408" s="145">
        <f t="shared" si="596"/>
        <v>3400</v>
      </c>
      <c r="R408" s="145">
        <f t="shared" si="596"/>
        <v>1100</v>
      </c>
      <c r="S408" s="145">
        <f t="shared" si="596"/>
        <v>630</v>
      </c>
      <c r="T408" s="145">
        <f t="shared" si="596"/>
        <v>490</v>
      </c>
      <c r="U408" s="135" t="str">
        <f t="shared" si="597"/>
        <v xml:space="preserve">Các tuyến đường giao thông đấu nối trực tiếp ra </v>
      </c>
      <c r="V408" s="135" t="str">
        <f t="shared" si="598"/>
        <v>Đường Nguyễn Tất Thành</v>
      </c>
      <c r="W408" s="135" t="str">
        <f t="shared" si="598"/>
        <v xml:space="preserve"> đoạn từ Bệnh viện Đa khoa Tân Phú </v>
      </c>
      <c r="X408" s="135" t="str">
        <f t="shared" si="599"/>
        <v xml:space="preserve"> đến Ngã tư Tà Lài</v>
      </c>
      <c r="Y408" s="135" t="s">
        <v>541</v>
      </c>
      <c r="Z408" s="135" t="str">
        <f t="shared" ref="Z408:AB408" si="600">Z401</f>
        <v>- Có bề rộng ≥5m, cách đường giao thông &gt;600m.</v>
      </c>
      <c r="AA408" s="135" t="str">
        <f t="shared" si="600"/>
        <v>- Có bề rộng từ ≥3m đến &lt;5m, cách đường giao thông từ &gt;400m đến ≤600m.</v>
      </c>
      <c r="AB408" s="135" t="str">
        <f t="shared" si="600"/>
        <v>- Có bề rộng &lt;3m, cách đường giao thông ≤200m.</v>
      </c>
    </row>
    <row r="409" spans="1:28" ht="94.5" x14ac:dyDescent="0.25">
      <c r="A409" s="139">
        <f t="shared" si="562"/>
        <v>403</v>
      </c>
      <c r="B409" s="139" t="str">
        <f t="shared" si="591"/>
        <v>VT4</v>
      </c>
      <c r="C409" s="139" t="str">
        <f t="shared" si="592"/>
        <v>TP6DT_D1</v>
      </c>
      <c r="D409" s="192" t="str">
        <f>U409&amp;V409&amp;W409&amp;X409&amp;Y409</f>
        <v>Các tuyến đường giao thông đấu nối trực tiếp ra Đường Nguyễn Tất Thành đoạn từ Bệnh viện Đa khoa Tân Phú  đến Ngã tư Tà Lài có hiện trạng là đường nhựa, bê tông xi măng:
- Có bề rộng từ ≥3m đến &lt;5m, cách đường giao thông &gt;600m.
- Có bề rộng &lt;3m, cách đường giao thông &gt;200m.</v>
      </c>
      <c r="E409" s="192"/>
      <c r="F409" s="192"/>
      <c r="G409" s="152">
        <v>490</v>
      </c>
      <c r="H409" s="152">
        <v>340</v>
      </c>
      <c r="I409" s="152">
        <v>290</v>
      </c>
      <c r="J409" s="189">
        <f>VLOOKUP(C409,'[1]1. MA DO'!$E$5:$AA$1933,23,0)</f>
        <v>1.1100000000000001</v>
      </c>
      <c r="K409" s="190">
        <f t="shared" si="560"/>
        <v>1.1100000000000001</v>
      </c>
      <c r="L409" s="190">
        <f t="shared" si="561"/>
        <v>1.1100000000000001</v>
      </c>
      <c r="M409" s="141">
        <f t="shared" si="593"/>
        <v>2400</v>
      </c>
      <c r="N409" s="141">
        <f t="shared" si="594"/>
        <v>750</v>
      </c>
      <c r="O409" s="141">
        <f t="shared" si="595"/>
        <v>450</v>
      </c>
      <c r="P409" s="141">
        <f t="shared" si="596"/>
        <v>350</v>
      </c>
      <c r="Q409" s="145">
        <f t="shared" si="596"/>
        <v>3400</v>
      </c>
      <c r="R409" s="145">
        <f t="shared" si="596"/>
        <v>1100</v>
      </c>
      <c r="S409" s="145">
        <f t="shared" si="596"/>
        <v>630</v>
      </c>
      <c r="T409" s="145">
        <f t="shared" si="596"/>
        <v>490</v>
      </c>
      <c r="U409" s="135" t="str">
        <f t="shared" si="597"/>
        <v xml:space="preserve">Các tuyến đường giao thông đấu nối trực tiếp ra </v>
      </c>
      <c r="V409" s="135" t="str">
        <f t="shared" si="598"/>
        <v>Đường Nguyễn Tất Thành</v>
      </c>
      <c r="W409" s="135" t="str">
        <f t="shared" si="598"/>
        <v xml:space="preserve"> đoạn từ Bệnh viện Đa khoa Tân Phú </v>
      </c>
      <c r="X409" s="135" t="str">
        <f t="shared" si="599"/>
        <v xml:space="preserve"> đến Ngã tư Tà Lài</v>
      </c>
      <c r="Y409" s="135" t="s">
        <v>542</v>
      </c>
      <c r="Z409" s="135">
        <f t="shared" ref="Z409:AB409" si="601">Z402</f>
        <v>0</v>
      </c>
      <c r="AA409" s="135">
        <f t="shared" si="601"/>
        <v>0</v>
      </c>
      <c r="AB409" s="135">
        <f t="shared" si="601"/>
        <v>0</v>
      </c>
    </row>
    <row r="410" spans="1:28" ht="94.5" x14ac:dyDescent="0.25">
      <c r="A410" s="139">
        <f t="shared" si="562"/>
        <v>404</v>
      </c>
      <c r="B410" s="139" t="str">
        <f t="shared" si="591"/>
        <v>VT2*0,8</v>
      </c>
      <c r="C410" s="139" t="str">
        <f t="shared" si="592"/>
        <v>TP6DT_D1</v>
      </c>
      <c r="D410" s="192" t="str">
        <f>U410&amp;V410&amp;W410&amp;X410&amp;Y410&amp;"
"&amp;Z410&amp;"
"
&amp;AA410</f>
        <v>Các tuyến đường giao thông không đấu nối trực tiếp và thông ra Đường Nguyễn Tất Thành đoạn từ Bệnh viện Đa khoa Tân Phú  đến Ngã tư Tà Lài có hiện trạng là đường nhựa, bê tông xi măng:
- Có bề rộng ≥5m, cách đường giao thông ≤600m.
- Có bề rộng từ ≥3m đến &lt;5m, cách đường giao thông ≤400m.</v>
      </c>
      <c r="E410" s="192"/>
      <c r="F410" s="192"/>
      <c r="G410" s="152">
        <v>990</v>
      </c>
      <c r="H410" s="152">
        <v>690</v>
      </c>
      <c r="I410" s="152">
        <v>590</v>
      </c>
      <c r="J410" s="189">
        <f>VLOOKUP(C410,'[1]1. MA DO'!$E$5:$AA$1933,23,0)</f>
        <v>1.1100000000000001</v>
      </c>
      <c r="K410" s="190">
        <f t="shared" si="560"/>
        <v>1.1100000000000001</v>
      </c>
      <c r="L410" s="190">
        <f t="shared" si="561"/>
        <v>1.1100000000000001</v>
      </c>
      <c r="M410" s="141">
        <f t="shared" si="593"/>
        <v>2400</v>
      </c>
      <c r="N410" s="141">
        <f t="shared" si="594"/>
        <v>750</v>
      </c>
      <c r="O410" s="141">
        <f t="shared" si="595"/>
        <v>450</v>
      </c>
      <c r="P410" s="141">
        <f t="shared" si="596"/>
        <v>350</v>
      </c>
      <c r="Q410" s="145">
        <f t="shared" si="596"/>
        <v>3400</v>
      </c>
      <c r="R410" s="145">
        <f t="shared" si="596"/>
        <v>1100</v>
      </c>
      <c r="S410" s="145">
        <f t="shared" si="596"/>
        <v>630</v>
      </c>
      <c r="T410" s="145">
        <f t="shared" si="596"/>
        <v>490</v>
      </c>
      <c r="U410" s="135" t="str">
        <f t="shared" si="597"/>
        <v xml:space="preserve">Các tuyến đường giao thông không đấu nối trực tiếp và thông ra </v>
      </c>
      <c r="V410" s="135" t="str">
        <f t="shared" si="598"/>
        <v>Đường Nguyễn Tất Thành</v>
      </c>
      <c r="W410" s="135" t="str">
        <f t="shared" si="598"/>
        <v xml:space="preserve"> đoạn từ Bệnh viện Đa khoa Tân Phú </v>
      </c>
      <c r="X410" s="135" t="str">
        <f t="shared" si="599"/>
        <v xml:space="preserve"> đến Ngã tư Tà Lài</v>
      </c>
      <c r="Y410" s="135" t="s">
        <v>541</v>
      </c>
      <c r="Z410" s="135" t="str">
        <f t="shared" ref="Z410:AB410" si="602">Z403</f>
        <v>- Có bề rộng ≥5m, cách đường giao thông ≤600m.</v>
      </c>
      <c r="AA410" s="135" t="str">
        <f t="shared" si="602"/>
        <v>- Có bề rộng từ ≥3m đến &lt;5m, cách đường giao thông ≤400m.</v>
      </c>
      <c r="AB410" s="135">
        <f t="shared" si="602"/>
        <v>0</v>
      </c>
    </row>
    <row r="411" spans="1:28" ht="94.5" x14ac:dyDescent="0.25">
      <c r="A411" s="139">
        <f t="shared" si="562"/>
        <v>405</v>
      </c>
      <c r="B411" s="139" t="str">
        <f t="shared" si="591"/>
        <v>VT3*0,8</v>
      </c>
      <c r="C411" s="139" t="str">
        <f t="shared" si="592"/>
        <v>TP6DT_D1</v>
      </c>
      <c r="D411" s="192" t="str">
        <f>U411&amp;V411&amp;W411&amp;X411&amp;Y411&amp;"
"&amp;Z411&amp;"
"
&amp;AA411&amp;"
"&amp;AB411</f>
        <v>Các tuyến đường giao thông không đấu nối trực tiếp và thông ra Đường Nguyễn Tất Thành đoạn từ Bệnh viện Đa khoa Tân Phú  đến Ngã tư Tà Lài có hiện trạng là đường nhựa, bê tông xi măng:
- Có bề rộng ≥5m, cách đường giao thông &gt;600m.
- Có bề rộng từ ≥3m đến &lt;5m, cách đường giao thông từ &gt;400m đến ≤600m.
- Có bề rộng &lt;3m, cách đường giao thông ≤200m.</v>
      </c>
      <c r="E411" s="192"/>
      <c r="F411" s="192"/>
      <c r="G411" s="152">
        <v>570</v>
      </c>
      <c r="H411" s="152">
        <v>400</v>
      </c>
      <c r="I411" s="152">
        <v>340</v>
      </c>
      <c r="J411" s="189">
        <f>VLOOKUP(C411,'[1]1. MA DO'!$E$5:$AA$1933,23,0)</f>
        <v>1.1100000000000001</v>
      </c>
      <c r="K411" s="190">
        <f t="shared" si="560"/>
        <v>1.1100000000000001</v>
      </c>
      <c r="L411" s="190">
        <f t="shared" si="561"/>
        <v>1.1100000000000001</v>
      </c>
      <c r="M411" s="141">
        <f t="shared" si="593"/>
        <v>2400</v>
      </c>
      <c r="N411" s="141">
        <f t="shared" si="594"/>
        <v>750</v>
      </c>
      <c r="O411" s="141">
        <f t="shared" si="595"/>
        <v>450</v>
      </c>
      <c r="P411" s="141">
        <f t="shared" si="596"/>
        <v>350</v>
      </c>
      <c r="Q411" s="145">
        <f t="shared" si="596"/>
        <v>3400</v>
      </c>
      <c r="R411" s="145">
        <f t="shared" si="596"/>
        <v>1100</v>
      </c>
      <c r="S411" s="145">
        <f t="shared" si="596"/>
        <v>630</v>
      </c>
      <c r="T411" s="145">
        <f t="shared" si="596"/>
        <v>490</v>
      </c>
      <c r="U411" s="135" t="str">
        <f t="shared" si="597"/>
        <v xml:space="preserve">Các tuyến đường giao thông không đấu nối trực tiếp và thông ra </v>
      </c>
      <c r="V411" s="135" t="str">
        <f t="shared" si="598"/>
        <v>Đường Nguyễn Tất Thành</v>
      </c>
      <c r="W411" s="135" t="str">
        <f t="shared" si="598"/>
        <v xml:space="preserve"> đoạn từ Bệnh viện Đa khoa Tân Phú </v>
      </c>
      <c r="X411" s="135" t="str">
        <f t="shared" si="599"/>
        <v xml:space="preserve"> đến Ngã tư Tà Lài</v>
      </c>
      <c r="Y411" s="135" t="s">
        <v>541</v>
      </c>
      <c r="Z411" s="135" t="str">
        <f t="shared" ref="Z411:AB411" si="603">Z404</f>
        <v>- Có bề rộng ≥5m, cách đường giao thông &gt;600m.</v>
      </c>
      <c r="AA411" s="135" t="str">
        <f t="shared" si="603"/>
        <v>- Có bề rộng từ ≥3m đến &lt;5m, cách đường giao thông từ &gt;400m đến ≤600m.</v>
      </c>
      <c r="AB411" s="135" t="str">
        <f t="shared" si="603"/>
        <v>- Có bề rộng &lt;3m, cách đường giao thông ≤200m.</v>
      </c>
    </row>
    <row r="412" spans="1:28" ht="94.5" x14ac:dyDescent="0.25">
      <c r="A412" s="139">
        <f t="shared" si="562"/>
        <v>406</v>
      </c>
      <c r="B412" s="139" t="str">
        <f t="shared" si="591"/>
        <v>VT4*0,8</v>
      </c>
      <c r="C412" s="139" t="str">
        <f t="shared" si="592"/>
        <v>TP6DT_D1</v>
      </c>
      <c r="D412" s="192" t="str">
        <f>U412&amp;V412&amp;W412&amp;X412&amp;Y412</f>
        <v>Các tuyến đường giao thông không đấu nối trực tiếp và thông ra Đường Nguyễn Tất Thành đoạn từ Bệnh viện Đa khoa Tân Phú  đến Ngã tư Tà Lài có hiện trạng là đường nhựa, bê tông xi măng:
- Có bề rộng từ ≥3m đến &lt;5m, cách đường giao thông &gt;600m.
- Có bề rộng &lt;3m, cách đường giao thông &gt;200m.</v>
      </c>
      <c r="E412" s="192"/>
      <c r="F412" s="192"/>
      <c r="G412" s="152">
        <v>440</v>
      </c>
      <c r="H412" s="152">
        <v>310</v>
      </c>
      <c r="I412" s="152">
        <v>260</v>
      </c>
      <c r="J412" s="189">
        <f>VLOOKUP(C412,'[1]1. MA DO'!$E$5:$AA$1933,23,0)</f>
        <v>1.1100000000000001</v>
      </c>
      <c r="K412" s="190">
        <f t="shared" si="560"/>
        <v>1.1100000000000001</v>
      </c>
      <c r="L412" s="190">
        <f t="shared" si="561"/>
        <v>1.1100000000000001</v>
      </c>
      <c r="M412" s="141">
        <f t="shared" si="593"/>
        <v>2400</v>
      </c>
      <c r="N412" s="141">
        <f t="shared" si="594"/>
        <v>750</v>
      </c>
      <c r="O412" s="141">
        <f t="shared" si="595"/>
        <v>450</v>
      </c>
      <c r="P412" s="141">
        <f t="shared" si="596"/>
        <v>350</v>
      </c>
      <c r="Q412" s="145">
        <f t="shared" si="596"/>
        <v>3400</v>
      </c>
      <c r="R412" s="145">
        <f t="shared" si="596"/>
        <v>1100</v>
      </c>
      <c r="S412" s="145">
        <f t="shared" si="596"/>
        <v>630</v>
      </c>
      <c r="T412" s="145">
        <f t="shared" si="596"/>
        <v>490</v>
      </c>
      <c r="U412" s="135" t="str">
        <f t="shared" si="597"/>
        <v xml:space="preserve">Các tuyến đường giao thông không đấu nối trực tiếp và thông ra </v>
      </c>
      <c r="V412" s="135" t="str">
        <f t="shared" si="598"/>
        <v>Đường Nguyễn Tất Thành</v>
      </c>
      <c r="W412" s="135" t="str">
        <f t="shared" si="598"/>
        <v xml:space="preserve"> đoạn từ Bệnh viện Đa khoa Tân Phú </v>
      </c>
      <c r="X412" s="135" t="str">
        <f t="shared" si="599"/>
        <v xml:space="preserve"> đến Ngã tư Tà Lài</v>
      </c>
      <c r="Y412" s="135" t="s">
        <v>542</v>
      </c>
      <c r="Z412" s="135">
        <f t="shared" ref="Z412:AB412" si="604">Z405</f>
        <v>0</v>
      </c>
      <c r="AA412" s="135">
        <f t="shared" si="604"/>
        <v>0</v>
      </c>
      <c r="AB412" s="135">
        <f t="shared" si="604"/>
        <v>0</v>
      </c>
    </row>
    <row r="413" spans="1:28" ht="31.5" x14ac:dyDescent="0.25">
      <c r="A413" s="139">
        <f t="shared" si="562"/>
        <v>407</v>
      </c>
      <c r="B413" s="139" t="str">
        <f>'Đầu vào (2)'!G407</f>
        <v>TP6DT_D2</v>
      </c>
      <c r="C413" s="139" t="str">
        <f>$B$413</f>
        <v>TP6DT_D2</v>
      </c>
      <c r="D413" s="140" t="str">
        <f>'Đầu vào (2)'!H407</f>
        <v>Đường Nguyễn Tất Thành</v>
      </c>
      <c r="E413" s="140" t="str">
        <f>'Đầu vào (2)'!I407</f>
        <v xml:space="preserve">Ngã tư Tà Lài </v>
      </c>
      <c r="F413" s="140" t="str">
        <f>'Đầu vào (2)'!J407</f>
        <v>Bến xe Tân Phú</v>
      </c>
      <c r="G413" s="150">
        <v>4500</v>
      </c>
      <c r="H413" s="152">
        <v>3200</v>
      </c>
      <c r="I413" s="152">
        <v>2700</v>
      </c>
      <c r="J413" s="189">
        <f>VLOOKUP(C413,'[1]1. MA DO'!$E$5:$AA$1933,23,0)</f>
        <v>1.1100000000000001</v>
      </c>
      <c r="K413" s="190">
        <f t="shared" si="560"/>
        <v>1.1100000000000001</v>
      </c>
      <c r="L413" s="190">
        <f t="shared" si="561"/>
        <v>1.1100000000000001</v>
      </c>
      <c r="M413" s="141">
        <f>'Đầu vào (2)'!K407</f>
        <v>3200</v>
      </c>
      <c r="N413" s="141">
        <f>'Đầu vào (2)'!L407</f>
        <v>1500</v>
      </c>
      <c r="O413" s="141">
        <f>'Đầu vào (2)'!M407</f>
        <v>1000</v>
      </c>
      <c r="P413" s="141">
        <f>'Đầu vào (2)'!N407</f>
        <v>600</v>
      </c>
      <c r="Q413" s="151">
        <f>VLOOKUP(B413,'[2]Giá đề xuất ODT'!$G$11:$AD$2233,21,0)</f>
        <v>4500</v>
      </c>
      <c r="R413" s="151">
        <f>VLOOKUP(B413,'[2]Giá đề xuất ODT'!$G$11:$AD$2233,22,0)</f>
        <v>2100</v>
      </c>
      <c r="S413" s="151">
        <f>VLOOKUP(B413,'[2]Giá đề xuất ODT'!$G$11:$AD$2233,23,0)</f>
        <v>1400</v>
      </c>
      <c r="T413" s="151">
        <f>VLOOKUP(B413,'[2]Giá đề xuất ODT'!$G$11:$AD$2233,24,0)</f>
        <v>850</v>
      </c>
      <c r="U413" s="136"/>
      <c r="V413" s="135" t="str">
        <f>D413</f>
        <v>Đường Nguyễn Tất Thành</v>
      </c>
      <c r="W413" s="135" t="str">
        <f>" đoạn từ "&amp;E413</f>
        <v xml:space="preserve"> đoạn từ Ngã tư Tà Lài </v>
      </c>
      <c r="X413" s="135" t="str">
        <f>" đến "&amp;F413</f>
        <v xml:space="preserve"> đến Bến xe Tân Phú</v>
      </c>
      <c r="Y413" s="136"/>
      <c r="Z413" s="136"/>
      <c r="AA413" s="136"/>
      <c r="AB413" s="136"/>
    </row>
    <row r="414" spans="1:28" ht="78.75" x14ac:dyDescent="0.25">
      <c r="A414" s="139">
        <f t="shared" si="562"/>
        <v>408</v>
      </c>
      <c r="B414" s="139" t="str">
        <f t="shared" ref="B414:B419" si="605">B407</f>
        <v>VT2</v>
      </c>
      <c r="C414" s="139" t="str">
        <f t="shared" ref="C414:C419" si="606">$B$413</f>
        <v>TP6DT_D2</v>
      </c>
      <c r="D414" s="192" t="str">
        <f>U414&amp;V414&amp;W414&amp;X414&amp;Y414&amp;"
"&amp;Z414&amp;"
"
&amp;AA414</f>
        <v>Các tuyến đường giao thông đấu nối trực tiếp ra Đường Nguyễn Tất Thành đoạn từ Ngã tư Tà Lài  đến Bến xe Tân Phú có hiện trạng là đường nhựa, bê tông xi măng:
- Có bề rộng ≥5m, cách đường giao thông ≤600m.
- Có bề rộng từ ≥3m đến &lt;5m, cách đường giao thông ≤400m.</v>
      </c>
      <c r="E414" s="192"/>
      <c r="F414" s="192"/>
      <c r="G414" s="152">
        <v>2100</v>
      </c>
      <c r="H414" s="152">
        <v>1500</v>
      </c>
      <c r="I414" s="152">
        <v>1300</v>
      </c>
      <c r="J414" s="189">
        <f>VLOOKUP(C414,'[1]1. MA DO'!$E$5:$AA$1933,23,0)</f>
        <v>1.1100000000000001</v>
      </c>
      <c r="K414" s="190">
        <f t="shared" si="560"/>
        <v>1.1100000000000001</v>
      </c>
      <c r="L414" s="190">
        <f t="shared" si="561"/>
        <v>1.1100000000000001</v>
      </c>
      <c r="M414" s="141">
        <f t="shared" ref="M414:M419" si="607">M413</f>
        <v>3200</v>
      </c>
      <c r="N414" s="141">
        <f t="shared" ref="N414:N419" si="608">N413</f>
        <v>1500</v>
      </c>
      <c r="O414" s="141">
        <f t="shared" ref="O414:O419" si="609">O413</f>
        <v>1000</v>
      </c>
      <c r="P414" s="141">
        <f t="shared" ref="P414:T419" si="610">P413</f>
        <v>600</v>
      </c>
      <c r="Q414" s="145">
        <f t="shared" si="610"/>
        <v>4500</v>
      </c>
      <c r="R414" s="145">
        <f t="shared" si="610"/>
        <v>2100</v>
      </c>
      <c r="S414" s="145">
        <f t="shared" si="610"/>
        <v>1400</v>
      </c>
      <c r="T414" s="145">
        <f t="shared" si="610"/>
        <v>850</v>
      </c>
      <c r="U414" s="135" t="str">
        <f t="shared" ref="U414:U419" si="611">U407</f>
        <v xml:space="preserve">Các tuyến đường giao thông đấu nối trực tiếp ra </v>
      </c>
      <c r="V414" s="135" t="str">
        <f t="shared" ref="V414:W419" si="612">V413</f>
        <v>Đường Nguyễn Tất Thành</v>
      </c>
      <c r="W414" s="135" t="str">
        <f t="shared" si="612"/>
        <v xml:space="preserve"> đoạn từ Ngã tư Tà Lài </v>
      </c>
      <c r="X414" s="135" t="str">
        <f t="shared" ref="X414:X419" si="613">X413</f>
        <v xml:space="preserve"> đến Bến xe Tân Phú</v>
      </c>
      <c r="Y414" s="135" t="s">
        <v>541</v>
      </c>
      <c r="Z414" s="135" t="str">
        <f>Z407</f>
        <v>- Có bề rộng ≥5m, cách đường giao thông ≤600m.</v>
      </c>
      <c r="AA414" s="135" t="str">
        <f>AA407</f>
        <v>- Có bề rộng từ ≥3m đến &lt;5m, cách đường giao thông ≤400m.</v>
      </c>
      <c r="AB414" s="135">
        <f>AB407</f>
        <v>0</v>
      </c>
    </row>
    <row r="415" spans="1:28" ht="78.75" x14ac:dyDescent="0.25">
      <c r="A415" s="139">
        <f t="shared" si="562"/>
        <v>409</v>
      </c>
      <c r="B415" s="139" t="str">
        <f t="shared" si="605"/>
        <v>VT3</v>
      </c>
      <c r="C415" s="139" t="str">
        <f t="shared" si="606"/>
        <v>TP6DT_D2</v>
      </c>
      <c r="D415" s="192" t="str">
        <f>U415&amp;V415&amp;W415&amp;X415&amp;Y415&amp;"
"&amp;Z415&amp;"
"&amp;AA415&amp;"
"&amp;AB415</f>
        <v>Các tuyến đường giao thông đấu nối trực tiếp ra Đường Nguyễn Tất Thành đoạn từ Ngã tư Tà Lài  đến Bến xe Tân Phú có hiện trạng là đường nhựa, bê tông xi măng:
- Có bề rộng ≥5m, cách đường giao thông &gt;600m.
- Có bề rộng từ ≥3m đến &lt;5m, cách đường giao thông từ &gt;400m đến ≤600m.
- Có bề rộng &lt;3m, cách đường giao thông ≤200m.</v>
      </c>
      <c r="E415" s="192"/>
      <c r="F415" s="192"/>
      <c r="G415" s="152">
        <v>1400</v>
      </c>
      <c r="H415" s="152">
        <v>980</v>
      </c>
      <c r="I415" s="152">
        <v>840</v>
      </c>
      <c r="J415" s="189">
        <f>VLOOKUP(C415,'[1]1. MA DO'!$E$5:$AA$1933,23,0)</f>
        <v>1.1100000000000001</v>
      </c>
      <c r="K415" s="190">
        <f t="shared" si="560"/>
        <v>1.1100000000000001</v>
      </c>
      <c r="L415" s="190">
        <f t="shared" si="561"/>
        <v>1.1100000000000001</v>
      </c>
      <c r="M415" s="141">
        <f t="shared" si="607"/>
        <v>3200</v>
      </c>
      <c r="N415" s="141">
        <f t="shared" si="608"/>
        <v>1500</v>
      </c>
      <c r="O415" s="141">
        <f t="shared" si="609"/>
        <v>1000</v>
      </c>
      <c r="P415" s="141">
        <f t="shared" si="610"/>
        <v>600</v>
      </c>
      <c r="Q415" s="145">
        <f t="shared" si="610"/>
        <v>4500</v>
      </c>
      <c r="R415" s="145">
        <f t="shared" si="610"/>
        <v>2100</v>
      </c>
      <c r="S415" s="145">
        <f t="shared" si="610"/>
        <v>1400</v>
      </c>
      <c r="T415" s="145">
        <f t="shared" si="610"/>
        <v>850</v>
      </c>
      <c r="U415" s="135" t="str">
        <f t="shared" si="611"/>
        <v xml:space="preserve">Các tuyến đường giao thông đấu nối trực tiếp ra </v>
      </c>
      <c r="V415" s="135" t="str">
        <f t="shared" si="612"/>
        <v>Đường Nguyễn Tất Thành</v>
      </c>
      <c r="W415" s="135" t="str">
        <f t="shared" si="612"/>
        <v xml:space="preserve"> đoạn từ Ngã tư Tà Lài </v>
      </c>
      <c r="X415" s="135" t="str">
        <f t="shared" si="613"/>
        <v xml:space="preserve"> đến Bến xe Tân Phú</v>
      </c>
      <c r="Y415" s="135" t="s">
        <v>541</v>
      </c>
      <c r="Z415" s="135" t="str">
        <f t="shared" ref="Z415:AB415" si="614">Z408</f>
        <v>- Có bề rộng ≥5m, cách đường giao thông &gt;600m.</v>
      </c>
      <c r="AA415" s="135" t="str">
        <f t="shared" si="614"/>
        <v>- Có bề rộng từ ≥3m đến &lt;5m, cách đường giao thông từ &gt;400m đến ≤600m.</v>
      </c>
      <c r="AB415" s="135" t="str">
        <f t="shared" si="614"/>
        <v>- Có bề rộng &lt;3m, cách đường giao thông ≤200m.</v>
      </c>
    </row>
    <row r="416" spans="1:28" ht="94.5" x14ac:dyDescent="0.25">
      <c r="A416" s="139">
        <f t="shared" si="562"/>
        <v>410</v>
      </c>
      <c r="B416" s="139" t="str">
        <f t="shared" si="605"/>
        <v>VT4</v>
      </c>
      <c r="C416" s="139" t="str">
        <f t="shared" si="606"/>
        <v>TP6DT_D2</v>
      </c>
      <c r="D416" s="192" t="str">
        <f>U416&amp;V416&amp;W416&amp;X416&amp;Y416</f>
        <v>Các tuyến đường giao thông đấu nối trực tiếp ra Đường Nguyễn Tất Thành đoạn từ Ngã tư Tà Lài  đến Bến xe Tân Phú có hiện trạng là đường nhựa, bê tông xi măng:
- Có bề rộng từ ≥3m đến &lt;5m, cách đường giao thông &gt;600m.
- Có bề rộng &lt;3m, cách đường giao thông &gt;200m.</v>
      </c>
      <c r="E416" s="192"/>
      <c r="F416" s="192"/>
      <c r="G416" s="152">
        <v>850</v>
      </c>
      <c r="H416" s="152">
        <v>600</v>
      </c>
      <c r="I416" s="152">
        <v>510</v>
      </c>
      <c r="J416" s="189">
        <f>VLOOKUP(C416,'[1]1. MA DO'!$E$5:$AA$1933,23,0)</f>
        <v>1.1100000000000001</v>
      </c>
      <c r="K416" s="190">
        <f t="shared" si="560"/>
        <v>1.1100000000000001</v>
      </c>
      <c r="L416" s="190">
        <f t="shared" si="561"/>
        <v>1.1100000000000001</v>
      </c>
      <c r="M416" s="141">
        <f t="shared" si="607"/>
        <v>3200</v>
      </c>
      <c r="N416" s="141">
        <f t="shared" si="608"/>
        <v>1500</v>
      </c>
      <c r="O416" s="141">
        <f t="shared" si="609"/>
        <v>1000</v>
      </c>
      <c r="P416" s="141">
        <f t="shared" si="610"/>
        <v>600</v>
      </c>
      <c r="Q416" s="145">
        <f t="shared" si="610"/>
        <v>4500</v>
      </c>
      <c r="R416" s="145">
        <f t="shared" si="610"/>
        <v>2100</v>
      </c>
      <c r="S416" s="145">
        <f t="shared" si="610"/>
        <v>1400</v>
      </c>
      <c r="T416" s="145">
        <f t="shared" si="610"/>
        <v>850</v>
      </c>
      <c r="U416" s="135" t="str">
        <f t="shared" si="611"/>
        <v xml:space="preserve">Các tuyến đường giao thông đấu nối trực tiếp ra </v>
      </c>
      <c r="V416" s="135" t="str">
        <f t="shared" si="612"/>
        <v>Đường Nguyễn Tất Thành</v>
      </c>
      <c r="W416" s="135" t="str">
        <f t="shared" si="612"/>
        <v xml:space="preserve"> đoạn từ Ngã tư Tà Lài </v>
      </c>
      <c r="X416" s="135" t="str">
        <f t="shared" si="613"/>
        <v xml:space="preserve"> đến Bến xe Tân Phú</v>
      </c>
      <c r="Y416" s="135" t="s">
        <v>542</v>
      </c>
      <c r="Z416" s="135">
        <f t="shared" ref="Z416:AB416" si="615">Z409</f>
        <v>0</v>
      </c>
      <c r="AA416" s="135">
        <f t="shared" si="615"/>
        <v>0</v>
      </c>
      <c r="AB416" s="135">
        <f t="shared" si="615"/>
        <v>0</v>
      </c>
    </row>
    <row r="417" spans="1:28" ht="94.5" x14ac:dyDescent="0.25">
      <c r="A417" s="139">
        <f t="shared" si="562"/>
        <v>411</v>
      </c>
      <c r="B417" s="139" t="str">
        <f t="shared" si="605"/>
        <v>VT2*0,8</v>
      </c>
      <c r="C417" s="139" t="str">
        <f t="shared" si="606"/>
        <v>TP6DT_D2</v>
      </c>
      <c r="D417" s="192" t="str">
        <f>U417&amp;V417&amp;W417&amp;X417&amp;Y417&amp;"
"&amp;Z417&amp;"
"
&amp;AA417</f>
        <v>Các tuyến đường giao thông không đấu nối trực tiếp và thông ra Đường Nguyễn Tất Thành đoạn từ Ngã tư Tà Lài  đến Bến xe Tân Phú có hiện trạng là đường nhựa, bê tông xi măng:
- Có bề rộng ≥5m, cách đường giao thông ≤600m.
- Có bề rộng từ ≥3m đến &lt;5m, cách đường giao thông ≤400m.</v>
      </c>
      <c r="E417" s="192"/>
      <c r="F417" s="192"/>
      <c r="G417" s="152">
        <v>1900</v>
      </c>
      <c r="H417" s="152">
        <v>1300</v>
      </c>
      <c r="I417" s="152">
        <v>1100</v>
      </c>
      <c r="J417" s="189">
        <f>VLOOKUP(C417,'[1]1. MA DO'!$E$5:$AA$1933,23,0)</f>
        <v>1.1100000000000001</v>
      </c>
      <c r="K417" s="190">
        <f t="shared" si="560"/>
        <v>1.1100000000000001</v>
      </c>
      <c r="L417" s="190">
        <f t="shared" si="561"/>
        <v>1.1100000000000001</v>
      </c>
      <c r="M417" s="141">
        <f t="shared" si="607"/>
        <v>3200</v>
      </c>
      <c r="N417" s="141">
        <f t="shared" si="608"/>
        <v>1500</v>
      </c>
      <c r="O417" s="141">
        <f t="shared" si="609"/>
        <v>1000</v>
      </c>
      <c r="P417" s="141">
        <f t="shared" si="610"/>
        <v>600</v>
      </c>
      <c r="Q417" s="145">
        <f t="shared" si="610"/>
        <v>4500</v>
      </c>
      <c r="R417" s="145">
        <f t="shared" si="610"/>
        <v>2100</v>
      </c>
      <c r="S417" s="145">
        <f t="shared" si="610"/>
        <v>1400</v>
      </c>
      <c r="T417" s="145">
        <f t="shared" si="610"/>
        <v>850</v>
      </c>
      <c r="U417" s="135" t="str">
        <f t="shared" si="611"/>
        <v xml:space="preserve">Các tuyến đường giao thông không đấu nối trực tiếp và thông ra </v>
      </c>
      <c r="V417" s="135" t="str">
        <f t="shared" si="612"/>
        <v>Đường Nguyễn Tất Thành</v>
      </c>
      <c r="W417" s="135" t="str">
        <f t="shared" si="612"/>
        <v xml:space="preserve"> đoạn từ Ngã tư Tà Lài </v>
      </c>
      <c r="X417" s="135" t="str">
        <f t="shared" si="613"/>
        <v xml:space="preserve"> đến Bến xe Tân Phú</v>
      </c>
      <c r="Y417" s="135" t="s">
        <v>541</v>
      </c>
      <c r="Z417" s="135" t="str">
        <f t="shared" ref="Z417:AB417" si="616">Z410</f>
        <v>- Có bề rộng ≥5m, cách đường giao thông ≤600m.</v>
      </c>
      <c r="AA417" s="135" t="str">
        <f t="shared" si="616"/>
        <v>- Có bề rộng từ ≥3m đến &lt;5m, cách đường giao thông ≤400m.</v>
      </c>
      <c r="AB417" s="135">
        <f t="shared" si="616"/>
        <v>0</v>
      </c>
    </row>
    <row r="418" spans="1:28" ht="94.5" x14ac:dyDescent="0.25">
      <c r="A418" s="139">
        <f t="shared" si="562"/>
        <v>412</v>
      </c>
      <c r="B418" s="139" t="str">
        <f t="shared" si="605"/>
        <v>VT3*0,8</v>
      </c>
      <c r="C418" s="139" t="str">
        <f t="shared" si="606"/>
        <v>TP6DT_D2</v>
      </c>
      <c r="D418" s="192" t="str">
        <f>U418&amp;V418&amp;W418&amp;X418&amp;Y418&amp;"
"&amp;Z418&amp;"
"
&amp;AA418&amp;"
"&amp;AB418</f>
        <v>Các tuyến đường giao thông không đấu nối trực tiếp và thông ra Đường Nguyễn Tất Thành đoạn từ Ngã tư Tà Lài  đến Bến xe Tân Phú có hiện trạng là đường nhựa, bê tông xi măng:
- Có bề rộng ≥5m, cách đường giao thông &gt;600m.
- Có bề rộng từ ≥3m đến &lt;5m, cách đường giao thông từ &gt;400m đến ≤600m.
- Có bề rộng &lt;3m, cách đường giao thông ≤200m.</v>
      </c>
      <c r="E418" s="192"/>
      <c r="F418" s="192"/>
      <c r="G418" s="152">
        <v>1300</v>
      </c>
      <c r="H418" s="152">
        <v>910</v>
      </c>
      <c r="I418" s="152">
        <v>780</v>
      </c>
      <c r="J418" s="189">
        <f>VLOOKUP(C418,'[1]1. MA DO'!$E$5:$AA$1933,23,0)</f>
        <v>1.1100000000000001</v>
      </c>
      <c r="K418" s="190">
        <f t="shared" si="560"/>
        <v>1.1100000000000001</v>
      </c>
      <c r="L418" s="190">
        <f t="shared" si="561"/>
        <v>1.1100000000000001</v>
      </c>
      <c r="M418" s="141">
        <f t="shared" si="607"/>
        <v>3200</v>
      </c>
      <c r="N418" s="141">
        <f t="shared" si="608"/>
        <v>1500</v>
      </c>
      <c r="O418" s="141">
        <f t="shared" si="609"/>
        <v>1000</v>
      </c>
      <c r="P418" s="141">
        <f t="shared" si="610"/>
        <v>600</v>
      </c>
      <c r="Q418" s="145">
        <f t="shared" si="610"/>
        <v>4500</v>
      </c>
      <c r="R418" s="145">
        <f t="shared" si="610"/>
        <v>2100</v>
      </c>
      <c r="S418" s="145">
        <f t="shared" si="610"/>
        <v>1400</v>
      </c>
      <c r="T418" s="145">
        <f t="shared" si="610"/>
        <v>850</v>
      </c>
      <c r="U418" s="135" t="str">
        <f t="shared" si="611"/>
        <v xml:space="preserve">Các tuyến đường giao thông không đấu nối trực tiếp và thông ra </v>
      </c>
      <c r="V418" s="135" t="str">
        <f t="shared" si="612"/>
        <v>Đường Nguyễn Tất Thành</v>
      </c>
      <c r="W418" s="135" t="str">
        <f t="shared" si="612"/>
        <v xml:space="preserve"> đoạn từ Ngã tư Tà Lài </v>
      </c>
      <c r="X418" s="135" t="str">
        <f t="shared" si="613"/>
        <v xml:space="preserve"> đến Bến xe Tân Phú</v>
      </c>
      <c r="Y418" s="135" t="s">
        <v>541</v>
      </c>
      <c r="Z418" s="135" t="str">
        <f t="shared" ref="Z418:AB418" si="617">Z411</f>
        <v>- Có bề rộng ≥5m, cách đường giao thông &gt;600m.</v>
      </c>
      <c r="AA418" s="135" t="str">
        <f t="shared" si="617"/>
        <v>- Có bề rộng từ ≥3m đến &lt;5m, cách đường giao thông từ &gt;400m đến ≤600m.</v>
      </c>
      <c r="AB418" s="135" t="str">
        <f t="shared" si="617"/>
        <v>- Có bề rộng &lt;3m, cách đường giao thông ≤200m.</v>
      </c>
    </row>
    <row r="419" spans="1:28" ht="94.5" x14ac:dyDescent="0.25">
      <c r="A419" s="139">
        <f t="shared" si="562"/>
        <v>413</v>
      </c>
      <c r="B419" s="139" t="str">
        <f t="shared" si="605"/>
        <v>VT4*0,8</v>
      </c>
      <c r="C419" s="139" t="str">
        <f t="shared" si="606"/>
        <v>TP6DT_D2</v>
      </c>
      <c r="D419" s="192" t="str">
        <f>U419&amp;V419&amp;W419&amp;X419&amp;Y419</f>
        <v>Các tuyến đường giao thông không đấu nối trực tiếp và thông ra Đường Nguyễn Tất Thành đoạn từ Ngã tư Tà Lài  đến Bến xe Tân Phú có hiện trạng là đường nhựa, bê tông xi măng:
- Có bề rộng từ ≥3m đến &lt;5m, cách đường giao thông &gt;600m.
- Có bề rộng &lt;3m, cách đường giao thông &gt;200m.</v>
      </c>
      <c r="E419" s="192"/>
      <c r="F419" s="192"/>
      <c r="G419" s="152">
        <v>770</v>
      </c>
      <c r="H419" s="152">
        <v>540</v>
      </c>
      <c r="I419" s="152">
        <v>460</v>
      </c>
      <c r="J419" s="189">
        <f>VLOOKUP(C419,'[1]1. MA DO'!$E$5:$AA$1933,23,0)</f>
        <v>1.1100000000000001</v>
      </c>
      <c r="K419" s="190">
        <f t="shared" si="560"/>
        <v>1.1100000000000001</v>
      </c>
      <c r="L419" s="190">
        <f t="shared" si="561"/>
        <v>1.1100000000000001</v>
      </c>
      <c r="M419" s="141">
        <f t="shared" si="607"/>
        <v>3200</v>
      </c>
      <c r="N419" s="141">
        <f t="shared" si="608"/>
        <v>1500</v>
      </c>
      <c r="O419" s="141">
        <f t="shared" si="609"/>
        <v>1000</v>
      </c>
      <c r="P419" s="141">
        <f t="shared" si="610"/>
        <v>600</v>
      </c>
      <c r="Q419" s="145">
        <f t="shared" si="610"/>
        <v>4500</v>
      </c>
      <c r="R419" s="145">
        <f t="shared" si="610"/>
        <v>2100</v>
      </c>
      <c r="S419" s="145">
        <f t="shared" si="610"/>
        <v>1400</v>
      </c>
      <c r="T419" s="145">
        <f t="shared" si="610"/>
        <v>850</v>
      </c>
      <c r="U419" s="135" t="str">
        <f t="shared" si="611"/>
        <v xml:space="preserve">Các tuyến đường giao thông không đấu nối trực tiếp và thông ra </v>
      </c>
      <c r="V419" s="135" t="str">
        <f t="shared" si="612"/>
        <v>Đường Nguyễn Tất Thành</v>
      </c>
      <c r="W419" s="135" t="str">
        <f t="shared" si="612"/>
        <v xml:space="preserve"> đoạn từ Ngã tư Tà Lài </v>
      </c>
      <c r="X419" s="135" t="str">
        <f t="shared" si="613"/>
        <v xml:space="preserve"> đến Bến xe Tân Phú</v>
      </c>
      <c r="Y419" s="135" t="s">
        <v>542</v>
      </c>
      <c r="Z419" s="135">
        <f t="shared" ref="Z419:AB419" si="618">Z412</f>
        <v>0</v>
      </c>
      <c r="AA419" s="135">
        <f t="shared" si="618"/>
        <v>0</v>
      </c>
      <c r="AB419" s="135">
        <f t="shared" si="618"/>
        <v>0</v>
      </c>
    </row>
    <row r="420" spans="1:28" ht="47.25" x14ac:dyDescent="0.25">
      <c r="A420" s="139">
        <f t="shared" si="562"/>
        <v>414</v>
      </c>
      <c r="B420" s="139" t="str">
        <f>'Đầu vào (2)'!G414</f>
        <v>TP7DT_D1</v>
      </c>
      <c r="C420" s="139" t="str">
        <f>$B$420</f>
        <v>TP7DT_D1</v>
      </c>
      <c r="D420" s="140" t="str">
        <f>'Đầu vào (2)'!H414</f>
        <v>Đường Nguyễn Thị Định</v>
      </c>
      <c r="E420" s="140" t="str">
        <f>'Đầu vào (2)'!I414</f>
        <v>Quốc lộ 20</v>
      </c>
      <c r="F420" s="140" t="str">
        <f>'Đầu vào (2)'!J414</f>
        <v>Ngã tư Phòng giao dịch Ngân hàng chính sách xã hội xã Tân Phú (đoạn ban đầu)</v>
      </c>
      <c r="G420" s="150">
        <v>1600</v>
      </c>
      <c r="H420" s="152">
        <v>1100</v>
      </c>
      <c r="I420" s="152">
        <v>960</v>
      </c>
      <c r="J420" s="189">
        <f>VLOOKUP(C420,'[1]1. MA DO'!$E$5:$AA$1933,23,0)</f>
        <v>1.1299999999999999</v>
      </c>
      <c r="K420" s="190">
        <f t="shared" si="560"/>
        <v>1.1299999999999999</v>
      </c>
      <c r="L420" s="190">
        <f t="shared" si="561"/>
        <v>1.1299999999999999</v>
      </c>
      <c r="M420" s="141">
        <f>'Đầu vào (2)'!K414</f>
        <v>1200</v>
      </c>
      <c r="N420" s="141">
        <f>'Đầu vào (2)'!L414</f>
        <v>600</v>
      </c>
      <c r="O420" s="141">
        <f>'Đầu vào (2)'!M414</f>
        <v>450</v>
      </c>
      <c r="P420" s="141">
        <f>'Đầu vào (2)'!N414</f>
        <v>300</v>
      </c>
      <c r="Q420" s="151">
        <f>VLOOKUP(B420,'[2]Giá đề xuất ODT'!$G$11:$AD$2233,21,0)</f>
        <v>1600</v>
      </c>
      <c r="R420" s="151">
        <f>VLOOKUP(B420,'[2]Giá đề xuất ODT'!$G$11:$AD$2233,22,0)</f>
        <v>780</v>
      </c>
      <c r="S420" s="151">
        <f>VLOOKUP(B420,'[2]Giá đề xuất ODT'!$G$11:$AD$2233,23,0)</f>
        <v>590</v>
      </c>
      <c r="T420" s="151">
        <f>VLOOKUP(B420,'[2]Giá đề xuất ODT'!$G$11:$AD$2233,24,0)</f>
        <v>390</v>
      </c>
      <c r="U420" s="136"/>
      <c r="V420" s="135" t="str">
        <f>D420</f>
        <v>Đường Nguyễn Thị Định</v>
      </c>
      <c r="W420" s="135" t="str">
        <f>" đoạn từ "&amp;E420</f>
        <v xml:space="preserve"> đoạn từ Quốc lộ 20</v>
      </c>
      <c r="X420" s="135" t="str">
        <f>" đến "&amp;F420</f>
        <v xml:space="preserve"> đến Ngã tư Phòng giao dịch Ngân hàng chính sách xã hội xã Tân Phú (đoạn ban đầu)</v>
      </c>
      <c r="Y420" s="136"/>
      <c r="Z420" s="136"/>
      <c r="AA420" s="136"/>
      <c r="AB420" s="136"/>
    </row>
    <row r="421" spans="1:28" ht="78.75" x14ac:dyDescent="0.25">
      <c r="A421" s="139">
        <f t="shared" si="562"/>
        <v>415</v>
      </c>
      <c r="B421" s="139" t="str">
        <f t="shared" ref="B421:B426" si="619">B414</f>
        <v>VT2</v>
      </c>
      <c r="C421" s="139" t="str">
        <f t="shared" ref="C421:C426" si="620">$B$420</f>
        <v>TP7DT_D1</v>
      </c>
      <c r="D421" s="192" t="str">
        <f>U421&amp;V421&amp;W421&amp;X421&amp;Y421&amp;"
"&amp;Z421&amp;"
"
&amp;AA421</f>
        <v>Các tuyến đường giao thông đấu nối trực tiếp ra Đường Nguyễn Thị Định đoạn từ Quốc lộ 20 đến Ngã tư Phòng giao dịch Ngân hàng chính sách xã hội xã Tân Phú (đoạn ban đầu) có hiện trạng là đường nhựa, bê tông xi măng:
- Có bề rộng ≥5m, cách đường giao thông ≤600m.
- Có bề rộng từ ≥3m đến &lt;5m, cách đường giao thông ≤400m.</v>
      </c>
      <c r="E421" s="192"/>
      <c r="F421" s="192"/>
      <c r="G421" s="152">
        <v>780</v>
      </c>
      <c r="H421" s="152">
        <v>550</v>
      </c>
      <c r="I421" s="152">
        <v>470</v>
      </c>
      <c r="J421" s="189">
        <f>VLOOKUP(C421,'[1]1. MA DO'!$E$5:$AA$1933,23,0)</f>
        <v>1.1299999999999999</v>
      </c>
      <c r="K421" s="190">
        <f t="shared" si="560"/>
        <v>1.1299999999999999</v>
      </c>
      <c r="L421" s="190">
        <f t="shared" si="561"/>
        <v>1.1299999999999999</v>
      </c>
      <c r="M421" s="141">
        <f t="shared" ref="M421:M426" si="621">M420</f>
        <v>1200</v>
      </c>
      <c r="N421" s="141">
        <f t="shared" ref="N421:N426" si="622">N420</f>
        <v>600</v>
      </c>
      <c r="O421" s="141">
        <f t="shared" ref="O421:O426" si="623">O420</f>
        <v>450</v>
      </c>
      <c r="P421" s="141">
        <f t="shared" ref="P421:T426" si="624">P420</f>
        <v>300</v>
      </c>
      <c r="Q421" s="145">
        <f t="shared" si="624"/>
        <v>1600</v>
      </c>
      <c r="R421" s="145">
        <f t="shared" si="624"/>
        <v>780</v>
      </c>
      <c r="S421" s="145">
        <f t="shared" si="624"/>
        <v>590</v>
      </c>
      <c r="T421" s="145">
        <f t="shared" si="624"/>
        <v>390</v>
      </c>
      <c r="U421" s="135" t="str">
        <f t="shared" ref="U421:U426" si="625">U414</f>
        <v xml:space="preserve">Các tuyến đường giao thông đấu nối trực tiếp ra </v>
      </c>
      <c r="V421" s="135" t="str">
        <f t="shared" ref="V421:W426" si="626">V420</f>
        <v>Đường Nguyễn Thị Định</v>
      </c>
      <c r="W421" s="135" t="str">
        <f t="shared" si="626"/>
        <v xml:space="preserve"> đoạn từ Quốc lộ 20</v>
      </c>
      <c r="X421" s="135" t="str">
        <f t="shared" ref="X421:X426" si="627">X420</f>
        <v xml:space="preserve"> đến Ngã tư Phòng giao dịch Ngân hàng chính sách xã hội xã Tân Phú (đoạn ban đầu)</v>
      </c>
      <c r="Y421" s="135" t="s">
        <v>541</v>
      </c>
      <c r="Z421" s="135" t="str">
        <f>Z414</f>
        <v>- Có bề rộng ≥5m, cách đường giao thông ≤600m.</v>
      </c>
      <c r="AA421" s="135" t="str">
        <f>AA414</f>
        <v>- Có bề rộng từ ≥3m đến &lt;5m, cách đường giao thông ≤400m.</v>
      </c>
      <c r="AB421" s="135">
        <f>AB414</f>
        <v>0</v>
      </c>
    </row>
    <row r="422" spans="1:28" ht="78.75" x14ac:dyDescent="0.25">
      <c r="A422" s="139">
        <f t="shared" si="562"/>
        <v>416</v>
      </c>
      <c r="B422" s="139" t="str">
        <f t="shared" si="619"/>
        <v>VT3</v>
      </c>
      <c r="C422" s="139" t="str">
        <f t="shared" si="620"/>
        <v>TP7DT_D1</v>
      </c>
      <c r="D422" s="192" t="str">
        <f>U422&amp;V422&amp;W422&amp;X422&amp;Y422&amp;"
"&amp;Z422&amp;"
"&amp;AA422&amp;"
"&amp;AB422</f>
        <v>Các tuyến đường giao thông đấu nối trực tiếp ra Đường Nguyễn Thị Định đoạn từ Quốc lộ 20 đến Ngã tư Phòng giao dịch Ngân hàng chính sách xã hội xã Tân Phú (đoạn ban đầu) có hiện trạng là đường nhựa, bê tông xi măng:
- Có bề rộng ≥5m, cách đường giao thông &gt;600m.
- Có bề rộng từ ≥3m đến &lt;5m, cách đường giao thông từ &gt;400m đến ≤600m.
- Có bề rộng &lt;3m, cách đường giao thông ≤200m.</v>
      </c>
      <c r="E422" s="192"/>
      <c r="F422" s="192"/>
      <c r="G422" s="152">
        <v>590</v>
      </c>
      <c r="H422" s="152">
        <v>410</v>
      </c>
      <c r="I422" s="152">
        <v>350</v>
      </c>
      <c r="J422" s="189">
        <f>VLOOKUP(C422,'[1]1. MA DO'!$E$5:$AA$1933,23,0)</f>
        <v>1.1299999999999999</v>
      </c>
      <c r="K422" s="190">
        <f t="shared" si="560"/>
        <v>1.1299999999999999</v>
      </c>
      <c r="L422" s="190">
        <f t="shared" si="561"/>
        <v>1.1299999999999999</v>
      </c>
      <c r="M422" s="141">
        <f t="shared" si="621"/>
        <v>1200</v>
      </c>
      <c r="N422" s="141">
        <f t="shared" si="622"/>
        <v>600</v>
      </c>
      <c r="O422" s="141">
        <f t="shared" si="623"/>
        <v>450</v>
      </c>
      <c r="P422" s="141">
        <f t="shared" si="624"/>
        <v>300</v>
      </c>
      <c r="Q422" s="145">
        <f t="shared" si="624"/>
        <v>1600</v>
      </c>
      <c r="R422" s="145">
        <f t="shared" si="624"/>
        <v>780</v>
      </c>
      <c r="S422" s="145">
        <f t="shared" si="624"/>
        <v>590</v>
      </c>
      <c r="T422" s="145">
        <f t="shared" si="624"/>
        <v>390</v>
      </c>
      <c r="U422" s="135" t="str">
        <f t="shared" si="625"/>
        <v xml:space="preserve">Các tuyến đường giao thông đấu nối trực tiếp ra </v>
      </c>
      <c r="V422" s="135" t="str">
        <f t="shared" si="626"/>
        <v>Đường Nguyễn Thị Định</v>
      </c>
      <c r="W422" s="135" t="str">
        <f t="shared" si="626"/>
        <v xml:space="preserve"> đoạn từ Quốc lộ 20</v>
      </c>
      <c r="X422" s="135" t="str">
        <f t="shared" si="627"/>
        <v xml:space="preserve"> đến Ngã tư Phòng giao dịch Ngân hàng chính sách xã hội xã Tân Phú (đoạn ban đầu)</v>
      </c>
      <c r="Y422" s="135" t="s">
        <v>541</v>
      </c>
      <c r="Z422" s="135" t="str">
        <f t="shared" ref="Z422:AB422" si="628">Z415</f>
        <v>- Có bề rộng ≥5m, cách đường giao thông &gt;600m.</v>
      </c>
      <c r="AA422" s="135" t="str">
        <f t="shared" si="628"/>
        <v>- Có bề rộng từ ≥3m đến &lt;5m, cách đường giao thông từ &gt;400m đến ≤600m.</v>
      </c>
      <c r="AB422" s="135" t="str">
        <f t="shared" si="628"/>
        <v>- Có bề rộng &lt;3m, cách đường giao thông ≤200m.</v>
      </c>
    </row>
    <row r="423" spans="1:28" ht="94.5" x14ac:dyDescent="0.25">
      <c r="A423" s="139">
        <f t="shared" si="562"/>
        <v>417</v>
      </c>
      <c r="B423" s="139" t="str">
        <f t="shared" si="619"/>
        <v>VT4</v>
      </c>
      <c r="C423" s="139" t="str">
        <f t="shared" si="620"/>
        <v>TP7DT_D1</v>
      </c>
      <c r="D423" s="192" t="str">
        <f>U423&amp;V423&amp;W423&amp;X423&amp;Y423</f>
        <v>Các tuyến đường giao thông đấu nối trực tiếp ra Đường Nguyễn Thị Định đoạn từ Quốc lộ 20 đến Ngã tư Phòng giao dịch Ngân hàng chính sách xã hội xã Tân Phú (đoạn ban đầu) có hiện trạng là đường nhựa, bê tông xi măng:
- Có bề rộng từ ≥3m đến &lt;5m, cách đường giao thông &gt;600m.
- Có bề rộng &lt;3m, cách đường giao thông &gt;200m.</v>
      </c>
      <c r="E423" s="192"/>
      <c r="F423" s="192"/>
      <c r="G423" s="152">
        <v>390</v>
      </c>
      <c r="H423" s="152">
        <v>270</v>
      </c>
      <c r="I423" s="152">
        <v>230</v>
      </c>
      <c r="J423" s="189">
        <f>VLOOKUP(C423,'[1]1. MA DO'!$E$5:$AA$1933,23,0)</f>
        <v>1.1299999999999999</v>
      </c>
      <c r="K423" s="190">
        <f t="shared" si="560"/>
        <v>1.1299999999999999</v>
      </c>
      <c r="L423" s="190">
        <f t="shared" si="561"/>
        <v>1.1299999999999999</v>
      </c>
      <c r="M423" s="141">
        <f t="shared" si="621"/>
        <v>1200</v>
      </c>
      <c r="N423" s="141">
        <f t="shared" si="622"/>
        <v>600</v>
      </c>
      <c r="O423" s="141">
        <f t="shared" si="623"/>
        <v>450</v>
      </c>
      <c r="P423" s="141">
        <f t="shared" si="624"/>
        <v>300</v>
      </c>
      <c r="Q423" s="145">
        <f t="shared" si="624"/>
        <v>1600</v>
      </c>
      <c r="R423" s="145">
        <f t="shared" si="624"/>
        <v>780</v>
      </c>
      <c r="S423" s="145">
        <f t="shared" si="624"/>
        <v>590</v>
      </c>
      <c r="T423" s="145">
        <f t="shared" si="624"/>
        <v>390</v>
      </c>
      <c r="U423" s="135" t="str">
        <f t="shared" si="625"/>
        <v xml:space="preserve">Các tuyến đường giao thông đấu nối trực tiếp ra </v>
      </c>
      <c r="V423" s="135" t="str">
        <f t="shared" si="626"/>
        <v>Đường Nguyễn Thị Định</v>
      </c>
      <c r="W423" s="135" t="str">
        <f t="shared" si="626"/>
        <v xml:space="preserve"> đoạn từ Quốc lộ 20</v>
      </c>
      <c r="X423" s="135" t="str">
        <f t="shared" si="627"/>
        <v xml:space="preserve"> đến Ngã tư Phòng giao dịch Ngân hàng chính sách xã hội xã Tân Phú (đoạn ban đầu)</v>
      </c>
      <c r="Y423" s="135" t="s">
        <v>542</v>
      </c>
      <c r="Z423" s="135">
        <f t="shared" ref="Z423:AB423" si="629">Z416</f>
        <v>0</v>
      </c>
      <c r="AA423" s="135">
        <f t="shared" si="629"/>
        <v>0</v>
      </c>
      <c r="AB423" s="135">
        <f t="shared" si="629"/>
        <v>0</v>
      </c>
    </row>
    <row r="424" spans="1:28" ht="94.5" x14ac:dyDescent="0.25">
      <c r="A424" s="139">
        <f t="shared" si="562"/>
        <v>418</v>
      </c>
      <c r="B424" s="139" t="str">
        <f t="shared" si="619"/>
        <v>VT2*0,8</v>
      </c>
      <c r="C424" s="139" t="str">
        <f t="shared" si="620"/>
        <v>TP7DT_D1</v>
      </c>
      <c r="D424" s="192" t="str">
        <f>U424&amp;V424&amp;W424&amp;X424&amp;Y424&amp;"
"&amp;Z424&amp;"
"
&amp;AA424</f>
        <v>Các tuyến đường giao thông không đấu nối trực tiếp và thông ra Đường Nguyễn Thị Định đoạn từ Quốc lộ 20 đến Ngã tư Phòng giao dịch Ngân hàng chính sách xã hội xã Tân Phú (đoạn ban đầu) có hiện trạng là đường nhựa, bê tông xi măng:
- Có bề rộng ≥5m, cách đường giao thông ≤600m.
- Có bề rộng từ ≥3m đến &lt;5m, cách đường giao thông ≤400m.</v>
      </c>
      <c r="E424" s="192"/>
      <c r="F424" s="192"/>
      <c r="G424" s="152">
        <v>700</v>
      </c>
      <c r="H424" s="152">
        <v>490</v>
      </c>
      <c r="I424" s="152">
        <v>420</v>
      </c>
      <c r="J424" s="189">
        <f>VLOOKUP(C424,'[1]1. MA DO'!$E$5:$AA$1933,23,0)</f>
        <v>1.1299999999999999</v>
      </c>
      <c r="K424" s="190">
        <f t="shared" si="560"/>
        <v>1.1299999999999999</v>
      </c>
      <c r="L424" s="190">
        <f t="shared" si="561"/>
        <v>1.1299999999999999</v>
      </c>
      <c r="M424" s="141">
        <f t="shared" si="621"/>
        <v>1200</v>
      </c>
      <c r="N424" s="141">
        <f t="shared" si="622"/>
        <v>600</v>
      </c>
      <c r="O424" s="141">
        <f t="shared" si="623"/>
        <v>450</v>
      </c>
      <c r="P424" s="141">
        <f t="shared" si="624"/>
        <v>300</v>
      </c>
      <c r="Q424" s="145">
        <f t="shared" si="624"/>
        <v>1600</v>
      </c>
      <c r="R424" s="145">
        <f t="shared" si="624"/>
        <v>780</v>
      </c>
      <c r="S424" s="145">
        <f t="shared" si="624"/>
        <v>590</v>
      </c>
      <c r="T424" s="145">
        <f t="shared" si="624"/>
        <v>390</v>
      </c>
      <c r="U424" s="135" t="str">
        <f t="shared" si="625"/>
        <v xml:space="preserve">Các tuyến đường giao thông không đấu nối trực tiếp và thông ra </v>
      </c>
      <c r="V424" s="135" t="str">
        <f t="shared" si="626"/>
        <v>Đường Nguyễn Thị Định</v>
      </c>
      <c r="W424" s="135" t="str">
        <f t="shared" si="626"/>
        <v xml:space="preserve"> đoạn từ Quốc lộ 20</v>
      </c>
      <c r="X424" s="135" t="str">
        <f t="shared" si="627"/>
        <v xml:space="preserve"> đến Ngã tư Phòng giao dịch Ngân hàng chính sách xã hội xã Tân Phú (đoạn ban đầu)</v>
      </c>
      <c r="Y424" s="135" t="s">
        <v>541</v>
      </c>
      <c r="Z424" s="135" t="str">
        <f t="shared" ref="Z424:AB424" si="630">Z417</f>
        <v>- Có bề rộng ≥5m, cách đường giao thông ≤600m.</v>
      </c>
      <c r="AA424" s="135" t="str">
        <f t="shared" si="630"/>
        <v>- Có bề rộng từ ≥3m đến &lt;5m, cách đường giao thông ≤400m.</v>
      </c>
      <c r="AB424" s="135">
        <f t="shared" si="630"/>
        <v>0</v>
      </c>
    </row>
    <row r="425" spans="1:28" ht="94.5" x14ac:dyDescent="0.25">
      <c r="A425" s="139">
        <f t="shared" si="562"/>
        <v>419</v>
      </c>
      <c r="B425" s="139" t="str">
        <f t="shared" si="619"/>
        <v>VT3*0,8</v>
      </c>
      <c r="C425" s="139" t="str">
        <f t="shared" si="620"/>
        <v>TP7DT_D1</v>
      </c>
      <c r="D425" s="192" t="str">
        <f>U425&amp;V425&amp;W425&amp;X425&amp;Y425&amp;"
"&amp;Z425&amp;"
"
&amp;AA425&amp;"
"&amp;AB425</f>
        <v>Các tuyến đường giao thông không đấu nối trực tiếp và thông ra Đường Nguyễn Thị Định đoạn từ Quốc lộ 20 đến Ngã tư Phòng giao dịch Ngân hàng chính sách xã hội xã Tân Phú (đoạn ban đầu) có hiện trạng là đường nhựa, bê tông xi măng:
- Có bề rộng ≥5m, cách đường giao thông &gt;600m.
- Có bề rộng từ ≥3m đến &lt;5m, cách đường giao thông từ &gt;400m đến ≤600m.
- Có bề rộng &lt;3m, cách đường giao thông ≤200m.</v>
      </c>
      <c r="E425" s="192"/>
      <c r="F425" s="192"/>
      <c r="G425" s="152">
        <v>530</v>
      </c>
      <c r="H425" s="152">
        <v>370</v>
      </c>
      <c r="I425" s="152">
        <v>320</v>
      </c>
      <c r="J425" s="189">
        <f>VLOOKUP(C425,'[1]1. MA DO'!$E$5:$AA$1933,23,0)</f>
        <v>1.1299999999999999</v>
      </c>
      <c r="K425" s="190">
        <f t="shared" si="560"/>
        <v>1.1299999999999999</v>
      </c>
      <c r="L425" s="190">
        <f t="shared" si="561"/>
        <v>1.1299999999999999</v>
      </c>
      <c r="M425" s="141">
        <f t="shared" si="621"/>
        <v>1200</v>
      </c>
      <c r="N425" s="141">
        <f t="shared" si="622"/>
        <v>600</v>
      </c>
      <c r="O425" s="141">
        <f t="shared" si="623"/>
        <v>450</v>
      </c>
      <c r="P425" s="141">
        <f t="shared" si="624"/>
        <v>300</v>
      </c>
      <c r="Q425" s="145">
        <f t="shared" si="624"/>
        <v>1600</v>
      </c>
      <c r="R425" s="145">
        <f t="shared" si="624"/>
        <v>780</v>
      </c>
      <c r="S425" s="145">
        <f t="shared" si="624"/>
        <v>590</v>
      </c>
      <c r="T425" s="145">
        <f t="shared" si="624"/>
        <v>390</v>
      </c>
      <c r="U425" s="135" t="str">
        <f t="shared" si="625"/>
        <v xml:space="preserve">Các tuyến đường giao thông không đấu nối trực tiếp và thông ra </v>
      </c>
      <c r="V425" s="135" t="str">
        <f t="shared" si="626"/>
        <v>Đường Nguyễn Thị Định</v>
      </c>
      <c r="W425" s="135" t="str">
        <f t="shared" si="626"/>
        <v xml:space="preserve"> đoạn từ Quốc lộ 20</v>
      </c>
      <c r="X425" s="135" t="str">
        <f t="shared" si="627"/>
        <v xml:space="preserve"> đến Ngã tư Phòng giao dịch Ngân hàng chính sách xã hội xã Tân Phú (đoạn ban đầu)</v>
      </c>
      <c r="Y425" s="135" t="s">
        <v>541</v>
      </c>
      <c r="Z425" s="135" t="str">
        <f t="shared" ref="Z425:AB425" si="631">Z418</f>
        <v>- Có bề rộng ≥5m, cách đường giao thông &gt;600m.</v>
      </c>
      <c r="AA425" s="135" t="str">
        <f t="shared" si="631"/>
        <v>- Có bề rộng từ ≥3m đến &lt;5m, cách đường giao thông từ &gt;400m đến ≤600m.</v>
      </c>
      <c r="AB425" s="135" t="str">
        <f t="shared" si="631"/>
        <v>- Có bề rộng &lt;3m, cách đường giao thông ≤200m.</v>
      </c>
    </row>
    <row r="426" spans="1:28" ht="94.5" x14ac:dyDescent="0.25">
      <c r="A426" s="139">
        <f t="shared" si="562"/>
        <v>420</v>
      </c>
      <c r="B426" s="139" t="str">
        <f t="shared" si="619"/>
        <v>VT4*0,8</v>
      </c>
      <c r="C426" s="139" t="str">
        <f t="shared" si="620"/>
        <v>TP7DT_D1</v>
      </c>
      <c r="D426" s="192" t="str">
        <f>U426&amp;V426&amp;W426&amp;X426&amp;Y426</f>
        <v>Các tuyến đường giao thông không đấu nối trực tiếp và thông ra Đường Nguyễn Thị Định đoạn từ Quốc lộ 20 đến Ngã tư Phòng giao dịch Ngân hàng chính sách xã hội xã Tân Phú (đoạn ban đầu) có hiện trạng là đường nhựa, bê tông xi măng:
- Có bề rộng từ ≥3m đến &lt;5m, cách đường giao thông &gt;600m.
- Có bề rộng &lt;3m, cách đường giao thông &gt;200m.</v>
      </c>
      <c r="E426" s="192"/>
      <c r="F426" s="192"/>
      <c r="G426" s="152">
        <v>350</v>
      </c>
      <c r="H426" s="152">
        <v>250</v>
      </c>
      <c r="I426" s="152">
        <v>210</v>
      </c>
      <c r="J426" s="189">
        <f>VLOOKUP(C426,'[1]1. MA DO'!$E$5:$AA$1933,23,0)</f>
        <v>1.1299999999999999</v>
      </c>
      <c r="K426" s="190">
        <f t="shared" si="560"/>
        <v>1.1299999999999999</v>
      </c>
      <c r="L426" s="190">
        <f t="shared" si="561"/>
        <v>1.1299999999999999</v>
      </c>
      <c r="M426" s="141">
        <f t="shared" si="621"/>
        <v>1200</v>
      </c>
      <c r="N426" s="141">
        <f t="shared" si="622"/>
        <v>600</v>
      </c>
      <c r="O426" s="141">
        <f t="shared" si="623"/>
        <v>450</v>
      </c>
      <c r="P426" s="141">
        <f t="shared" si="624"/>
        <v>300</v>
      </c>
      <c r="Q426" s="145">
        <f t="shared" si="624"/>
        <v>1600</v>
      </c>
      <c r="R426" s="145">
        <f t="shared" si="624"/>
        <v>780</v>
      </c>
      <c r="S426" s="145">
        <f t="shared" si="624"/>
        <v>590</v>
      </c>
      <c r="T426" s="145">
        <f t="shared" si="624"/>
        <v>390</v>
      </c>
      <c r="U426" s="135" t="str">
        <f t="shared" si="625"/>
        <v xml:space="preserve">Các tuyến đường giao thông không đấu nối trực tiếp và thông ra </v>
      </c>
      <c r="V426" s="135" t="str">
        <f t="shared" si="626"/>
        <v>Đường Nguyễn Thị Định</v>
      </c>
      <c r="W426" s="135" t="str">
        <f t="shared" si="626"/>
        <v xml:space="preserve"> đoạn từ Quốc lộ 20</v>
      </c>
      <c r="X426" s="135" t="str">
        <f t="shared" si="627"/>
        <v xml:space="preserve"> đến Ngã tư Phòng giao dịch Ngân hàng chính sách xã hội xã Tân Phú (đoạn ban đầu)</v>
      </c>
      <c r="Y426" s="135" t="s">
        <v>542</v>
      </c>
      <c r="Z426" s="135">
        <f t="shared" ref="Z426:AB426" si="632">Z419</f>
        <v>0</v>
      </c>
      <c r="AA426" s="135">
        <f t="shared" si="632"/>
        <v>0</v>
      </c>
      <c r="AB426" s="135">
        <f t="shared" si="632"/>
        <v>0</v>
      </c>
    </row>
    <row r="427" spans="1:28" ht="94.5" x14ac:dyDescent="0.25">
      <c r="A427" s="139">
        <f t="shared" si="562"/>
        <v>421</v>
      </c>
      <c r="B427" s="139" t="str">
        <f>'Đầu vào (2)'!G421</f>
        <v>TP7DT_D2</v>
      </c>
      <c r="C427" s="139" t="str">
        <f>$B$427</f>
        <v>TP7DT_D2</v>
      </c>
      <c r="D427" s="140" t="str">
        <f>'Đầu vào (2)'!H421</f>
        <v>Đường Nguyễn Thị Định</v>
      </c>
      <c r="E427" s="140" t="str">
        <f>'Đầu vào (2)'!I421</f>
        <v>Ngã tư Phòng giao dịch Ngân hàng chính sách xã hội xã Tân Phú (đoạn ban đầu)</v>
      </c>
      <c r="F427" s="140" t="str">
        <f>'Đầu vào (2)'!J421</f>
        <v>Giáp KCN Tân Phú (đoạn nối dài)</v>
      </c>
      <c r="G427" s="150">
        <v>1300</v>
      </c>
      <c r="H427" s="152">
        <v>910</v>
      </c>
      <c r="I427" s="152">
        <v>780</v>
      </c>
      <c r="J427" s="189">
        <f>VLOOKUP(C427,'[1]1. MA DO'!$E$5:$AA$1933,23,0)</f>
        <v>1.1299999999999999</v>
      </c>
      <c r="K427" s="190">
        <f t="shared" si="560"/>
        <v>1.1299999999999999</v>
      </c>
      <c r="L427" s="190">
        <f t="shared" si="561"/>
        <v>1.1299999999999999</v>
      </c>
      <c r="M427" s="141">
        <f>'Đầu vào (2)'!K421</f>
        <v>1000</v>
      </c>
      <c r="N427" s="141">
        <f>'Đầu vào (2)'!L421</f>
        <v>500</v>
      </c>
      <c r="O427" s="141">
        <f>'Đầu vào (2)'!M421</f>
        <v>400</v>
      </c>
      <c r="P427" s="141">
        <f>'Đầu vào (2)'!N421</f>
        <v>250</v>
      </c>
      <c r="Q427" s="151">
        <f>VLOOKUP(B427,'[2]Giá đề xuất ODT'!$G$11:$AD$2233,21,0)</f>
        <v>1300</v>
      </c>
      <c r="R427" s="151">
        <f>VLOOKUP(B427,'[2]Giá đề xuất ODT'!$G$11:$AD$2233,22,0)</f>
        <v>650</v>
      </c>
      <c r="S427" s="151">
        <f>VLOOKUP(B427,'[2]Giá đề xuất ODT'!$G$11:$AD$2233,23,0)</f>
        <v>520</v>
      </c>
      <c r="T427" s="151">
        <f>VLOOKUP(B427,'[2]Giá đề xuất ODT'!$G$11:$AD$2233,24,0)</f>
        <v>330</v>
      </c>
      <c r="U427" s="136"/>
      <c r="V427" s="135" t="str">
        <f>D427</f>
        <v>Đường Nguyễn Thị Định</v>
      </c>
      <c r="W427" s="135" t="str">
        <f>" đoạn từ "&amp;E427</f>
        <v xml:space="preserve"> đoạn từ Ngã tư Phòng giao dịch Ngân hàng chính sách xã hội xã Tân Phú (đoạn ban đầu)</v>
      </c>
      <c r="X427" s="135" t="str">
        <f>" đến "&amp;F427</f>
        <v xml:space="preserve"> đến Giáp KCN Tân Phú (đoạn nối dài)</v>
      </c>
      <c r="Y427" s="136"/>
      <c r="Z427" s="136"/>
      <c r="AA427" s="136"/>
      <c r="AB427" s="136"/>
    </row>
    <row r="428" spans="1:28" ht="94.5" x14ac:dyDescent="0.25">
      <c r="A428" s="139">
        <f t="shared" si="562"/>
        <v>422</v>
      </c>
      <c r="B428" s="139" t="str">
        <f t="shared" ref="B428:B433" si="633">B421</f>
        <v>VT2</v>
      </c>
      <c r="C428" s="139" t="str">
        <f t="shared" ref="C428:C433" si="634">$B$427</f>
        <v>TP7DT_D2</v>
      </c>
      <c r="D428" s="192" t="str">
        <f>U428&amp;V428&amp;W428&amp;X428&amp;Y428&amp;"
"&amp;Z428&amp;"
"
&amp;AA428</f>
        <v>Các tuyến đường giao thông đấu nối trực tiếp ra Đường Nguyễn Thị Định đoạn từ Ngã tư Phòng giao dịch Ngân hàng chính sách xã hội xã Tân Phú (đoạn ban đầu) đến Giáp KCN Tân Phú (đoạn nối dài) có hiện trạng là đường nhựa, bê tông xi măng:
- Có bề rộng ≥5m, cách đường giao thông ≤600m.
- Có bề rộng từ ≥3m đến &lt;5m, cách đường giao thông ≤400m.</v>
      </c>
      <c r="E428" s="192"/>
      <c r="F428" s="192"/>
      <c r="G428" s="152">
        <v>650</v>
      </c>
      <c r="H428" s="152">
        <v>460</v>
      </c>
      <c r="I428" s="152">
        <v>390</v>
      </c>
      <c r="J428" s="189">
        <f>VLOOKUP(C428,'[1]1. MA DO'!$E$5:$AA$1933,23,0)</f>
        <v>1.1299999999999999</v>
      </c>
      <c r="K428" s="190">
        <f t="shared" si="560"/>
        <v>1.1299999999999999</v>
      </c>
      <c r="L428" s="190">
        <f t="shared" si="561"/>
        <v>1.1299999999999999</v>
      </c>
      <c r="M428" s="141">
        <f t="shared" ref="M428:M433" si="635">M427</f>
        <v>1000</v>
      </c>
      <c r="N428" s="141">
        <f t="shared" ref="N428:N433" si="636">N427</f>
        <v>500</v>
      </c>
      <c r="O428" s="141">
        <f t="shared" ref="O428:O433" si="637">O427</f>
        <v>400</v>
      </c>
      <c r="P428" s="141">
        <f t="shared" ref="P428:T433" si="638">P427</f>
        <v>250</v>
      </c>
      <c r="Q428" s="145">
        <f t="shared" si="638"/>
        <v>1300</v>
      </c>
      <c r="R428" s="145">
        <f t="shared" si="638"/>
        <v>650</v>
      </c>
      <c r="S428" s="145">
        <f t="shared" si="638"/>
        <v>520</v>
      </c>
      <c r="T428" s="145">
        <f t="shared" si="638"/>
        <v>330</v>
      </c>
      <c r="U428" s="135" t="str">
        <f t="shared" ref="U428:U433" si="639">U421</f>
        <v xml:space="preserve">Các tuyến đường giao thông đấu nối trực tiếp ra </v>
      </c>
      <c r="V428" s="135" t="str">
        <f t="shared" ref="V428:W433" si="640">V427</f>
        <v>Đường Nguyễn Thị Định</v>
      </c>
      <c r="W428" s="135" t="str">
        <f t="shared" si="640"/>
        <v xml:space="preserve"> đoạn từ Ngã tư Phòng giao dịch Ngân hàng chính sách xã hội xã Tân Phú (đoạn ban đầu)</v>
      </c>
      <c r="X428" s="135" t="str">
        <f t="shared" ref="X428:X433" si="641">X427</f>
        <v xml:space="preserve"> đến Giáp KCN Tân Phú (đoạn nối dài)</v>
      </c>
      <c r="Y428" s="135" t="s">
        <v>541</v>
      </c>
      <c r="Z428" s="135" t="str">
        <f>Z421</f>
        <v>- Có bề rộng ≥5m, cách đường giao thông ≤600m.</v>
      </c>
      <c r="AA428" s="135" t="str">
        <f>AA421</f>
        <v>- Có bề rộng từ ≥3m đến &lt;5m, cách đường giao thông ≤400m.</v>
      </c>
      <c r="AB428" s="135">
        <f>AB421</f>
        <v>0</v>
      </c>
    </row>
    <row r="429" spans="1:28" ht="94.5" x14ac:dyDescent="0.25">
      <c r="A429" s="139">
        <f t="shared" si="562"/>
        <v>423</v>
      </c>
      <c r="B429" s="139" t="str">
        <f t="shared" si="633"/>
        <v>VT3</v>
      </c>
      <c r="C429" s="139" t="str">
        <f t="shared" si="634"/>
        <v>TP7DT_D2</v>
      </c>
      <c r="D429" s="192" t="str">
        <f>U429&amp;V429&amp;W429&amp;X429&amp;Y429&amp;"
"&amp;Z429&amp;"
"&amp;AA429&amp;"
"&amp;AB429</f>
        <v>Các tuyến đường giao thông đấu nối trực tiếp ra Đường Nguyễn Thị Định đoạn từ Ngã tư Phòng giao dịch Ngân hàng chính sách xã hội xã Tân Phú (đoạn ban đầu) đến Giáp KCN Tân Phú (đoạn nối dài) có hiện trạng là đường nhựa, bê tông xi măng:
- Có bề rộng ≥5m, cách đường giao thông &gt;600m.
- Có bề rộng từ ≥3m đến &lt;5m, cách đường giao thông từ &gt;400m đến ≤600m.
- Có bề rộng &lt;3m, cách đường giao thông ≤200m.</v>
      </c>
      <c r="E429" s="192"/>
      <c r="F429" s="192"/>
      <c r="G429" s="152">
        <v>520</v>
      </c>
      <c r="H429" s="152">
        <v>360</v>
      </c>
      <c r="I429" s="152">
        <v>310</v>
      </c>
      <c r="J429" s="189">
        <f>VLOOKUP(C429,'[1]1. MA DO'!$E$5:$AA$1933,23,0)</f>
        <v>1.1299999999999999</v>
      </c>
      <c r="K429" s="190">
        <f t="shared" si="560"/>
        <v>1.1299999999999999</v>
      </c>
      <c r="L429" s="190">
        <f t="shared" si="561"/>
        <v>1.1299999999999999</v>
      </c>
      <c r="M429" s="141">
        <f t="shared" si="635"/>
        <v>1000</v>
      </c>
      <c r="N429" s="141">
        <f t="shared" si="636"/>
        <v>500</v>
      </c>
      <c r="O429" s="141">
        <f t="shared" si="637"/>
        <v>400</v>
      </c>
      <c r="P429" s="141">
        <f t="shared" si="638"/>
        <v>250</v>
      </c>
      <c r="Q429" s="145">
        <f t="shared" si="638"/>
        <v>1300</v>
      </c>
      <c r="R429" s="145">
        <f t="shared" si="638"/>
        <v>650</v>
      </c>
      <c r="S429" s="145">
        <f t="shared" si="638"/>
        <v>520</v>
      </c>
      <c r="T429" s="145">
        <f t="shared" si="638"/>
        <v>330</v>
      </c>
      <c r="U429" s="135" t="str">
        <f t="shared" si="639"/>
        <v xml:space="preserve">Các tuyến đường giao thông đấu nối trực tiếp ra </v>
      </c>
      <c r="V429" s="135" t="str">
        <f t="shared" si="640"/>
        <v>Đường Nguyễn Thị Định</v>
      </c>
      <c r="W429" s="135" t="str">
        <f t="shared" si="640"/>
        <v xml:space="preserve"> đoạn từ Ngã tư Phòng giao dịch Ngân hàng chính sách xã hội xã Tân Phú (đoạn ban đầu)</v>
      </c>
      <c r="X429" s="135" t="str">
        <f t="shared" si="641"/>
        <v xml:space="preserve"> đến Giáp KCN Tân Phú (đoạn nối dài)</v>
      </c>
      <c r="Y429" s="135" t="s">
        <v>541</v>
      </c>
      <c r="Z429" s="135" t="str">
        <f t="shared" ref="Z429:AB429" si="642">Z422</f>
        <v>- Có bề rộng ≥5m, cách đường giao thông &gt;600m.</v>
      </c>
      <c r="AA429" s="135" t="str">
        <f t="shared" si="642"/>
        <v>- Có bề rộng từ ≥3m đến &lt;5m, cách đường giao thông từ &gt;400m đến ≤600m.</v>
      </c>
      <c r="AB429" s="135" t="str">
        <f t="shared" si="642"/>
        <v>- Có bề rộng &lt;3m, cách đường giao thông ≤200m.</v>
      </c>
    </row>
    <row r="430" spans="1:28" ht="94.5" x14ac:dyDescent="0.25">
      <c r="A430" s="139">
        <f t="shared" si="562"/>
        <v>424</v>
      </c>
      <c r="B430" s="139" t="str">
        <f t="shared" si="633"/>
        <v>VT4</v>
      </c>
      <c r="C430" s="139" t="str">
        <f t="shared" si="634"/>
        <v>TP7DT_D2</v>
      </c>
      <c r="D430" s="192" t="str">
        <f>U430&amp;V430&amp;W430&amp;X430&amp;Y430</f>
        <v>Các tuyến đường giao thông đấu nối trực tiếp ra Đường Nguyễn Thị Định đoạn từ Ngã tư Phòng giao dịch Ngân hàng chính sách xã hội xã Tân Phú (đoạn ban đầu) đến Giáp KCN Tân Phú (đoạn nối dài) có hiện trạng là đường nhựa, bê tông xi măng:
- Có bề rộng từ ≥3m đến &lt;5m, cách đường giao thông &gt;600m.
- Có bề rộng &lt;3m, cách đường giao thông &gt;200m.</v>
      </c>
      <c r="E430" s="192"/>
      <c r="F430" s="192"/>
      <c r="G430" s="152">
        <v>330</v>
      </c>
      <c r="H430" s="152">
        <v>230</v>
      </c>
      <c r="I430" s="152">
        <v>200</v>
      </c>
      <c r="J430" s="189">
        <f>VLOOKUP(C430,'[1]1. MA DO'!$E$5:$AA$1933,23,0)</f>
        <v>1.1299999999999999</v>
      </c>
      <c r="K430" s="190">
        <f t="shared" si="560"/>
        <v>1.1299999999999999</v>
      </c>
      <c r="L430" s="190">
        <f t="shared" si="561"/>
        <v>1.1299999999999999</v>
      </c>
      <c r="M430" s="141">
        <f t="shared" si="635"/>
        <v>1000</v>
      </c>
      <c r="N430" s="141">
        <f t="shared" si="636"/>
        <v>500</v>
      </c>
      <c r="O430" s="141">
        <f t="shared" si="637"/>
        <v>400</v>
      </c>
      <c r="P430" s="141">
        <f t="shared" si="638"/>
        <v>250</v>
      </c>
      <c r="Q430" s="145">
        <f t="shared" si="638"/>
        <v>1300</v>
      </c>
      <c r="R430" s="145">
        <f t="shared" si="638"/>
        <v>650</v>
      </c>
      <c r="S430" s="145">
        <f t="shared" si="638"/>
        <v>520</v>
      </c>
      <c r="T430" s="145">
        <f t="shared" si="638"/>
        <v>330</v>
      </c>
      <c r="U430" s="135" t="str">
        <f t="shared" si="639"/>
        <v xml:space="preserve">Các tuyến đường giao thông đấu nối trực tiếp ra </v>
      </c>
      <c r="V430" s="135" t="str">
        <f t="shared" si="640"/>
        <v>Đường Nguyễn Thị Định</v>
      </c>
      <c r="W430" s="135" t="str">
        <f t="shared" si="640"/>
        <v xml:space="preserve"> đoạn từ Ngã tư Phòng giao dịch Ngân hàng chính sách xã hội xã Tân Phú (đoạn ban đầu)</v>
      </c>
      <c r="X430" s="135" t="str">
        <f t="shared" si="641"/>
        <v xml:space="preserve"> đến Giáp KCN Tân Phú (đoạn nối dài)</v>
      </c>
      <c r="Y430" s="135" t="s">
        <v>542</v>
      </c>
      <c r="Z430" s="135">
        <f t="shared" ref="Z430:AB430" si="643">Z423</f>
        <v>0</v>
      </c>
      <c r="AA430" s="135">
        <f t="shared" si="643"/>
        <v>0</v>
      </c>
      <c r="AB430" s="135">
        <f t="shared" si="643"/>
        <v>0</v>
      </c>
    </row>
    <row r="431" spans="1:28" ht="94.5" x14ac:dyDescent="0.25">
      <c r="A431" s="139">
        <f t="shared" si="562"/>
        <v>425</v>
      </c>
      <c r="B431" s="139" t="str">
        <f t="shared" si="633"/>
        <v>VT2*0,8</v>
      </c>
      <c r="C431" s="139" t="str">
        <f t="shared" si="634"/>
        <v>TP7DT_D2</v>
      </c>
      <c r="D431" s="192" t="str">
        <f>U431&amp;V431&amp;W431&amp;X431&amp;Y431&amp;"
"&amp;Z431&amp;"
"
&amp;AA431</f>
        <v>Các tuyến đường giao thông không đấu nối trực tiếp và thông ra Đường Nguyễn Thị Định đoạn từ Ngã tư Phòng giao dịch Ngân hàng chính sách xã hội xã Tân Phú (đoạn ban đầu) đến Giáp KCN Tân Phú (đoạn nối dài) có hiện trạng là đường nhựa, bê tông xi măng:
- Có bề rộng ≥5m, cách đường giao thông ≤600m.
- Có bề rộng từ ≥3m đến &lt;5m, cách đường giao thông ≤400m.</v>
      </c>
      <c r="E431" s="192"/>
      <c r="F431" s="192"/>
      <c r="G431" s="152">
        <v>590</v>
      </c>
      <c r="H431" s="152">
        <v>410</v>
      </c>
      <c r="I431" s="152">
        <v>350</v>
      </c>
      <c r="J431" s="189">
        <f>VLOOKUP(C431,'[1]1. MA DO'!$E$5:$AA$1933,23,0)</f>
        <v>1.1299999999999999</v>
      </c>
      <c r="K431" s="190">
        <f t="shared" si="560"/>
        <v>1.1299999999999999</v>
      </c>
      <c r="L431" s="190">
        <f t="shared" si="561"/>
        <v>1.1299999999999999</v>
      </c>
      <c r="M431" s="141">
        <f t="shared" si="635"/>
        <v>1000</v>
      </c>
      <c r="N431" s="141">
        <f t="shared" si="636"/>
        <v>500</v>
      </c>
      <c r="O431" s="141">
        <f t="shared" si="637"/>
        <v>400</v>
      </c>
      <c r="P431" s="141">
        <f t="shared" si="638"/>
        <v>250</v>
      </c>
      <c r="Q431" s="145">
        <f t="shared" si="638"/>
        <v>1300</v>
      </c>
      <c r="R431" s="145">
        <f t="shared" si="638"/>
        <v>650</v>
      </c>
      <c r="S431" s="145">
        <f t="shared" si="638"/>
        <v>520</v>
      </c>
      <c r="T431" s="145">
        <f t="shared" si="638"/>
        <v>330</v>
      </c>
      <c r="U431" s="135" t="str">
        <f t="shared" si="639"/>
        <v xml:space="preserve">Các tuyến đường giao thông không đấu nối trực tiếp và thông ra </v>
      </c>
      <c r="V431" s="135" t="str">
        <f t="shared" si="640"/>
        <v>Đường Nguyễn Thị Định</v>
      </c>
      <c r="W431" s="135" t="str">
        <f t="shared" si="640"/>
        <v xml:space="preserve"> đoạn từ Ngã tư Phòng giao dịch Ngân hàng chính sách xã hội xã Tân Phú (đoạn ban đầu)</v>
      </c>
      <c r="X431" s="135" t="str">
        <f t="shared" si="641"/>
        <v xml:space="preserve"> đến Giáp KCN Tân Phú (đoạn nối dài)</v>
      </c>
      <c r="Y431" s="135" t="s">
        <v>541</v>
      </c>
      <c r="Z431" s="135" t="str">
        <f t="shared" ref="Z431:AB431" si="644">Z424</f>
        <v>- Có bề rộng ≥5m, cách đường giao thông ≤600m.</v>
      </c>
      <c r="AA431" s="135" t="str">
        <f t="shared" si="644"/>
        <v>- Có bề rộng từ ≥3m đến &lt;5m, cách đường giao thông ≤400m.</v>
      </c>
      <c r="AB431" s="135">
        <f t="shared" si="644"/>
        <v>0</v>
      </c>
    </row>
    <row r="432" spans="1:28" ht="94.5" x14ac:dyDescent="0.25">
      <c r="A432" s="139">
        <f t="shared" si="562"/>
        <v>426</v>
      </c>
      <c r="B432" s="139" t="str">
        <f t="shared" si="633"/>
        <v>VT3*0,8</v>
      </c>
      <c r="C432" s="139" t="str">
        <f t="shared" si="634"/>
        <v>TP7DT_D2</v>
      </c>
      <c r="D432" s="192" t="str">
        <f>U432&amp;V432&amp;W432&amp;X432&amp;Y432&amp;"
"&amp;Z432&amp;"
"
&amp;AA432&amp;"
"&amp;AB432</f>
        <v>Các tuyến đường giao thông không đấu nối trực tiếp và thông ra Đường Nguyễn Thị Định đoạn từ Ngã tư Phòng giao dịch Ngân hàng chính sách xã hội xã Tân Phú (đoạn ban đầu) đến Giáp KCN Tân Phú (đoạn nối dài) có hiện trạng là đường nhựa, bê tông xi măng:
- Có bề rộng ≥5m, cách đường giao thông &gt;600m.
- Có bề rộng từ ≥3m đến &lt;5m, cách đường giao thông từ &gt;400m đến ≤600m.
- Có bề rộng &lt;3m, cách đường giao thông ≤200m.</v>
      </c>
      <c r="E432" s="192"/>
      <c r="F432" s="192"/>
      <c r="G432" s="152">
        <v>470</v>
      </c>
      <c r="H432" s="152">
        <v>330</v>
      </c>
      <c r="I432" s="152">
        <v>280</v>
      </c>
      <c r="J432" s="189">
        <f>VLOOKUP(C432,'[1]1. MA DO'!$E$5:$AA$1933,23,0)</f>
        <v>1.1299999999999999</v>
      </c>
      <c r="K432" s="190">
        <f t="shared" si="560"/>
        <v>1.1299999999999999</v>
      </c>
      <c r="L432" s="190">
        <f t="shared" si="561"/>
        <v>1.1299999999999999</v>
      </c>
      <c r="M432" s="141">
        <f t="shared" si="635"/>
        <v>1000</v>
      </c>
      <c r="N432" s="141">
        <f t="shared" si="636"/>
        <v>500</v>
      </c>
      <c r="O432" s="141">
        <f t="shared" si="637"/>
        <v>400</v>
      </c>
      <c r="P432" s="141">
        <f t="shared" si="638"/>
        <v>250</v>
      </c>
      <c r="Q432" s="145">
        <f t="shared" si="638"/>
        <v>1300</v>
      </c>
      <c r="R432" s="145">
        <f t="shared" si="638"/>
        <v>650</v>
      </c>
      <c r="S432" s="145">
        <f t="shared" si="638"/>
        <v>520</v>
      </c>
      <c r="T432" s="145">
        <f t="shared" si="638"/>
        <v>330</v>
      </c>
      <c r="U432" s="135" t="str">
        <f t="shared" si="639"/>
        <v xml:space="preserve">Các tuyến đường giao thông không đấu nối trực tiếp và thông ra </v>
      </c>
      <c r="V432" s="135" t="str">
        <f t="shared" si="640"/>
        <v>Đường Nguyễn Thị Định</v>
      </c>
      <c r="W432" s="135" t="str">
        <f t="shared" si="640"/>
        <v xml:space="preserve"> đoạn từ Ngã tư Phòng giao dịch Ngân hàng chính sách xã hội xã Tân Phú (đoạn ban đầu)</v>
      </c>
      <c r="X432" s="135" t="str">
        <f t="shared" si="641"/>
        <v xml:space="preserve"> đến Giáp KCN Tân Phú (đoạn nối dài)</v>
      </c>
      <c r="Y432" s="135" t="s">
        <v>541</v>
      </c>
      <c r="Z432" s="135" t="str">
        <f t="shared" ref="Z432:AB432" si="645">Z425</f>
        <v>- Có bề rộng ≥5m, cách đường giao thông &gt;600m.</v>
      </c>
      <c r="AA432" s="135" t="str">
        <f t="shared" si="645"/>
        <v>- Có bề rộng từ ≥3m đến &lt;5m, cách đường giao thông từ &gt;400m đến ≤600m.</v>
      </c>
      <c r="AB432" s="135" t="str">
        <f t="shared" si="645"/>
        <v>- Có bề rộng &lt;3m, cách đường giao thông ≤200m.</v>
      </c>
    </row>
    <row r="433" spans="1:28" ht="94.5" x14ac:dyDescent="0.25">
      <c r="A433" s="139">
        <f t="shared" si="562"/>
        <v>427</v>
      </c>
      <c r="B433" s="139" t="str">
        <f t="shared" si="633"/>
        <v>VT4*0,8</v>
      </c>
      <c r="C433" s="139" t="str">
        <f t="shared" si="634"/>
        <v>TP7DT_D2</v>
      </c>
      <c r="D433" s="192" t="str">
        <f>U433&amp;V433&amp;W433&amp;X433&amp;Y433</f>
        <v>Các tuyến đường giao thông không đấu nối trực tiếp và thông ra Đường Nguyễn Thị Định đoạn từ Ngã tư Phòng giao dịch Ngân hàng chính sách xã hội xã Tân Phú (đoạn ban đầu) đến Giáp KCN Tân Phú (đoạn nối dài) có hiện trạng là đường nhựa, bê tông xi măng:
- Có bề rộng từ ≥3m đến &lt;5m, cách đường giao thông &gt;600m.
- Có bề rộng &lt;3m, cách đường giao thông &gt;200m.</v>
      </c>
      <c r="E433" s="192"/>
      <c r="F433" s="192"/>
      <c r="G433" s="152">
        <v>300</v>
      </c>
      <c r="H433" s="152">
        <v>210</v>
      </c>
      <c r="I433" s="152">
        <v>180</v>
      </c>
      <c r="J433" s="189">
        <f>VLOOKUP(C433,'[1]1. MA DO'!$E$5:$AA$1933,23,0)</f>
        <v>1.1299999999999999</v>
      </c>
      <c r="K433" s="190">
        <f t="shared" si="560"/>
        <v>1.1299999999999999</v>
      </c>
      <c r="L433" s="190">
        <f t="shared" si="561"/>
        <v>1.1299999999999999</v>
      </c>
      <c r="M433" s="141">
        <f t="shared" si="635"/>
        <v>1000</v>
      </c>
      <c r="N433" s="141">
        <f t="shared" si="636"/>
        <v>500</v>
      </c>
      <c r="O433" s="141">
        <f t="shared" si="637"/>
        <v>400</v>
      </c>
      <c r="P433" s="141">
        <f t="shared" si="638"/>
        <v>250</v>
      </c>
      <c r="Q433" s="145">
        <f t="shared" si="638"/>
        <v>1300</v>
      </c>
      <c r="R433" s="145">
        <f t="shared" si="638"/>
        <v>650</v>
      </c>
      <c r="S433" s="145">
        <f t="shared" si="638"/>
        <v>520</v>
      </c>
      <c r="T433" s="145">
        <f t="shared" si="638"/>
        <v>330</v>
      </c>
      <c r="U433" s="135" t="str">
        <f t="shared" si="639"/>
        <v xml:space="preserve">Các tuyến đường giao thông không đấu nối trực tiếp và thông ra </v>
      </c>
      <c r="V433" s="135" t="str">
        <f t="shared" si="640"/>
        <v>Đường Nguyễn Thị Định</v>
      </c>
      <c r="W433" s="135" t="str">
        <f t="shared" si="640"/>
        <v xml:space="preserve"> đoạn từ Ngã tư Phòng giao dịch Ngân hàng chính sách xã hội xã Tân Phú (đoạn ban đầu)</v>
      </c>
      <c r="X433" s="135" t="str">
        <f t="shared" si="641"/>
        <v xml:space="preserve"> đến Giáp KCN Tân Phú (đoạn nối dài)</v>
      </c>
      <c r="Y433" s="135" t="s">
        <v>542</v>
      </c>
      <c r="Z433" s="135">
        <f t="shared" ref="Z433:AB433" si="646">Z426</f>
        <v>0</v>
      </c>
      <c r="AA433" s="135">
        <f t="shared" si="646"/>
        <v>0</v>
      </c>
      <c r="AB433" s="135">
        <f t="shared" si="646"/>
        <v>0</v>
      </c>
    </row>
    <row r="434" spans="1:28" ht="31.5" x14ac:dyDescent="0.25">
      <c r="A434" s="139">
        <f t="shared" si="562"/>
        <v>428</v>
      </c>
      <c r="B434" s="139" t="str">
        <f>'Đầu vào (2)'!G428</f>
        <v>TP8DT</v>
      </c>
      <c r="C434" s="139" t="str">
        <f>$B$434</f>
        <v>TP8DT</v>
      </c>
      <c r="D434" s="140" t="str">
        <f>'Đầu vào (2)'!H428</f>
        <v>Đường Nguyễn Thượng Hiền</v>
      </c>
      <c r="E434" s="140" t="str">
        <f>'Đầu vào (2)'!I428</f>
        <v>Quốc lộ 20</v>
      </c>
      <c r="F434" s="140" t="str">
        <f>'Đầu vào (2)'!J428</f>
        <v>Đường Hùng Vương</v>
      </c>
      <c r="G434" s="150">
        <v>1400</v>
      </c>
      <c r="H434" s="152">
        <v>980</v>
      </c>
      <c r="I434" s="152">
        <v>840</v>
      </c>
      <c r="J434" s="189">
        <f>VLOOKUP(C434,'[1]1. MA DO'!$E$5:$AA$1933,23,0)</f>
        <v>1.1299999999999999</v>
      </c>
      <c r="K434" s="190">
        <f t="shared" si="560"/>
        <v>1.1299999999999999</v>
      </c>
      <c r="L434" s="190">
        <f t="shared" si="561"/>
        <v>1.1299999999999999</v>
      </c>
      <c r="M434" s="141">
        <f>'Đầu vào (2)'!K428</f>
        <v>1100</v>
      </c>
      <c r="N434" s="141">
        <f>'Đầu vào (2)'!L428</f>
        <v>550</v>
      </c>
      <c r="O434" s="141">
        <f>'Đầu vào (2)'!M428</f>
        <v>450</v>
      </c>
      <c r="P434" s="141">
        <f>'Đầu vào (2)'!N428</f>
        <v>300</v>
      </c>
      <c r="Q434" s="151">
        <f>VLOOKUP(B434,'[2]Giá đề xuất ODT'!$G$11:$AD$2233,21,0)</f>
        <v>1400</v>
      </c>
      <c r="R434" s="151">
        <f>VLOOKUP(B434,'[2]Giá đề xuất ODT'!$G$11:$AD$2233,22,0)</f>
        <v>720</v>
      </c>
      <c r="S434" s="151">
        <f>VLOOKUP(B434,'[2]Giá đề xuất ODT'!$G$11:$AD$2233,23,0)</f>
        <v>590</v>
      </c>
      <c r="T434" s="151">
        <f>VLOOKUP(B434,'[2]Giá đề xuất ODT'!$G$11:$AD$2233,24,0)</f>
        <v>390</v>
      </c>
      <c r="U434" s="136"/>
      <c r="V434" s="135" t="str">
        <f>D434</f>
        <v>Đường Nguyễn Thượng Hiền</v>
      </c>
      <c r="W434" s="135" t="str">
        <f>" đoạn từ "&amp;E434</f>
        <v xml:space="preserve"> đoạn từ Quốc lộ 20</v>
      </c>
      <c r="X434" s="135" t="str">
        <f>" đến "&amp;F434</f>
        <v xml:space="preserve"> đến Đường Hùng Vương</v>
      </c>
      <c r="Y434" s="136"/>
      <c r="Z434" s="136"/>
      <c r="AA434" s="136"/>
      <c r="AB434" s="136"/>
    </row>
    <row r="435" spans="1:28" ht="78.75" x14ac:dyDescent="0.25">
      <c r="A435" s="139">
        <f t="shared" si="562"/>
        <v>429</v>
      </c>
      <c r="B435" s="139" t="str">
        <f t="shared" ref="B435:B440" si="647">B428</f>
        <v>VT2</v>
      </c>
      <c r="C435" s="139" t="str">
        <f t="shared" ref="C435:C440" si="648">$B$434</f>
        <v>TP8DT</v>
      </c>
      <c r="D435" s="192" t="str">
        <f>U435&amp;V435&amp;W435&amp;X435&amp;Y435&amp;"
"&amp;Z435&amp;"
"
&amp;AA435</f>
        <v>Các tuyến đường giao thông đấu nối trực tiếp ra Đường Nguyễn Thượng Hiền đoạn từ Quốc lộ 20 đến Đường Hùng Vương có hiện trạng là đường nhựa, bê tông xi măng:
- Có bề rộng ≥5m, cách đường giao thông ≤600m.
- Có bề rộng từ ≥3m đến &lt;5m, cách đường giao thông ≤400m.</v>
      </c>
      <c r="E435" s="192"/>
      <c r="F435" s="192"/>
      <c r="G435" s="152">
        <v>720</v>
      </c>
      <c r="H435" s="152">
        <v>500</v>
      </c>
      <c r="I435" s="152">
        <v>430</v>
      </c>
      <c r="J435" s="189">
        <f>VLOOKUP(C435,'[1]1. MA DO'!$E$5:$AA$1933,23,0)</f>
        <v>1.1299999999999999</v>
      </c>
      <c r="K435" s="190">
        <f t="shared" si="560"/>
        <v>1.1299999999999999</v>
      </c>
      <c r="L435" s="190">
        <f t="shared" si="561"/>
        <v>1.1299999999999999</v>
      </c>
      <c r="M435" s="141">
        <f t="shared" ref="M435:M440" si="649">M434</f>
        <v>1100</v>
      </c>
      <c r="N435" s="141">
        <f t="shared" ref="N435:N440" si="650">N434</f>
        <v>550</v>
      </c>
      <c r="O435" s="141">
        <f t="shared" ref="O435:O440" si="651">O434</f>
        <v>450</v>
      </c>
      <c r="P435" s="141">
        <f t="shared" ref="P435:T440" si="652">P434</f>
        <v>300</v>
      </c>
      <c r="Q435" s="145">
        <f t="shared" si="652"/>
        <v>1400</v>
      </c>
      <c r="R435" s="145">
        <f t="shared" si="652"/>
        <v>720</v>
      </c>
      <c r="S435" s="145">
        <f t="shared" si="652"/>
        <v>590</v>
      </c>
      <c r="T435" s="145">
        <f t="shared" si="652"/>
        <v>390</v>
      </c>
      <c r="U435" s="135" t="str">
        <f t="shared" ref="U435:U440" si="653">U428</f>
        <v xml:space="preserve">Các tuyến đường giao thông đấu nối trực tiếp ra </v>
      </c>
      <c r="V435" s="135" t="str">
        <f t="shared" ref="V435:W440" si="654">V434</f>
        <v>Đường Nguyễn Thượng Hiền</v>
      </c>
      <c r="W435" s="135" t="str">
        <f t="shared" si="654"/>
        <v xml:space="preserve"> đoạn từ Quốc lộ 20</v>
      </c>
      <c r="X435" s="135" t="str">
        <f t="shared" ref="X435:X440" si="655">X434</f>
        <v xml:space="preserve"> đến Đường Hùng Vương</v>
      </c>
      <c r="Y435" s="135" t="s">
        <v>541</v>
      </c>
      <c r="Z435" s="135" t="str">
        <f>Z428</f>
        <v>- Có bề rộng ≥5m, cách đường giao thông ≤600m.</v>
      </c>
      <c r="AA435" s="135" t="str">
        <f>AA428</f>
        <v>- Có bề rộng từ ≥3m đến &lt;5m, cách đường giao thông ≤400m.</v>
      </c>
      <c r="AB435" s="135">
        <f>AB428</f>
        <v>0</v>
      </c>
    </row>
    <row r="436" spans="1:28" ht="78.75" x14ac:dyDescent="0.25">
      <c r="A436" s="139">
        <f t="shared" si="562"/>
        <v>430</v>
      </c>
      <c r="B436" s="139" t="str">
        <f t="shared" si="647"/>
        <v>VT3</v>
      </c>
      <c r="C436" s="139" t="str">
        <f t="shared" si="648"/>
        <v>TP8DT</v>
      </c>
      <c r="D436" s="192" t="str">
        <f>U436&amp;V436&amp;W436&amp;X436&amp;Y436&amp;"
"&amp;Z436&amp;"
"&amp;AA436&amp;"
"&amp;AB436</f>
        <v>Các tuyến đường giao thông đấu nối trực tiếp ra Đường Nguyễn Thượng Hiền đoạn từ Quốc lộ 20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436" s="192"/>
      <c r="F436" s="192"/>
      <c r="G436" s="152">
        <v>590</v>
      </c>
      <c r="H436" s="152">
        <v>410</v>
      </c>
      <c r="I436" s="152">
        <v>350</v>
      </c>
      <c r="J436" s="189">
        <f>VLOOKUP(C436,'[1]1. MA DO'!$E$5:$AA$1933,23,0)</f>
        <v>1.1299999999999999</v>
      </c>
      <c r="K436" s="190">
        <f t="shared" si="560"/>
        <v>1.1299999999999999</v>
      </c>
      <c r="L436" s="190">
        <f t="shared" si="561"/>
        <v>1.1299999999999999</v>
      </c>
      <c r="M436" s="141">
        <f t="shared" si="649"/>
        <v>1100</v>
      </c>
      <c r="N436" s="141">
        <f t="shared" si="650"/>
        <v>550</v>
      </c>
      <c r="O436" s="141">
        <f t="shared" si="651"/>
        <v>450</v>
      </c>
      <c r="P436" s="141">
        <f t="shared" si="652"/>
        <v>300</v>
      </c>
      <c r="Q436" s="145">
        <f t="shared" si="652"/>
        <v>1400</v>
      </c>
      <c r="R436" s="145">
        <f t="shared" si="652"/>
        <v>720</v>
      </c>
      <c r="S436" s="145">
        <f t="shared" si="652"/>
        <v>590</v>
      </c>
      <c r="T436" s="145">
        <f t="shared" si="652"/>
        <v>390</v>
      </c>
      <c r="U436" s="135" t="str">
        <f t="shared" si="653"/>
        <v xml:space="preserve">Các tuyến đường giao thông đấu nối trực tiếp ra </v>
      </c>
      <c r="V436" s="135" t="str">
        <f t="shared" si="654"/>
        <v>Đường Nguyễn Thượng Hiền</v>
      </c>
      <c r="W436" s="135" t="str">
        <f t="shared" si="654"/>
        <v xml:space="preserve"> đoạn từ Quốc lộ 20</v>
      </c>
      <c r="X436" s="135" t="str">
        <f t="shared" si="655"/>
        <v xml:space="preserve"> đến Đường Hùng Vương</v>
      </c>
      <c r="Y436" s="135" t="s">
        <v>541</v>
      </c>
      <c r="Z436" s="135" t="str">
        <f t="shared" ref="Z436:AB436" si="656">Z429</f>
        <v>- Có bề rộng ≥5m, cách đường giao thông &gt;600m.</v>
      </c>
      <c r="AA436" s="135" t="str">
        <f t="shared" si="656"/>
        <v>- Có bề rộng từ ≥3m đến &lt;5m, cách đường giao thông từ &gt;400m đến ≤600m.</v>
      </c>
      <c r="AB436" s="135" t="str">
        <f t="shared" si="656"/>
        <v>- Có bề rộng &lt;3m, cách đường giao thông ≤200m.</v>
      </c>
    </row>
    <row r="437" spans="1:28" ht="94.5" x14ac:dyDescent="0.25">
      <c r="A437" s="139">
        <f t="shared" si="562"/>
        <v>431</v>
      </c>
      <c r="B437" s="139" t="str">
        <f t="shared" si="647"/>
        <v>VT4</v>
      </c>
      <c r="C437" s="139" t="str">
        <f t="shared" si="648"/>
        <v>TP8DT</v>
      </c>
      <c r="D437" s="192" t="str">
        <f>U437&amp;V437&amp;W437&amp;X437&amp;Y437</f>
        <v>Các tuyến đường giao thông đấu nối trực tiếp ra Đường Nguyễn Thượng Hiền đoạn từ Quốc lộ 20 đến Đường Hùng Vương có hiện trạng là đường nhựa, bê tông xi măng:
- Có bề rộng từ ≥3m đến &lt;5m, cách đường giao thông &gt;600m.
- Có bề rộng &lt;3m, cách đường giao thông &gt;200m.</v>
      </c>
      <c r="E437" s="192"/>
      <c r="F437" s="192"/>
      <c r="G437" s="152">
        <v>390</v>
      </c>
      <c r="H437" s="152">
        <v>270</v>
      </c>
      <c r="I437" s="152">
        <v>230</v>
      </c>
      <c r="J437" s="189">
        <f>VLOOKUP(C437,'[1]1. MA DO'!$E$5:$AA$1933,23,0)</f>
        <v>1.1299999999999999</v>
      </c>
      <c r="K437" s="190">
        <f t="shared" si="560"/>
        <v>1.1299999999999999</v>
      </c>
      <c r="L437" s="190">
        <f t="shared" si="561"/>
        <v>1.1299999999999999</v>
      </c>
      <c r="M437" s="141">
        <f t="shared" si="649"/>
        <v>1100</v>
      </c>
      <c r="N437" s="141">
        <f t="shared" si="650"/>
        <v>550</v>
      </c>
      <c r="O437" s="141">
        <f t="shared" si="651"/>
        <v>450</v>
      </c>
      <c r="P437" s="141">
        <f t="shared" si="652"/>
        <v>300</v>
      </c>
      <c r="Q437" s="145">
        <f t="shared" si="652"/>
        <v>1400</v>
      </c>
      <c r="R437" s="145">
        <f t="shared" si="652"/>
        <v>720</v>
      </c>
      <c r="S437" s="145">
        <f t="shared" si="652"/>
        <v>590</v>
      </c>
      <c r="T437" s="145">
        <f t="shared" si="652"/>
        <v>390</v>
      </c>
      <c r="U437" s="135" t="str">
        <f t="shared" si="653"/>
        <v xml:space="preserve">Các tuyến đường giao thông đấu nối trực tiếp ra </v>
      </c>
      <c r="V437" s="135" t="str">
        <f t="shared" si="654"/>
        <v>Đường Nguyễn Thượng Hiền</v>
      </c>
      <c r="W437" s="135" t="str">
        <f t="shared" si="654"/>
        <v xml:space="preserve"> đoạn từ Quốc lộ 20</v>
      </c>
      <c r="X437" s="135" t="str">
        <f t="shared" si="655"/>
        <v xml:space="preserve"> đến Đường Hùng Vương</v>
      </c>
      <c r="Y437" s="135" t="s">
        <v>542</v>
      </c>
      <c r="Z437" s="135">
        <f t="shared" ref="Z437:AB437" si="657">Z430</f>
        <v>0</v>
      </c>
      <c r="AA437" s="135">
        <f t="shared" si="657"/>
        <v>0</v>
      </c>
      <c r="AB437" s="135">
        <f t="shared" si="657"/>
        <v>0</v>
      </c>
    </row>
    <row r="438" spans="1:28" ht="94.5" x14ac:dyDescent="0.25">
      <c r="A438" s="139">
        <f t="shared" si="562"/>
        <v>432</v>
      </c>
      <c r="B438" s="139" t="str">
        <f t="shared" si="647"/>
        <v>VT2*0,8</v>
      </c>
      <c r="C438" s="139" t="str">
        <f t="shared" si="648"/>
        <v>TP8DT</v>
      </c>
      <c r="D438" s="192" t="str">
        <f>U438&amp;V438&amp;W438&amp;X438&amp;Y438&amp;"
"&amp;Z438&amp;"
"
&amp;AA438</f>
        <v>Các tuyến đường giao thông không đấu nối trực tiếp và thông ra Đường Nguyễn Thượng Hiền đoạn từ Quốc lộ 20 đến Đường Hùng Vương có hiện trạng là đường nhựa, bê tông xi măng:
- Có bề rộng ≥5m, cách đường giao thông ≤600m.
- Có bề rộng từ ≥3m đến &lt;5m, cách đường giao thông ≤400m.</v>
      </c>
      <c r="E438" s="192"/>
      <c r="F438" s="192"/>
      <c r="G438" s="152">
        <v>650</v>
      </c>
      <c r="H438" s="152">
        <v>460</v>
      </c>
      <c r="I438" s="152">
        <v>390</v>
      </c>
      <c r="J438" s="189">
        <f>VLOOKUP(C438,'[1]1. MA DO'!$E$5:$AA$1933,23,0)</f>
        <v>1.1299999999999999</v>
      </c>
      <c r="K438" s="190">
        <f t="shared" si="560"/>
        <v>1.1299999999999999</v>
      </c>
      <c r="L438" s="190">
        <f t="shared" si="561"/>
        <v>1.1299999999999999</v>
      </c>
      <c r="M438" s="141">
        <f t="shared" si="649"/>
        <v>1100</v>
      </c>
      <c r="N438" s="141">
        <f t="shared" si="650"/>
        <v>550</v>
      </c>
      <c r="O438" s="141">
        <f t="shared" si="651"/>
        <v>450</v>
      </c>
      <c r="P438" s="141">
        <f t="shared" si="652"/>
        <v>300</v>
      </c>
      <c r="Q438" s="145">
        <f t="shared" si="652"/>
        <v>1400</v>
      </c>
      <c r="R438" s="145">
        <f t="shared" si="652"/>
        <v>720</v>
      </c>
      <c r="S438" s="145">
        <f t="shared" si="652"/>
        <v>590</v>
      </c>
      <c r="T438" s="145">
        <f t="shared" si="652"/>
        <v>390</v>
      </c>
      <c r="U438" s="135" t="str">
        <f t="shared" si="653"/>
        <v xml:space="preserve">Các tuyến đường giao thông không đấu nối trực tiếp và thông ra </v>
      </c>
      <c r="V438" s="135" t="str">
        <f t="shared" si="654"/>
        <v>Đường Nguyễn Thượng Hiền</v>
      </c>
      <c r="W438" s="135" t="str">
        <f t="shared" si="654"/>
        <v xml:space="preserve"> đoạn từ Quốc lộ 20</v>
      </c>
      <c r="X438" s="135" t="str">
        <f t="shared" si="655"/>
        <v xml:space="preserve"> đến Đường Hùng Vương</v>
      </c>
      <c r="Y438" s="135" t="s">
        <v>541</v>
      </c>
      <c r="Z438" s="135" t="str">
        <f t="shared" ref="Z438:AB438" si="658">Z431</f>
        <v>- Có bề rộng ≥5m, cách đường giao thông ≤600m.</v>
      </c>
      <c r="AA438" s="135" t="str">
        <f t="shared" si="658"/>
        <v>- Có bề rộng từ ≥3m đến &lt;5m, cách đường giao thông ≤400m.</v>
      </c>
      <c r="AB438" s="135">
        <f t="shared" si="658"/>
        <v>0</v>
      </c>
    </row>
    <row r="439" spans="1:28" ht="94.5" x14ac:dyDescent="0.25">
      <c r="A439" s="139">
        <f t="shared" si="562"/>
        <v>433</v>
      </c>
      <c r="B439" s="139" t="str">
        <f t="shared" si="647"/>
        <v>VT3*0,8</v>
      </c>
      <c r="C439" s="139" t="str">
        <f t="shared" si="648"/>
        <v>TP8DT</v>
      </c>
      <c r="D439" s="192" t="str">
        <f>U439&amp;V439&amp;W439&amp;X439&amp;Y439&amp;"
"&amp;Z439&amp;"
"
&amp;AA439&amp;"
"&amp;AB439</f>
        <v>Các tuyến đường giao thông không đấu nối trực tiếp và thông ra Đường Nguyễn Thượng Hiền đoạn từ Quốc lộ 20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E439" s="192"/>
      <c r="F439" s="192"/>
      <c r="G439" s="152">
        <v>530</v>
      </c>
      <c r="H439" s="152">
        <v>370</v>
      </c>
      <c r="I439" s="152">
        <v>320</v>
      </c>
      <c r="J439" s="189">
        <f>VLOOKUP(C439,'[1]1. MA DO'!$E$5:$AA$1933,23,0)</f>
        <v>1.1299999999999999</v>
      </c>
      <c r="K439" s="190">
        <f t="shared" si="560"/>
        <v>1.1299999999999999</v>
      </c>
      <c r="L439" s="190">
        <f t="shared" si="561"/>
        <v>1.1299999999999999</v>
      </c>
      <c r="M439" s="141">
        <f t="shared" si="649"/>
        <v>1100</v>
      </c>
      <c r="N439" s="141">
        <f t="shared" si="650"/>
        <v>550</v>
      </c>
      <c r="O439" s="141">
        <f t="shared" si="651"/>
        <v>450</v>
      </c>
      <c r="P439" s="141">
        <f t="shared" si="652"/>
        <v>300</v>
      </c>
      <c r="Q439" s="145">
        <f t="shared" si="652"/>
        <v>1400</v>
      </c>
      <c r="R439" s="145">
        <f t="shared" si="652"/>
        <v>720</v>
      </c>
      <c r="S439" s="145">
        <f t="shared" si="652"/>
        <v>590</v>
      </c>
      <c r="T439" s="145">
        <f t="shared" si="652"/>
        <v>390</v>
      </c>
      <c r="U439" s="135" t="str">
        <f t="shared" si="653"/>
        <v xml:space="preserve">Các tuyến đường giao thông không đấu nối trực tiếp và thông ra </v>
      </c>
      <c r="V439" s="135" t="str">
        <f t="shared" si="654"/>
        <v>Đường Nguyễn Thượng Hiền</v>
      </c>
      <c r="W439" s="135" t="str">
        <f t="shared" si="654"/>
        <v xml:space="preserve"> đoạn từ Quốc lộ 20</v>
      </c>
      <c r="X439" s="135" t="str">
        <f t="shared" si="655"/>
        <v xml:space="preserve"> đến Đường Hùng Vương</v>
      </c>
      <c r="Y439" s="135" t="s">
        <v>541</v>
      </c>
      <c r="Z439" s="135" t="str">
        <f t="shared" ref="Z439:AB439" si="659">Z432</f>
        <v>- Có bề rộng ≥5m, cách đường giao thông &gt;600m.</v>
      </c>
      <c r="AA439" s="135" t="str">
        <f t="shared" si="659"/>
        <v>- Có bề rộng từ ≥3m đến &lt;5m, cách đường giao thông từ &gt;400m đến ≤600m.</v>
      </c>
      <c r="AB439" s="135" t="str">
        <f t="shared" si="659"/>
        <v>- Có bề rộng &lt;3m, cách đường giao thông ≤200m.</v>
      </c>
    </row>
    <row r="440" spans="1:28" ht="94.5" x14ac:dyDescent="0.25">
      <c r="A440" s="139">
        <f t="shared" si="562"/>
        <v>434</v>
      </c>
      <c r="B440" s="139" t="str">
        <f t="shared" si="647"/>
        <v>VT4*0,8</v>
      </c>
      <c r="C440" s="139" t="str">
        <f t="shared" si="648"/>
        <v>TP8DT</v>
      </c>
      <c r="D440" s="192" t="str">
        <f>U440&amp;V440&amp;W440&amp;X440&amp;Y440</f>
        <v>Các tuyến đường giao thông không đấu nối trực tiếp và thông ra Đường Nguyễn Thượng Hiền đoạn từ Quốc lộ 20 đến Đường Hùng Vương có hiện trạng là đường nhựa, bê tông xi măng:
- Có bề rộng từ ≥3m đến &lt;5m, cách đường giao thông &gt;600m.
- Có bề rộng &lt;3m, cách đường giao thông &gt;200m.</v>
      </c>
      <c r="E440" s="192"/>
      <c r="F440" s="192"/>
      <c r="G440" s="152">
        <v>350</v>
      </c>
      <c r="H440" s="152">
        <v>250</v>
      </c>
      <c r="I440" s="152">
        <v>210</v>
      </c>
      <c r="J440" s="189">
        <f>VLOOKUP(C440,'[1]1. MA DO'!$E$5:$AA$1933,23,0)</f>
        <v>1.1299999999999999</v>
      </c>
      <c r="K440" s="190">
        <f t="shared" si="560"/>
        <v>1.1299999999999999</v>
      </c>
      <c r="L440" s="190">
        <f t="shared" si="561"/>
        <v>1.1299999999999999</v>
      </c>
      <c r="M440" s="141">
        <f t="shared" si="649"/>
        <v>1100</v>
      </c>
      <c r="N440" s="141">
        <f t="shared" si="650"/>
        <v>550</v>
      </c>
      <c r="O440" s="141">
        <f t="shared" si="651"/>
        <v>450</v>
      </c>
      <c r="P440" s="141">
        <f t="shared" si="652"/>
        <v>300</v>
      </c>
      <c r="Q440" s="145">
        <f t="shared" si="652"/>
        <v>1400</v>
      </c>
      <c r="R440" s="145">
        <f t="shared" si="652"/>
        <v>720</v>
      </c>
      <c r="S440" s="145">
        <f t="shared" si="652"/>
        <v>590</v>
      </c>
      <c r="T440" s="145">
        <f t="shared" si="652"/>
        <v>390</v>
      </c>
      <c r="U440" s="135" t="str">
        <f t="shared" si="653"/>
        <v xml:space="preserve">Các tuyến đường giao thông không đấu nối trực tiếp và thông ra </v>
      </c>
      <c r="V440" s="135" t="str">
        <f t="shared" si="654"/>
        <v>Đường Nguyễn Thượng Hiền</v>
      </c>
      <c r="W440" s="135" t="str">
        <f t="shared" si="654"/>
        <v xml:space="preserve"> đoạn từ Quốc lộ 20</v>
      </c>
      <c r="X440" s="135" t="str">
        <f t="shared" si="655"/>
        <v xml:space="preserve"> đến Đường Hùng Vương</v>
      </c>
      <c r="Y440" s="135" t="s">
        <v>542</v>
      </c>
      <c r="Z440" s="135">
        <f t="shared" ref="Z440:AB440" si="660">Z433</f>
        <v>0</v>
      </c>
      <c r="AA440" s="135">
        <f t="shared" si="660"/>
        <v>0</v>
      </c>
      <c r="AB440" s="135">
        <f t="shared" si="660"/>
        <v>0</v>
      </c>
    </row>
    <row r="441" spans="1:28" ht="31.5" x14ac:dyDescent="0.25">
      <c r="A441" s="139">
        <f t="shared" si="562"/>
        <v>435</v>
      </c>
      <c r="B441" s="139" t="str">
        <f>'Đầu vào (2)'!G435</f>
        <v>TP9DT_D1</v>
      </c>
      <c r="C441" s="139" t="str">
        <f>$B$441</f>
        <v>TP9DT_D1</v>
      </c>
      <c r="D441" s="140" t="str">
        <f>'Đầu vào (2)'!H435</f>
        <v>Đường Nguyễn Văn Linh</v>
      </c>
      <c r="E441" s="140" t="str">
        <f>'Đầu vào (2)'!I435</f>
        <v>Quốc lộ 20</v>
      </c>
      <c r="F441" s="140" t="str">
        <f>'Đầu vào (2)'!J435</f>
        <v>Chợ huyện Tân Phú</v>
      </c>
      <c r="G441" s="150">
        <v>4700</v>
      </c>
      <c r="H441" s="152">
        <v>3300</v>
      </c>
      <c r="I441" s="152">
        <v>2800</v>
      </c>
      <c r="J441" s="189">
        <f>VLOOKUP(C441,'[1]1. MA DO'!$E$5:$AA$1933,23,0)</f>
        <v>1.1100000000000001</v>
      </c>
      <c r="K441" s="190">
        <f t="shared" si="560"/>
        <v>1.1100000000000001</v>
      </c>
      <c r="L441" s="190">
        <f t="shared" si="561"/>
        <v>1.1100000000000001</v>
      </c>
      <c r="M441" s="141">
        <f>'Đầu vào (2)'!K435</f>
        <v>4000</v>
      </c>
      <c r="N441" s="141">
        <f>'Đầu vào (2)'!L435</f>
        <v>1500</v>
      </c>
      <c r="O441" s="141">
        <f>'Đầu vào (2)'!M435</f>
        <v>800</v>
      </c>
      <c r="P441" s="141">
        <f>'Đầu vào (2)'!N435</f>
        <v>600</v>
      </c>
      <c r="Q441" s="151">
        <f>VLOOKUP(B441,'[2]Giá đề xuất ODT'!$G$11:$AD$2233,21,0)</f>
        <v>4700</v>
      </c>
      <c r="R441" s="151">
        <f>VLOOKUP(B441,'[2]Giá đề xuất ODT'!$G$11:$AD$2233,22,0)</f>
        <v>1700</v>
      </c>
      <c r="S441" s="151">
        <f>VLOOKUP(B441,'[2]Giá đề xuất ODT'!$G$11:$AD$2233,23,0)</f>
        <v>930</v>
      </c>
      <c r="T441" s="151">
        <f>VLOOKUP(B441,'[2]Giá đề xuất ODT'!$G$11:$AD$2233,24,0)</f>
        <v>700</v>
      </c>
      <c r="U441" s="136"/>
      <c r="V441" s="135" t="str">
        <f>D441</f>
        <v>Đường Nguyễn Văn Linh</v>
      </c>
      <c r="W441" s="135" t="str">
        <f>" đoạn từ "&amp;E441</f>
        <v xml:space="preserve"> đoạn từ Quốc lộ 20</v>
      </c>
      <c r="X441" s="135" t="str">
        <f>" đến "&amp;F441</f>
        <v xml:space="preserve"> đến Chợ huyện Tân Phú</v>
      </c>
      <c r="Y441" s="136"/>
      <c r="Z441" s="136"/>
      <c r="AA441" s="136"/>
      <c r="AB441" s="136"/>
    </row>
    <row r="442" spans="1:28" ht="78.75" x14ac:dyDescent="0.25">
      <c r="A442" s="139">
        <f t="shared" si="562"/>
        <v>436</v>
      </c>
      <c r="B442" s="139" t="str">
        <f t="shared" ref="B442:B447" si="661">B435</f>
        <v>VT2</v>
      </c>
      <c r="C442" s="139" t="str">
        <f t="shared" ref="C442:C447" si="662">$B$441</f>
        <v>TP9DT_D1</v>
      </c>
      <c r="D442" s="192" t="str">
        <f>U442&amp;V442&amp;W442&amp;X442&amp;Y442&amp;"
"&amp;Z442&amp;"
"
&amp;AA442</f>
        <v>Các tuyến đường giao thông đấu nối trực tiếp ra Đường Nguyễn Văn Linh đoạn từ Quốc lộ 20 đến Chợ huyện Tân Phú có hiện trạng là đường nhựa, bê tông xi măng:
- Có bề rộng ≥5m, cách đường giao thông ≤600m.
- Có bề rộng từ ≥3m đến &lt;5m, cách đường giao thông ≤400m.</v>
      </c>
      <c r="E442" s="192"/>
      <c r="F442" s="192"/>
      <c r="G442" s="152">
        <v>1700</v>
      </c>
      <c r="H442" s="152">
        <v>1200</v>
      </c>
      <c r="I442" s="152">
        <v>1000</v>
      </c>
      <c r="J442" s="189">
        <f>VLOOKUP(C442,'[1]1. MA DO'!$E$5:$AA$1933,23,0)</f>
        <v>1.1100000000000001</v>
      </c>
      <c r="K442" s="190">
        <f t="shared" si="560"/>
        <v>1.1100000000000001</v>
      </c>
      <c r="L442" s="190">
        <f t="shared" si="561"/>
        <v>1.1100000000000001</v>
      </c>
      <c r="M442" s="141">
        <f t="shared" ref="M442:M447" si="663">M441</f>
        <v>4000</v>
      </c>
      <c r="N442" s="141">
        <f t="shared" ref="N442:N447" si="664">N441</f>
        <v>1500</v>
      </c>
      <c r="O442" s="141">
        <f t="shared" ref="O442:O447" si="665">O441</f>
        <v>800</v>
      </c>
      <c r="P442" s="141">
        <f t="shared" ref="P442:T447" si="666">P441</f>
        <v>600</v>
      </c>
      <c r="Q442" s="145">
        <f t="shared" si="666"/>
        <v>4700</v>
      </c>
      <c r="R442" s="145">
        <f t="shared" si="666"/>
        <v>1700</v>
      </c>
      <c r="S442" s="145">
        <f t="shared" si="666"/>
        <v>930</v>
      </c>
      <c r="T442" s="145">
        <f t="shared" si="666"/>
        <v>700</v>
      </c>
      <c r="U442" s="135" t="str">
        <f t="shared" ref="U442:U447" si="667">U435</f>
        <v xml:space="preserve">Các tuyến đường giao thông đấu nối trực tiếp ra </v>
      </c>
      <c r="V442" s="135" t="str">
        <f t="shared" ref="V442:W447" si="668">V441</f>
        <v>Đường Nguyễn Văn Linh</v>
      </c>
      <c r="W442" s="135" t="str">
        <f t="shared" si="668"/>
        <v xml:space="preserve"> đoạn từ Quốc lộ 20</v>
      </c>
      <c r="X442" s="135" t="str">
        <f t="shared" ref="X442:X447" si="669">X441</f>
        <v xml:space="preserve"> đến Chợ huyện Tân Phú</v>
      </c>
      <c r="Y442" s="135" t="s">
        <v>541</v>
      </c>
      <c r="Z442" s="135" t="str">
        <f>Z435</f>
        <v>- Có bề rộng ≥5m, cách đường giao thông ≤600m.</v>
      </c>
      <c r="AA442" s="135" t="str">
        <f>AA435</f>
        <v>- Có bề rộng từ ≥3m đến &lt;5m, cách đường giao thông ≤400m.</v>
      </c>
      <c r="AB442" s="135">
        <f>AB435</f>
        <v>0</v>
      </c>
    </row>
    <row r="443" spans="1:28" ht="78.75" x14ac:dyDescent="0.25">
      <c r="A443" s="139">
        <f t="shared" si="562"/>
        <v>437</v>
      </c>
      <c r="B443" s="139" t="str">
        <f t="shared" si="661"/>
        <v>VT3</v>
      </c>
      <c r="C443" s="139" t="str">
        <f t="shared" si="662"/>
        <v>TP9DT_D1</v>
      </c>
      <c r="D443" s="192" t="str">
        <f>U443&amp;V443&amp;W443&amp;X443&amp;Y443&amp;"
"&amp;Z443&amp;"
"&amp;AA443&amp;"
"&amp;AB443</f>
        <v>Các tuyến đường giao thông đấu nối trực tiếp ra Đường Nguyễn Văn Linh đoạn từ Quốc lộ 20 đến Chợ huyện Tân Phú có hiện trạng là đường nhựa, bê tông xi măng:
- Có bề rộng ≥5m, cách đường giao thông &gt;600m.
- Có bề rộng từ ≥3m đến &lt;5m, cách đường giao thông từ &gt;400m đến ≤600m.
- Có bề rộng &lt;3m, cách đường giao thông ≤200m.</v>
      </c>
      <c r="E443" s="192"/>
      <c r="F443" s="192"/>
      <c r="G443" s="152">
        <v>930</v>
      </c>
      <c r="H443" s="152">
        <v>650</v>
      </c>
      <c r="I443" s="152">
        <v>560</v>
      </c>
      <c r="J443" s="189">
        <f>VLOOKUP(C443,'[1]1. MA DO'!$E$5:$AA$1933,23,0)</f>
        <v>1.1100000000000001</v>
      </c>
      <c r="K443" s="190">
        <f t="shared" si="560"/>
        <v>1.1100000000000001</v>
      </c>
      <c r="L443" s="190">
        <f t="shared" si="561"/>
        <v>1.1100000000000001</v>
      </c>
      <c r="M443" s="141">
        <f t="shared" si="663"/>
        <v>4000</v>
      </c>
      <c r="N443" s="141">
        <f t="shared" si="664"/>
        <v>1500</v>
      </c>
      <c r="O443" s="141">
        <f t="shared" si="665"/>
        <v>800</v>
      </c>
      <c r="P443" s="141">
        <f t="shared" si="666"/>
        <v>600</v>
      </c>
      <c r="Q443" s="145">
        <f t="shared" si="666"/>
        <v>4700</v>
      </c>
      <c r="R443" s="145">
        <f t="shared" si="666"/>
        <v>1700</v>
      </c>
      <c r="S443" s="145">
        <f t="shared" si="666"/>
        <v>930</v>
      </c>
      <c r="T443" s="145">
        <f t="shared" si="666"/>
        <v>700</v>
      </c>
      <c r="U443" s="135" t="str">
        <f t="shared" si="667"/>
        <v xml:space="preserve">Các tuyến đường giao thông đấu nối trực tiếp ra </v>
      </c>
      <c r="V443" s="135" t="str">
        <f t="shared" si="668"/>
        <v>Đường Nguyễn Văn Linh</v>
      </c>
      <c r="W443" s="135" t="str">
        <f t="shared" si="668"/>
        <v xml:space="preserve"> đoạn từ Quốc lộ 20</v>
      </c>
      <c r="X443" s="135" t="str">
        <f t="shared" si="669"/>
        <v xml:space="preserve"> đến Chợ huyện Tân Phú</v>
      </c>
      <c r="Y443" s="135" t="s">
        <v>541</v>
      </c>
      <c r="Z443" s="135" t="str">
        <f t="shared" ref="Z443:AB443" si="670">Z436</f>
        <v>- Có bề rộng ≥5m, cách đường giao thông &gt;600m.</v>
      </c>
      <c r="AA443" s="135" t="str">
        <f t="shared" si="670"/>
        <v>- Có bề rộng từ ≥3m đến &lt;5m, cách đường giao thông từ &gt;400m đến ≤600m.</v>
      </c>
      <c r="AB443" s="135" t="str">
        <f t="shared" si="670"/>
        <v>- Có bề rộng &lt;3m, cách đường giao thông ≤200m.</v>
      </c>
    </row>
    <row r="444" spans="1:28" ht="94.5" x14ac:dyDescent="0.25">
      <c r="A444" s="139">
        <f t="shared" si="562"/>
        <v>438</v>
      </c>
      <c r="B444" s="139" t="str">
        <f t="shared" si="661"/>
        <v>VT4</v>
      </c>
      <c r="C444" s="139" t="str">
        <f t="shared" si="662"/>
        <v>TP9DT_D1</v>
      </c>
      <c r="D444" s="192" t="str">
        <f>U444&amp;V444&amp;W444&amp;X444&amp;Y444</f>
        <v>Các tuyến đường giao thông đấu nối trực tiếp ra Đường Nguyễn Văn Linh đoạn từ Quốc lộ 20 đến Chợ huyện Tân Phú có hiện trạng là đường nhựa, bê tông xi măng:
- Có bề rộng từ ≥3m đến &lt;5m, cách đường giao thông &gt;600m.
- Có bề rộng &lt;3m, cách đường giao thông &gt;200m.</v>
      </c>
      <c r="E444" s="192"/>
      <c r="F444" s="192"/>
      <c r="G444" s="152">
        <v>700</v>
      </c>
      <c r="H444" s="152">
        <v>490</v>
      </c>
      <c r="I444" s="152">
        <v>420</v>
      </c>
      <c r="J444" s="189">
        <f>VLOOKUP(C444,'[1]1. MA DO'!$E$5:$AA$1933,23,0)</f>
        <v>1.1100000000000001</v>
      </c>
      <c r="K444" s="190">
        <f t="shared" si="560"/>
        <v>1.1100000000000001</v>
      </c>
      <c r="L444" s="190">
        <f t="shared" si="561"/>
        <v>1.1100000000000001</v>
      </c>
      <c r="M444" s="141">
        <f t="shared" si="663"/>
        <v>4000</v>
      </c>
      <c r="N444" s="141">
        <f t="shared" si="664"/>
        <v>1500</v>
      </c>
      <c r="O444" s="141">
        <f t="shared" si="665"/>
        <v>800</v>
      </c>
      <c r="P444" s="141">
        <f t="shared" si="666"/>
        <v>600</v>
      </c>
      <c r="Q444" s="145">
        <f t="shared" si="666"/>
        <v>4700</v>
      </c>
      <c r="R444" s="145">
        <f t="shared" si="666"/>
        <v>1700</v>
      </c>
      <c r="S444" s="145">
        <f t="shared" si="666"/>
        <v>930</v>
      </c>
      <c r="T444" s="145">
        <f t="shared" si="666"/>
        <v>700</v>
      </c>
      <c r="U444" s="135" t="str">
        <f t="shared" si="667"/>
        <v xml:space="preserve">Các tuyến đường giao thông đấu nối trực tiếp ra </v>
      </c>
      <c r="V444" s="135" t="str">
        <f t="shared" si="668"/>
        <v>Đường Nguyễn Văn Linh</v>
      </c>
      <c r="W444" s="135" t="str">
        <f t="shared" si="668"/>
        <v xml:space="preserve"> đoạn từ Quốc lộ 20</v>
      </c>
      <c r="X444" s="135" t="str">
        <f t="shared" si="669"/>
        <v xml:space="preserve"> đến Chợ huyện Tân Phú</v>
      </c>
      <c r="Y444" s="135" t="s">
        <v>542</v>
      </c>
      <c r="Z444" s="135">
        <f t="shared" ref="Z444:AB444" si="671">Z437</f>
        <v>0</v>
      </c>
      <c r="AA444" s="135">
        <f t="shared" si="671"/>
        <v>0</v>
      </c>
      <c r="AB444" s="135">
        <f t="shared" si="671"/>
        <v>0</v>
      </c>
    </row>
    <row r="445" spans="1:28" ht="94.5" x14ac:dyDescent="0.25">
      <c r="A445" s="139">
        <f t="shared" si="562"/>
        <v>439</v>
      </c>
      <c r="B445" s="139" t="str">
        <f t="shared" si="661"/>
        <v>VT2*0,8</v>
      </c>
      <c r="C445" s="139" t="str">
        <f t="shared" si="662"/>
        <v>TP9DT_D1</v>
      </c>
      <c r="D445" s="192" t="str">
        <f>U445&amp;V445&amp;W445&amp;X445&amp;Y445&amp;"
"&amp;Z445&amp;"
"
&amp;AA445</f>
        <v>Các tuyến đường giao thông không đấu nối trực tiếp và thông ra Đường Nguyễn Văn Linh đoạn từ Quốc lộ 20 đến Chợ huyện Tân Phú có hiện trạng là đường nhựa, bê tông xi măng:
- Có bề rộng ≥5m, cách đường giao thông ≤600m.
- Có bề rộng từ ≥3m đến &lt;5m, cách đường giao thông ≤400m.</v>
      </c>
      <c r="E445" s="192"/>
      <c r="F445" s="192"/>
      <c r="G445" s="152">
        <v>1500</v>
      </c>
      <c r="H445" s="152">
        <v>1100</v>
      </c>
      <c r="I445" s="152">
        <v>900</v>
      </c>
      <c r="J445" s="189">
        <f>VLOOKUP(C445,'[1]1. MA DO'!$E$5:$AA$1933,23,0)</f>
        <v>1.1100000000000001</v>
      </c>
      <c r="K445" s="190">
        <f t="shared" si="560"/>
        <v>1.1100000000000001</v>
      </c>
      <c r="L445" s="190">
        <f t="shared" si="561"/>
        <v>1.1100000000000001</v>
      </c>
      <c r="M445" s="141">
        <f t="shared" si="663"/>
        <v>4000</v>
      </c>
      <c r="N445" s="141">
        <f t="shared" si="664"/>
        <v>1500</v>
      </c>
      <c r="O445" s="141">
        <f t="shared" si="665"/>
        <v>800</v>
      </c>
      <c r="P445" s="141">
        <f t="shared" si="666"/>
        <v>600</v>
      </c>
      <c r="Q445" s="145">
        <f t="shared" si="666"/>
        <v>4700</v>
      </c>
      <c r="R445" s="145">
        <f t="shared" si="666"/>
        <v>1700</v>
      </c>
      <c r="S445" s="145">
        <f t="shared" si="666"/>
        <v>930</v>
      </c>
      <c r="T445" s="145">
        <f t="shared" si="666"/>
        <v>700</v>
      </c>
      <c r="U445" s="135" t="str">
        <f t="shared" si="667"/>
        <v xml:space="preserve">Các tuyến đường giao thông không đấu nối trực tiếp và thông ra </v>
      </c>
      <c r="V445" s="135" t="str">
        <f t="shared" si="668"/>
        <v>Đường Nguyễn Văn Linh</v>
      </c>
      <c r="W445" s="135" t="str">
        <f t="shared" si="668"/>
        <v xml:space="preserve"> đoạn từ Quốc lộ 20</v>
      </c>
      <c r="X445" s="135" t="str">
        <f t="shared" si="669"/>
        <v xml:space="preserve"> đến Chợ huyện Tân Phú</v>
      </c>
      <c r="Y445" s="135" t="s">
        <v>541</v>
      </c>
      <c r="Z445" s="135" t="str">
        <f t="shared" ref="Z445:AB445" si="672">Z438</f>
        <v>- Có bề rộng ≥5m, cách đường giao thông ≤600m.</v>
      </c>
      <c r="AA445" s="135" t="str">
        <f t="shared" si="672"/>
        <v>- Có bề rộng từ ≥3m đến &lt;5m, cách đường giao thông ≤400m.</v>
      </c>
      <c r="AB445" s="135">
        <f t="shared" si="672"/>
        <v>0</v>
      </c>
    </row>
    <row r="446" spans="1:28" ht="94.5" x14ac:dyDescent="0.25">
      <c r="A446" s="139">
        <f t="shared" si="562"/>
        <v>440</v>
      </c>
      <c r="B446" s="139" t="str">
        <f t="shared" si="661"/>
        <v>VT3*0,8</v>
      </c>
      <c r="C446" s="139" t="str">
        <f t="shared" si="662"/>
        <v>TP9DT_D1</v>
      </c>
      <c r="D446" s="192" t="str">
        <f>U446&amp;V446&amp;W446&amp;X446&amp;Y446&amp;"
"&amp;Z446&amp;"
"
&amp;AA446&amp;"
"&amp;AB446</f>
        <v>Các tuyến đường giao thông không đấu nối trực tiếp và thông ra Đường Nguyễn Văn Linh đoạn từ Quốc lộ 20 đến Chợ huyện Tân Phú có hiện trạng là đường nhựa, bê tông xi măng:
- Có bề rộng ≥5m, cách đường giao thông &gt;600m.
- Có bề rộng từ ≥3m đến &lt;5m, cách đường giao thông từ &gt;400m đến ≤600m.
- Có bề rộng &lt;3m, cách đường giao thông ≤200m.</v>
      </c>
      <c r="E446" s="192"/>
      <c r="F446" s="192"/>
      <c r="G446" s="152">
        <v>840</v>
      </c>
      <c r="H446" s="152">
        <v>590</v>
      </c>
      <c r="I446" s="152">
        <v>500</v>
      </c>
      <c r="J446" s="189">
        <f>VLOOKUP(C446,'[1]1. MA DO'!$E$5:$AA$1933,23,0)</f>
        <v>1.1100000000000001</v>
      </c>
      <c r="K446" s="190">
        <f t="shared" si="560"/>
        <v>1.1100000000000001</v>
      </c>
      <c r="L446" s="190">
        <f t="shared" si="561"/>
        <v>1.1100000000000001</v>
      </c>
      <c r="M446" s="141">
        <f t="shared" si="663"/>
        <v>4000</v>
      </c>
      <c r="N446" s="141">
        <f t="shared" si="664"/>
        <v>1500</v>
      </c>
      <c r="O446" s="141">
        <f t="shared" si="665"/>
        <v>800</v>
      </c>
      <c r="P446" s="141">
        <f t="shared" si="666"/>
        <v>600</v>
      </c>
      <c r="Q446" s="145">
        <f t="shared" si="666"/>
        <v>4700</v>
      </c>
      <c r="R446" s="145">
        <f t="shared" si="666"/>
        <v>1700</v>
      </c>
      <c r="S446" s="145">
        <f t="shared" si="666"/>
        <v>930</v>
      </c>
      <c r="T446" s="145">
        <f t="shared" si="666"/>
        <v>700</v>
      </c>
      <c r="U446" s="135" t="str">
        <f t="shared" si="667"/>
        <v xml:space="preserve">Các tuyến đường giao thông không đấu nối trực tiếp và thông ra </v>
      </c>
      <c r="V446" s="135" t="str">
        <f t="shared" si="668"/>
        <v>Đường Nguyễn Văn Linh</v>
      </c>
      <c r="W446" s="135" t="str">
        <f t="shared" si="668"/>
        <v xml:space="preserve"> đoạn từ Quốc lộ 20</v>
      </c>
      <c r="X446" s="135" t="str">
        <f t="shared" si="669"/>
        <v xml:space="preserve"> đến Chợ huyện Tân Phú</v>
      </c>
      <c r="Y446" s="135" t="s">
        <v>541</v>
      </c>
      <c r="Z446" s="135" t="str">
        <f t="shared" ref="Z446:AB446" si="673">Z439</f>
        <v>- Có bề rộng ≥5m, cách đường giao thông &gt;600m.</v>
      </c>
      <c r="AA446" s="135" t="str">
        <f t="shared" si="673"/>
        <v>- Có bề rộng từ ≥3m đến &lt;5m, cách đường giao thông từ &gt;400m đến ≤600m.</v>
      </c>
      <c r="AB446" s="135" t="str">
        <f t="shared" si="673"/>
        <v>- Có bề rộng &lt;3m, cách đường giao thông ≤200m.</v>
      </c>
    </row>
    <row r="447" spans="1:28" ht="94.5" x14ac:dyDescent="0.25">
      <c r="A447" s="139">
        <f t="shared" si="562"/>
        <v>441</v>
      </c>
      <c r="B447" s="139" t="str">
        <f t="shared" si="661"/>
        <v>VT4*0,8</v>
      </c>
      <c r="C447" s="139" t="str">
        <f t="shared" si="662"/>
        <v>TP9DT_D1</v>
      </c>
      <c r="D447" s="192" t="str">
        <f>U447&amp;V447&amp;W447&amp;X447&amp;Y447</f>
        <v>Các tuyến đường giao thông không đấu nối trực tiếp và thông ra Đường Nguyễn Văn Linh đoạn từ Quốc lộ 20 đến Chợ huyện Tân Phú có hiện trạng là đường nhựa, bê tông xi măng:
- Có bề rộng từ ≥3m đến &lt;5m, cách đường giao thông &gt;600m.
- Có bề rộng &lt;3m, cách đường giao thông &gt;200m.</v>
      </c>
      <c r="E447" s="192"/>
      <c r="F447" s="192"/>
      <c r="G447" s="152">
        <v>630</v>
      </c>
      <c r="H447" s="152">
        <v>440</v>
      </c>
      <c r="I447" s="152">
        <v>380</v>
      </c>
      <c r="J447" s="189">
        <f>VLOOKUP(C447,'[1]1. MA DO'!$E$5:$AA$1933,23,0)</f>
        <v>1.1100000000000001</v>
      </c>
      <c r="K447" s="190">
        <f t="shared" si="560"/>
        <v>1.1100000000000001</v>
      </c>
      <c r="L447" s="190">
        <f t="shared" si="561"/>
        <v>1.1100000000000001</v>
      </c>
      <c r="M447" s="141">
        <f t="shared" si="663"/>
        <v>4000</v>
      </c>
      <c r="N447" s="141">
        <f t="shared" si="664"/>
        <v>1500</v>
      </c>
      <c r="O447" s="141">
        <f t="shared" si="665"/>
        <v>800</v>
      </c>
      <c r="P447" s="141">
        <f t="shared" si="666"/>
        <v>600</v>
      </c>
      <c r="Q447" s="145">
        <f t="shared" si="666"/>
        <v>4700</v>
      </c>
      <c r="R447" s="145">
        <f t="shared" si="666"/>
        <v>1700</v>
      </c>
      <c r="S447" s="145">
        <f t="shared" si="666"/>
        <v>930</v>
      </c>
      <c r="T447" s="145">
        <f t="shared" si="666"/>
        <v>700</v>
      </c>
      <c r="U447" s="135" t="str">
        <f t="shared" si="667"/>
        <v xml:space="preserve">Các tuyến đường giao thông không đấu nối trực tiếp và thông ra </v>
      </c>
      <c r="V447" s="135" t="str">
        <f t="shared" si="668"/>
        <v>Đường Nguyễn Văn Linh</v>
      </c>
      <c r="W447" s="135" t="str">
        <f t="shared" si="668"/>
        <v xml:space="preserve"> đoạn từ Quốc lộ 20</v>
      </c>
      <c r="X447" s="135" t="str">
        <f t="shared" si="669"/>
        <v xml:space="preserve"> đến Chợ huyện Tân Phú</v>
      </c>
      <c r="Y447" s="135" t="s">
        <v>542</v>
      </c>
      <c r="Z447" s="135">
        <f t="shared" ref="Z447:AB447" si="674">Z440</f>
        <v>0</v>
      </c>
      <c r="AA447" s="135">
        <f t="shared" si="674"/>
        <v>0</v>
      </c>
      <c r="AB447" s="135">
        <f t="shared" si="674"/>
        <v>0</v>
      </c>
    </row>
    <row r="448" spans="1:28" ht="31.5" x14ac:dyDescent="0.25">
      <c r="A448" s="139">
        <f t="shared" si="562"/>
        <v>442</v>
      </c>
      <c r="B448" s="139" t="str">
        <f>'Đầu vào (2)'!G442</f>
        <v>TP9DT_D2</v>
      </c>
      <c r="C448" s="139" t="str">
        <f>$B$448</f>
        <v>TP9DT_D2</v>
      </c>
      <c r="D448" s="140" t="str">
        <f>'Đầu vào (2)'!H442</f>
        <v>Đường Nguyễn Văn Linh</v>
      </c>
      <c r="E448" s="140" t="str">
        <f>'Đầu vào (2)'!I442</f>
        <v xml:space="preserve">Chợ huyện Tân Phú </v>
      </c>
      <c r="F448" s="140" t="str">
        <f>'Đầu vào (2)'!J442</f>
        <v>Đường Tà Lài</v>
      </c>
      <c r="G448" s="150">
        <v>4800</v>
      </c>
      <c r="H448" s="152">
        <v>3400</v>
      </c>
      <c r="I448" s="152">
        <v>2900</v>
      </c>
      <c r="J448" s="189">
        <f>VLOOKUP(C448,'[1]1. MA DO'!$E$5:$AA$1933,23,0)</f>
        <v>1.1100000000000001</v>
      </c>
      <c r="K448" s="190">
        <f t="shared" si="560"/>
        <v>1.1100000000000001</v>
      </c>
      <c r="L448" s="190">
        <f t="shared" si="561"/>
        <v>1.1100000000000001</v>
      </c>
      <c r="M448" s="141">
        <f>'Đầu vào (2)'!K442</f>
        <v>4100</v>
      </c>
      <c r="N448" s="141">
        <f>'Đầu vào (2)'!L442</f>
        <v>1650</v>
      </c>
      <c r="O448" s="141">
        <f>'Đầu vào (2)'!M442</f>
        <v>800</v>
      </c>
      <c r="P448" s="141">
        <f>'Đầu vào (2)'!N442</f>
        <v>600</v>
      </c>
      <c r="Q448" s="151">
        <f>VLOOKUP(B448,'[2]Giá đề xuất ODT'!$G$11:$AD$2233,21,0)</f>
        <v>4800</v>
      </c>
      <c r="R448" s="151">
        <f>VLOOKUP(B448,'[2]Giá đề xuất ODT'!$G$11:$AD$2233,22,0)</f>
        <v>1900</v>
      </c>
      <c r="S448" s="151">
        <f>VLOOKUP(B448,'[2]Giá đề xuất ODT'!$G$11:$AD$2233,23,0)</f>
        <v>930</v>
      </c>
      <c r="T448" s="151">
        <f>VLOOKUP(B448,'[2]Giá đề xuất ODT'!$G$11:$AD$2233,24,0)</f>
        <v>700</v>
      </c>
      <c r="U448" s="136"/>
      <c r="V448" s="135" t="str">
        <f>D448</f>
        <v>Đường Nguyễn Văn Linh</v>
      </c>
      <c r="W448" s="135" t="str">
        <f>" đoạn từ "&amp;E448</f>
        <v xml:space="preserve"> đoạn từ Chợ huyện Tân Phú </v>
      </c>
      <c r="X448" s="135" t="str">
        <f>" đến "&amp;F448</f>
        <v xml:space="preserve"> đến Đường Tà Lài</v>
      </c>
      <c r="Y448" s="136"/>
      <c r="Z448" s="136"/>
      <c r="AA448" s="136"/>
      <c r="AB448" s="136"/>
    </row>
    <row r="449" spans="1:28" ht="78.75" x14ac:dyDescent="0.25">
      <c r="A449" s="139">
        <f t="shared" si="562"/>
        <v>443</v>
      </c>
      <c r="B449" s="139" t="str">
        <f t="shared" ref="B449:B454" si="675">B442</f>
        <v>VT2</v>
      </c>
      <c r="C449" s="139" t="str">
        <f t="shared" ref="C449:C454" si="676">$B$448</f>
        <v>TP9DT_D2</v>
      </c>
      <c r="D449" s="192" t="str">
        <f>U449&amp;V449&amp;W449&amp;X449&amp;Y449&amp;"
"&amp;Z449&amp;"
"
&amp;AA449</f>
        <v>Các tuyến đường giao thông đấu nối trực tiếp ra Đường Nguyễn Văn Linh đoạn từ Chợ huyện Tân Phú  đến Đường Tà Lài có hiện trạng là đường nhựa, bê tông xi măng:
- Có bề rộng ≥5m, cách đường giao thông ≤600m.
- Có bề rộng từ ≥3m đến &lt;5m, cách đường giao thông ≤400m.</v>
      </c>
      <c r="E449" s="192"/>
      <c r="F449" s="192"/>
      <c r="G449" s="152">
        <v>1900</v>
      </c>
      <c r="H449" s="152">
        <v>1300</v>
      </c>
      <c r="I449" s="152">
        <v>1100</v>
      </c>
      <c r="J449" s="189">
        <f>VLOOKUP(C449,'[1]1. MA DO'!$E$5:$AA$1933,23,0)</f>
        <v>1.1100000000000001</v>
      </c>
      <c r="K449" s="190">
        <f t="shared" si="560"/>
        <v>1.1100000000000001</v>
      </c>
      <c r="L449" s="190">
        <f t="shared" si="561"/>
        <v>1.1100000000000001</v>
      </c>
      <c r="M449" s="141">
        <f t="shared" ref="M449:M454" si="677">M448</f>
        <v>4100</v>
      </c>
      <c r="N449" s="141">
        <f t="shared" ref="N449:N454" si="678">N448</f>
        <v>1650</v>
      </c>
      <c r="O449" s="141">
        <f t="shared" ref="O449:O454" si="679">O448</f>
        <v>800</v>
      </c>
      <c r="P449" s="141">
        <f t="shared" ref="P449:T454" si="680">P448</f>
        <v>600</v>
      </c>
      <c r="Q449" s="145">
        <f t="shared" si="680"/>
        <v>4800</v>
      </c>
      <c r="R449" s="145">
        <f t="shared" si="680"/>
        <v>1900</v>
      </c>
      <c r="S449" s="145">
        <f t="shared" si="680"/>
        <v>930</v>
      </c>
      <c r="T449" s="145">
        <f t="shared" si="680"/>
        <v>700</v>
      </c>
      <c r="U449" s="135" t="str">
        <f t="shared" ref="U449:U454" si="681">U442</f>
        <v xml:space="preserve">Các tuyến đường giao thông đấu nối trực tiếp ra </v>
      </c>
      <c r="V449" s="135" t="str">
        <f t="shared" ref="V449:W454" si="682">V448</f>
        <v>Đường Nguyễn Văn Linh</v>
      </c>
      <c r="W449" s="135" t="str">
        <f t="shared" si="682"/>
        <v xml:space="preserve"> đoạn từ Chợ huyện Tân Phú </v>
      </c>
      <c r="X449" s="135" t="str">
        <f t="shared" ref="X449:X454" si="683">X448</f>
        <v xml:space="preserve"> đến Đường Tà Lài</v>
      </c>
      <c r="Y449" s="135" t="s">
        <v>541</v>
      </c>
      <c r="Z449" s="135" t="str">
        <f>Z442</f>
        <v>- Có bề rộng ≥5m, cách đường giao thông ≤600m.</v>
      </c>
      <c r="AA449" s="135" t="str">
        <f>AA442</f>
        <v>- Có bề rộng từ ≥3m đến &lt;5m, cách đường giao thông ≤400m.</v>
      </c>
      <c r="AB449" s="135">
        <f>AB442</f>
        <v>0</v>
      </c>
    </row>
    <row r="450" spans="1:28" ht="78.75" x14ac:dyDescent="0.25">
      <c r="A450" s="139">
        <f t="shared" si="562"/>
        <v>444</v>
      </c>
      <c r="B450" s="139" t="str">
        <f t="shared" si="675"/>
        <v>VT3</v>
      </c>
      <c r="C450" s="139" t="str">
        <f t="shared" si="676"/>
        <v>TP9DT_D2</v>
      </c>
      <c r="D450" s="192" t="str">
        <f>U450&amp;V450&amp;W450&amp;X450&amp;Y450&amp;"
"&amp;Z450&amp;"
"&amp;AA450&amp;"
"&amp;AB450</f>
        <v>Các tuyến đường giao thông đấu nối trực tiếp ra Đường Nguyễn Văn Linh đoạn từ Chợ huyện Tân Phú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E450" s="192"/>
      <c r="F450" s="192"/>
      <c r="G450" s="152">
        <v>930</v>
      </c>
      <c r="H450" s="152">
        <v>650</v>
      </c>
      <c r="I450" s="152">
        <v>560</v>
      </c>
      <c r="J450" s="189">
        <f>VLOOKUP(C450,'[1]1. MA DO'!$E$5:$AA$1933,23,0)</f>
        <v>1.1100000000000001</v>
      </c>
      <c r="K450" s="190">
        <f t="shared" si="560"/>
        <v>1.1100000000000001</v>
      </c>
      <c r="L450" s="190">
        <f t="shared" si="561"/>
        <v>1.1100000000000001</v>
      </c>
      <c r="M450" s="141">
        <f t="shared" si="677"/>
        <v>4100</v>
      </c>
      <c r="N450" s="141">
        <f t="shared" si="678"/>
        <v>1650</v>
      </c>
      <c r="O450" s="141">
        <f t="shared" si="679"/>
        <v>800</v>
      </c>
      <c r="P450" s="141">
        <f t="shared" si="680"/>
        <v>600</v>
      </c>
      <c r="Q450" s="145">
        <f t="shared" si="680"/>
        <v>4800</v>
      </c>
      <c r="R450" s="145">
        <f t="shared" si="680"/>
        <v>1900</v>
      </c>
      <c r="S450" s="145">
        <f t="shared" si="680"/>
        <v>930</v>
      </c>
      <c r="T450" s="145">
        <f t="shared" si="680"/>
        <v>700</v>
      </c>
      <c r="U450" s="135" t="str">
        <f t="shared" si="681"/>
        <v xml:space="preserve">Các tuyến đường giao thông đấu nối trực tiếp ra </v>
      </c>
      <c r="V450" s="135" t="str">
        <f t="shared" si="682"/>
        <v>Đường Nguyễn Văn Linh</v>
      </c>
      <c r="W450" s="135" t="str">
        <f t="shared" si="682"/>
        <v xml:space="preserve"> đoạn từ Chợ huyện Tân Phú </v>
      </c>
      <c r="X450" s="135" t="str">
        <f t="shared" si="683"/>
        <v xml:space="preserve"> đến Đường Tà Lài</v>
      </c>
      <c r="Y450" s="135" t="s">
        <v>541</v>
      </c>
      <c r="Z450" s="135" t="str">
        <f t="shared" ref="Z450:AB450" si="684">Z443</f>
        <v>- Có bề rộng ≥5m, cách đường giao thông &gt;600m.</v>
      </c>
      <c r="AA450" s="135" t="str">
        <f t="shared" si="684"/>
        <v>- Có bề rộng từ ≥3m đến &lt;5m, cách đường giao thông từ &gt;400m đến ≤600m.</v>
      </c>
      <c r="AB450" s="135" t="str">
        <f t="shared" si="684"/>
        <v>- Có bề rộng &lt;3m, cách đường giao thông ≤200m.</v>
      </c>
    </row>
    <row r="451" spans="1:28" ht="94.5" x14ac:dyDescent="0.25">
      <c r="A451" s="139">
        <f t="shared" si="562"/>
        <v>445</v>
      </c>
      <c r="B451" s="139" t="str">
        <f t="shared" si="675"/>
        <v>VT4</v>
      </c>
      <c r="C451" s="139" t="str">
        <f t="shared" si="676"/>
        <v>TP9DT_D2</v>
      </c>
      <c r="D451" s="192" t="str">
        <f>U451&amp;V451&amp;W451&amp;X451&amp;Y451</f>
        <v>Các tuyến đường giao thông đấu nối trực tiếp ra Đường Nguyễn Văn Linh đoạn từ Chợ huyện Tân Phú  đến Đường Tà Lài có hiện trạng là đường nhựa, bê tông xi măng:
- Có bề rộng từ ≥3m đến &lt;5m, cách đường giao thông &gt;600m.
- Có bề rộng &lt;3m, cách đường giao thông &gt;200m.</v>
      </c>
      <c r="E451" s="192"/>
      <c r="F451" s="192"/>
      <c r="G451" s="152">
        <v>700</v>
      </c>
      <c r="H451" s="152">
        <v>490</v>
      </c>
      <c r="I451" s="152">
        <v>420</v>
      </c>
      <c r="J451" s="189">
        <f>VLOOKUP(C451,'[1]1. MA DO'!$E$5:$AA$1933,23,0)</f>
        <v>1.1100000000000001</v>
      </c>
      <c r="K451" s="190">
        <f t="shared" si="560"/>
        <v>1.1100000000000001</v>
      </c>
      <c r="L451" s="190">
        <f t="shared" si="561"/>
        <v>1.1100000000000001</v>
      </c>
      <c r="M451" s="141">
        <f t="shared" si="677"/>
        <v>4100</v>
      </c>
      <c r="N451" s="141">
        <f t="shared" si="678"/>
        <v>1650</v>
      </c>
      <c r="O451" s="141">
        <f t="shared" si="679"/>
        <v>800</v>
      </c>
      <c r="P451" s="141">
        <f t="shared" si="680"/>
        <v>600</v>
      </c>
      <c r="Q451" s="145">
        <f t="shared" si="680"/>
        <v>4800</v>
      </c>
      <c r="R451" s="145">
        <f t="shared" si="680"/>
        <v>1900</v>
      </c>
      <c r="S451" s="145">
        <f t="shared" si="680"/>
        <v>930</v>
      </c>
      <c r="T451" s="145">
        <f t="shared" si="680"/>
        <v>700</v>
      </c>
      <c r="U451" s="135" t="str">
        <f t="shared" si="681"/>
        <v xml:space="preserve">Các tuyến đường giao thông đấu nối trực tiếp ra </v>
      </c>
      <c r="V451" s="135" t="str">
        <f t="shared" si="682"/>
        <v>Đường Nguyễn Văn Linh</v>
      </c>
      <c r="W451" s="135" t="str">
        <f t="shared" si="682"/>
        <v xml:space="preserve"> đoạn từ Chợ huyện Tân Phú </v>
      </c>
      <c r="X451" s="135" t="str">
        <f t="shared" si="683"/>
        <v xml:space="preserve"> đến Đường Tà Lài</v>
      </c>
      <c r="Y451" s="135" t="s">
        <v>542</v>
      </c>
      <c r="Z451" s="135">
        <f t="shared" ref="Z451:AB451" si="685">Z444</f>
        <v>0</v>
      </c>
      <c r="AA451" s="135">
        <f t="shared" si="685"/>
        <v>0</v>
      </c>
      <c r="AB451" s="135">
        <f t="shared" si="685"/>
        <v>0</v>
      </c>
    </row>
    <row r="452" spans="1:28" ht="94.5" x14ac:dyDescent="0.25">
      <c r="A452" s="139">
        <f t="shared" si="562"/>
        <v>446</v>
      </c>
      <c r="B452" s="139" t="str">
        <f t="shared" si="675"/>
        <v>VT2*0,8</v>
      </c>
      <c r="C452" s="139" t="str">
        <f t="shared" si="676"/>
        <v>TP9DT_D2</v>
      </c>
      <c r="D452" s="192" t="str">
        <f>U452&amp;V452&amp;W452&amp;X452&amp;Y452&amp;"
"&amp;Z452&amp;"
"
&amp;AA452</f>
        <v>Các tuyến đường giao thông không đấu nối trực tiếp và thông ra Đường Nguyễn Văn Linh đoạn từ Chợ huyện Tân Phú  đến Đường Tà Lài có hiện trạng là đường nhựa, bê tông xi măng:
- Có bề rộng ≥5m, cách đường giao thông ≤600m.
- Có bề rộng từ ≥3m đến &lt;5m, cách đường giao thông ≤400m.</v>
      </c>
      <c r="E452" s="192"/>
      <c r="F452" s="192"/>
      <c r="G452" s="152">
        <v>1700</v>
      </c>
      <c r="H452" s="152">
        <v>1200</v>
      </c>
      <c r="I452" s="152">
        <v>1000</v>
      </c>
      <c r="J452" s="189">
        <f>VLOOKUP(C452,'[1]1. MA DO'!$E$5:$AA$1933,23,0)</f>
        <v>1.1100000000000001</v>
      </c>
      <c r="K452" s="190">
        <f t="shared" si="560"/>
        <v>1.1100000000000001</v>
      </c>
      <c r="L452" s="190">
        <f t="shared" si="561"/>
        <v>1.1100000000000001</v>
      </c>
      <c r="M452" s="141">
        <f t="shared" si="677"/>
        <v>4100</v>
      </c>
      <c r="N452" s="141">
        <f t="shared" si="678"/>
        <v>1650</v>
      </c>
      <c r="O452" s="141">
        <f t="shared" si="679"/>
        <v>800</v>
      </c>
      <c r="P452" s="141">
        <f t="shared" si="680"/>
        <v>600</v>
      </c>
      <c r="Q452" s="145">
        <f t="shared" si="680"/>
        <v>4800</v>
      </c>
      <c r="R452" s="145">
        <f t="shared" si="680"/>
        <v>1900</v>
      </c>
      <c r="S452" s="145">
        <f t="shared" si="680"/>
        <v>930</v>
      </c>
      <c r="T452" s="145">
        <f t="shared" si="680"/>
        <v>700</v>
      </c>
      <c r="U452" s="135" t="str">
        <f t="shared" si="681"/>
        <v xml:space="preserve">Các tuyến đường giao thông không đấu nối trực tiếp và thông ra </v>
      </c>
      <c r="V452" s="135" t="str">
        <f t="shared" si="682"/>
        <v>Đường Nguyễn Văn Linh</v>
      </c>
      <c r="W452" s="135" t="str">
        <f t="shared" si="682"/>
        <v xml:space="preserve"> đoạn từ Chợ huyện Tân Phú </v>
      </c>
      <c r="X452" s="135" t="str">
        <f t="shared" si="683"/>
        <v xml:space="preserve"> đến Đường Tà Lài</v>
      </c>
      <c r="Y452" s="135" t="s">
        <v>541</v>
      </c>
      <c r="Z452" s="135" t="str">
        <f t="shared" ref="Z452:AB452" si="686">Z445</f>
        <v>- Có bề rộng ≥5m, cách đường giao thông ≤600m.</v>
      </c>
      <c r="AA452" s="135" t="str">
        <f t="shared" si="686"/>
        <v>- Có bề rộng từ ≥3m đến &lt;5m, cách đường giao thông ≤400m.</v>
      </c>
      <c r="AB452" s="135">
        <f t="shared" si="686"/>
        <v>0</v>
      </c>
    </row>
    <row r="453" spans="1:28" ht="94.5" x14ac:dyDescent="0.25">
      <c r="A453" s="139">
        <f t="shared" si="562"/>
        <v>447</v>
      </c>
      <c r="B453" s="139" t="str">
        <f t="shared" si="675"/>
        <v>VT3*0,8</v>
      </c>
      <c r="C453" s="139" t="str">
        <f t="shared" si="676"/>
        <v>TP9DT_D2</v>
      </c>
      <c r="D453" s="192" t="str">
        <f>U453&amp;V453&amp;W453&amp;X453&amp;Y453&amp;"
"&amp;Z453&amp;"
"
&amp;AA453&amp;"
"&amp;AB453</f>
        <v>Các tuyến đường giao thông không đấu nối trực tiếp và thông ra Đường Nguyễn Văn Linh đoạn từ Chợ huyện Tân Phú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E453" s="192"/>
      <c r="F453" s="192"/>
      <c r="G453" s="152">
        <v>840</v>
      </c>
      <c r="H453" s="152">
        <v>590</v>
      </c>
      <c r="I453" s="152">
        <v>500</v>
      </c>
      <c r="J453" s="189">
        <f>VLOOKUP(C453,'[1]1. MA DO'!$E$5:$AA$1933,23,0)</f>
        <v>1.1100000000000001</v>
      </c>
      <c r="K453" s="190">
        <f t="shared" si="560"/>
        <v>1.1100000000000001</v>
      </c>
      <c r="L453" s="190">
        <f t="shared" si="561"/>
        <v>1.1100000000000001</v>
      </c>
      <c r="M453" s="141">
        <f t="shared" si="677"/>
        <v>4100</v>
      </c>
      <c r="N453" s="141">
        <f t="shared" si="678"/>
        <v>1650</v>
      </c>
      <c r="O453" s="141">
        <f t="shared" si="679"/>
        <v>800</v>
      </c>
      <c r="P453" s="141">
        <f t="shared" si="680"/>
        <v>600</v>
      </c>
      <c r="Q453" s="145">
        <f t="shared" si="680"/>
        <v>4800</v>
      </c>
      <c r="R453" s="145">
        <f t="shared" si="680"/>
        <v>1900</v>
      </c>
      <c r="S453" s="145">
        <f t="shared" si="680"/>
        <v>930</v>
      </c>
      <c r="T453" s="145">
        <f t="shared" si="680"/>
        <v>700</v>
      </c>
      <c r="U453" s="135" t="str">
        <f t="shared" si="681"/>
        <v xml:space="preserve">Các tuyến đường giao thông không đấu nối trực tiếp và thông ra </v>
      </c>
      <c r="V453" s="135" t="str">
        <f t="shared" si="682"/>
        <v>Đường Nguyễn Văn Linh</v>
      </c>
      <c r="W453" s="135" t="str">
        <f t="shared" si="682"/>
        <v xml:space="preserve"> đoạn từ Chợ huyện Tân Phú </v>
      </c>
      <c r="X453" s="135" t="str">
        <f t="shared" si="683"/>
        <v xml:space="preserve"> đến Đường Tà Lài</v>
      </c>
      <c r="Y453" s="135" t="s">
        <v>541</v>
      </c>
      <c r="Z453" s="135" t="str">
        <f t="shared" ref="Z453:AB453" si="687">Z446</f>
        <v>- Có bề rộng ≥5m, cách đường giao thông &gt;600m.</v>
      </c>
      <c r="AA453" s="135" t="str">
        <f t="shared" si="687"/>
        <v>- Có bề rộng từ ≥3m đến &lt;5m, cách đường giao thông từ &gt;400m đến ≤600m.</v>
      </c>
      <c r="AB453" s="135" t="str">
        <f t="shared" si="687"/>
        <v>- Có bề rộng &lt;3m, cách đường giao thông ≤200m.</v>
      </c>
    </row>
    <row r="454" spans="1:28" ht="94.5" x14ac:dyDescent="0.25">
      <c r="A454" s="139">
        <f t="shared" si="562"/>
        <v>448</v>
      </c>
      <c r="B454" s="139" t="str">
        <f t="shared" si="675"/>
        <v>VT4*0,8</v>
      </c>
      <c r="C454" s="139" t="str">
        <f t="shared" si="676"/>
        <v>TP9DT_D2</v>
      </c>
      <c r="D454" s="192" t="str">
        <f>U454&amp;V454&amp;W454&amp;X454&amp;Y454</f>
        <v>Các tuyến đường giao thông không đấu nối trực tiếp và thông ra Đường Nguyễn Văn Linh đoạn từ Chợ huyện Tân Phú  đến Đường Tà Lài có hiện trạng là đường nhựa, bê tông xi măng:
- Có bề rộng từ ≥3m đến &lt;5m, cách đường giao thông &gt;600m.
- Có bề rộng &lt;3m, cách đường giao thông &gt;200m.</v>
      </c>
      <c r="E454" s="192"/>
      <c r="F454" s="192"/>
      <c r="G454" s="152">
        <v>630</v>
      </c>
      <c r="H454" s="152">
        <v>440</v>
      </c>
      <c r="I454" s="152">
        <v>380</v>
      </c>
      <c r="J454" s="189">
        <f>VLOOKUP(C454,'[1]1. MA DO'!$E$5:$AA$1933,23,0)</f>
        <v>1.1100000000000001</v>
      </c>
      <c r="K454" s="190">
        <f t="shared" si="560"/>
        <v>1.1100000000000001</v>
      </c>
      <c r="L454" s="190">
        <f t="shared" si="561"/>
        <v>1.1100000000000001</v>
      </c>
      <c r="M454" s="141">
        <f t="shared" si="677"/>
        <v>4100</v>
      </c>
      <c r="N454" s="141">
        <f t="shared" si="678"/>
        <v>1650</v>
      </c>
      <c r="O454" s="141">
        <f t="shared" si="679"/>
        <v>800</v>
      </c>
      <c r="P454" s="141">
        <f t="shared" si="680"/>
        <v>600</v>
      </c>
      <c r="Q454" s="145">
        <f t="shared" si="680"/>
        <v>4800</v>
      </c>
      <c r="R454" s="145">
        <f t="shared" si="680"/>
        <v>1900</v>
      </c>
      <c r="S454" s="145">
        <f t="shared" si="680"/>
        <v>930</v>
      </c>
      <c r="T454" s="145">
        <f t="shared" si="680"/>
        <v>700</v>
      </c>
      <c r="U454" s="135" t="str">
        <f t="shared" si="681"/>
        <v xml:space="preserve">Các tuyến đường giao thông không đấu nối trực tiếp và thông ra </v>
      </c>
      <c r="V454" s="135" t="str">
        <f t="shared" si="682"/>
        <v>Đường Nguyễn Văn Linh</v>
      </c>
      <c r="W454" s="135" t="str">
        <f t="shared" si="682"/>
        <v xml:space="preserve"> đoạn từ Chợ huyện Tân Phú </v>
      </c>
      <c r="X454" s="135" t="str">
        <f t="shared" si="683"/>
        <v xml:space="preserve"> đến Đường Tà Lài</v>
      </c>
      <c r="Y454" s="135" t="s">
        <v>542</v>
      </c>
      <c r="Z454" s="135">
        <f t="shared" ref="Z454:AB454" si="688">Z447</f>
        <v>0</v>
      </c>
      <c r="AA454" s="135">
        <f t="shared" si="688"/>
        <v>0</v>
      </c>
      <c r="AB454" s="135">
        <f t="shared" si="688"/>
        <v>0</v>
      </c>
    </row>
    <row r="455" spans="1:28" ht="31.5" x14ac:dyDescent="0.25">
      <c r="A455" s="139">
        <f t="shared" si="562"/>
        <v>449</v>
      </c>
      <c r="B455" s="139" t="str">
        <f>'Đầu vào (2)'!G449</f>
        <v>TP10DT</v>
      </c>
      <c r="C455" s="139" t="str">
        <f>$B$455</f>
        <v>TP10DT</v>
      </c>
      <c r="D455" s="140" t="str">
        <f>'Đầu vào (2)'!H449</f>
        <v>Đường Nguyễn Văn Trỗi</v>
      </c>
      <c r="E455" s="140" t="str">
        <f>'Đầu vào (2)'!I449</f>
        <v xml:space="preserve">Đường Nguyễn Hữu Cảnh </v>
      </c>
      <c r="F455" s="140" t="str">
        <f>'Đầu vào (2)'!J449</f>
        <v>Đường Nguyễn Tất Thành</v>
      </c>
      <c r="G455" s="150">
        <v>1600</v>
      </c>
      <c r="H455" s="152">
        <v>1100</v>
      </c>
      <c r="I455" s="152">
        <v>960</v>
      </c>
      <c r="J455" s="189">
        <f>VLOOKUP(C455,'[1]1. MA DO'!$E$5:$AA$1933,23,0)</f>
        <v>1.1299999999999999</v>
      </c>
      <c r="K455" s="190">
        <f t="shared" si="560"/>
        <v>1.1299999999999999</v>
      </c>
      <c r="L455" s="190">
        <f t="shared" si="561"/>
        <v>1.1299999999999999</v>
      </c>
      <c r="M455" s="141">
        <f>'Đầu vào (2)'!K449</f>
        <v>1200</v>
      </c>
      <c r="N455" s="141">
        <f>'Đầu vào (2)'!L449</f>
        <v>600</v>
      </c>
      <c r="O455" s="141">
        <f>'Đầu vào (2)'!M449</f>
        <v>450</v>
      </c>
      <c r="P455" s="141">
        <f>'Đầu vào (2)'!N449</f>
        <v>300</v>
      </c>
      <c r="Q455" s="151">
        <f>VLOOKUP(B455,'[2]Giá đề xuất ODT'!$G$11:$AD$2233,21,0)</f>
        <v>1600</v>
      </c>
      <c r="R455" s="151">
        <f>VLOOKUP(B455,'[2]Giá đề xuất ODT'!$G$11:$AD$2233,22,0)</f>
        <v>780</v>
      </c>
      <c r="S455" s="151">
        <f>VLOOKUP(B455,'[2]Giá đề xuất ODT'!$G$11:$AD$2233,23,0)</f>
        <v>590</v>
      </c>
      <c r="T455" s="151">
        <f>VLOOKUP(B455,'[2]Giá đề xuất ODT'!$G$11:$AD$2233,24,0)</f>
        <v>390</v>
      </c>
      <c r="U455" s="136"/>
      <c r="V455" s="135" t="str">
        <f>D455</f>
        <v>Đường Nguyễn Văn Trỗi</v>
      </c>
      <c r="W455" s="135" t="str">
        <f>" đoạn từ "&amp;E455</f>
        <v xml:space="preserve"> đoạn từ Đường Nguyễn Hữu Cảnh </v>
      </c>
      <c r="X455" s="135" t="str">
        <f>" đến "&amp;F455</f>
        <v xml:space="preserve"> đến Đường Nguyễn Tất Thành</v>
      </c>
      <c r="Y455" s="136"/>
      <c r="Z455" s="136"/>
      <c r="AA455" s="136"/>
      <c r="AB455" s="136"/>
    </row>
    <row r="456" spans="1:28" ht="78.75" x14ac:dyDescent="0.25">
      <c r="A456" s="139">
        <f t="shared" si="562"/>
        <v>450</v>
      </c>
      <c r="B456" s="139" t="str">
        <f t="shared" ref="B456:B461" si="689">B449</f>
        <v>VT2</v>
      </c>
      <c r="C456" s="139" t="str">
        <f t="shared" ref="C456:C461" si="690">$B$455</f>
        <v>TP10DT</v>
      </c>
      <c r="D456" s="192" t="str">
        <f>U456&amp;V456&amp;W456&amp;X456&amp;Y456&amp;"
"&amp;Z456&amp;"
"
&amp;AA456</f>
        <v>Các tuyến đường giao thông đấu nối trực tiếp ra Đường Nguyễn Văn Trỗi đoạn từ Đường Nguyễn Hữu Cảnh  đến Đường Nguyễn Tất Thành có hiện trạng là đường nhựa, bê tông xi măng:
- Có bề rộng ≥5m, cách đường giao thông ≤600m.
- Có bề rộng từ ≥3m đến &lt;5m, cách đường giao thông ≤400m.</v>
      </c>
      <c r="E456" s="192"/>
      <c r="F456" s="192"/>
      <c r="G456" s="152">
        <v>780</v>
      </c>
      <c r="H456" s="152">
        <v>550</v>
      </c>
      <c r="I456" s="152">
        <v>470</v>
      </c>
      <c r="J456" s="189">
        <f>VLOOKUP(C456,'[1]1. MA DO'!$E$5:$AA$1933,23,0)</f>
        <v>1.1299999999999999</v>
      </c>
      <c r="K456" s="190">
        <f t="shared" ref="K456:K503" si="691">J456</f>
        <v>1.1299999999999999</v>
      </c>
      <c r="L456" s="190">
        <f t="shared" ref="L456:L503" si="692">J456</f>
        <v>1.1299999999999999</v>
      </c>
      <c r="M456" s="141">
        <f t="shared" ref="M456:M461" si="693">M455</f>
        <v>1200</v>
      </c>
      <c r="N456" s="141">
        <f t="shared" ref="N456:N461" si="694">N455</f>
        <v>600</v>
      </c>
      <c r="O456" s="141">
        <f t="shared" ref="O456:O461" si="695">O455</f>
        <v>450</v>
      </c>
      <c r="P456" s="141">
        <f t="shared" ref="P456:T461" si="696">P455</f>
        <v>300</v>
      </c>
      <c r="Q456" s="145">
        <f t="shared" si="696"/>
        <v>1600</v>
      </c>
      <c r="R456" s="145">
        <f t="shared" si="696"/>
        <v>780</v>
      </c>
      <c r="S456" s="145">
        <f t="shared" si="696"/>
        <v>590</v>
      </c>
      <c r="T456" s="145">
        <f t="shared" si="696"/>
        <v>390</v>
      </c>
      <c r="U456" s="135" t="str">
        <f t="shared" ref="U456:U461" si="697">U449</f>
        <v xml:space="preserve">Các tuyến đường giao thông đấu nối trực tiếp ra </v>
      </c>
      <c r="V456" s="135" t="str">
        <f t="shared" ref="V456:W461" si="698">V455</f>
        <v>Đường Nguyễn Văn Trỗi</v>
      </c>
      <c r="W456" s="135" t="str">
        <f t="shared" si="698"/>
        <v xml:space="preserve"> đoạn từ Đường Nguyễn Hữu Cảnh </v>
      </c>
      <c r="X456" s="135" t="str">
        <f t="shared" ref="X456:X461" si="699">X455</f>
        <v xml:space="preserve"> đến Đường Nguyễn Tất Thành</v>
      </c>
      <c r="Y456" s="135" t="s">
        <v>541</v>
      </c>
      <c r="Z456" s="135" t="str">
        <f>Z449</f>
        <v>- Có bề rộng ≥5m, cách đường giao thông ≤600m.</v>
      </c>
      <c r="AA456" s="135" t="str">
        <f>AA449</f>
        <v>- Có bề rộng từ ≥3m đến &lt;5m, cách đường giao thông ≤400m.</v>
      </c>
      <c r="AB456" s="135">
        <f>AB449</f>
        <v>0</v>
      </c>
    </row>
    <row r="457" spans="1:28" ht="78.75" x14ac:dyDescent="0.25">
      <c r="A457" s="139">
        <f t="shared" ref="A457:A520" si="700">A456+1</f>
        <v>451</v>
      </c>
      <c r="B457" s="139" t="str">
        <f t="shared" si="689"/>
        <v>VT3</v>
      </c>
      <c r="C457" s="139" t="str">
        <f t="shared" si="690"/>
        <v>TP10DT</v>
      </c>
      <c r="D457" s="192" t="str">
        <f>U457&amp;V457&amp;W457&amp;X457&amp;Y457&amp;"
"&amp;Z457&amp;"
"&amp;AA457&amp;"
"&amp;AB457</f>
        <v>Các tuyến đường giao thông đấu nối trực tiếp ra Đường Nguyễn Văn Trỗi đoạn từ Đường Nguyễn Hữu Cảnh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E457" s="192"/>
      <c r="F457" s="192"/>
      <c r="G457" s="152">
        <v>590</v>
      </c>
      <c r="H457" s="152">
        <v>410</v>
      </c>
      <c r="I457" s="152">
        <v>350</v>
      </c>
      <c r="J457" s="189">
        <f>VLOOKUP(C457,'[1]1. MA DO'!$E$5:$AA$1933,23,0)</f>
        <v>1.1299999999999999</v>
      </c>
      <c r="K457" s="190">
        <f t="shared" si="691"/>
        <v>1.1299999999999999</v>
      </c>
      <c r="L457" s="190">
        <f t="shared" si="692"/>
        <v>1.1299999999999999</v>
      </c>
      <c r="M457" s="141">
        <f t="shared" si="693"/>
        <v>1200</v>
      </c>
      <c r="N457" s="141">
        <f t="shared" si="694"/>
        <v>600</v>
      </c>
      <c r="O457" s="141">
        <f t="shared" si="695"/>
        <v>450</v>
      </c>
      <c r="P457" s="141">
        <f t="shared" si="696"/>
        <v>300</v>
      </c>
      <c r="Q457" s="145">
        <f t="shared" si="696"/>
        <v>1600</v>
      </c>
      <c r="R457" s="145">
        <f t="shared" si="696"/>
        <v>780</v>
      </c>
      <c r="S457" s="145">
        <f t="shared" si="696"/>
        <v>590</v>
      </c>
      <c r="T457" s="145">
        <f t="shared" si="696"/>
        <v>390</v>
      </c>
      <c r="U457" s="135" t="str">
        <f t="shared" si="697"/>
        <v xml:space="preserve">Các tuyến đường giao thông đấu nối trực tiếp ra </v>
      </c>
      <c r="V457" s="135" t="str">
        <f t="shared" si="698"/>
        <v>Đường Nguyễn Văn Trỗi</v>
      </c>
      <c r="W457" s="135" t="str">
        <f t="shared" si="698"/>
        <v xml:space="preserve"> đoạn từ Đường Nguyễn Hữu Cảnh </v>
      </c>
      <c r="X457" s="135" t="str">
        <f t="shared" si="699"/>
        <v xml:space="preserve"> đến Đường Nguyễn Tất Thành</v>
      </c>
      <c r="Y457" s="135" t="s">
        <v>541</v>
      </c>
      <c r="Z457" s="135" t="str">
        <f t="shared" ref="Z457:AB457" si="701">Z450</f>
        <v>- Có bề rộng ≥5m, cách đường giao thông &gt;600m.</v>
      </c>
      <c r="AA457" s="135" t="str">
        <f t="shared" si="701"/>
        <v>- Có bề rộng từ ≥3m đến &lt;5m, cách đường giao thông từ &gt;400m đến ≤600m.</v>
      </c>
      <c r="AB457" s="135" t="str">
        <f t="shared" si="701"/>
        <v>- Có bề rộng &lt;3m, cách đường giao thông ≤200m.</v>
      </c>
    </row>
    <row r="458" spans="1:28" ht="94.5" x14ac:dyDescent="0.25">
      <c r="A458" s="139">
        <f t="shared" si="700"/>
        <v>452</v>
      </c>
      <c r="B458" s="139" t="str">
        <f t="shared" si="689"/>
        <v>VT4</v>
      </c>
      <c r="C458" s="139" t="str">
        <f t="shared" si="690"/>
        <v>TP10DT</v>
      </c>
      <c r="D458" s="192" t="str">
        <f>U458&amp;V458&amp;W458&amp;X458&amp;Y458</f>
        <v>Các tuyến đường giao thông đấu nối trực tiếp ra Đường Nguyễn Văn Trỗi đoạn từ Đường Nguyễn Hữu Cảnh  đến Đường Nguyễn Tất Thành có hiện trạng là đường nhựa, bê tông xi măng:
- Có bề rộng từ ≥3m đến &lt;5m, cách đường giao thông &gt;600m.
- Có bề rộng &lt;3m, cách đường giao thông &gt;200m.</v>
      </c>
      <c r="E458" s="192"/>
      <c r="F458" s="192"/>
      <c r="G458" s="152">
        <v>390</v>
      </c>
      <c r="H458" s="152">
        <v>270</v>
      </c>
      <c r="I458" s="152">
        <v>230</v>
      </c>
      <c r="J458" s="189">
        <f>VLOOKUP(C458,'[1]1. MA DO'!$E$5:$AA$1933,23,0)</f>
        <v>1.1299999999999999</v>
      </c>
      <c r="K458" s="190">
        <f t="shared" si="691"/>
        <v>1.1299999999999999</v>
      </c>
      <c r="L458" s="190">
        <f t="shared" si="692"/>
        <v>1.1299999999999999</v>
      </c>
      <c r="M458" s="141">
        <f t="shared" si="693"/>
        <v>1200</v>
      </c>
      <c r="N458" s="141">
        <f t="shared" si="694"/>
        <v>600</v>
      </c>
      <c r="O458" s="141">
        <f t="shared" si="695"/>
        <v>450</v>
      </c>
      <c r="P458" s="141">
        <f t="shared" si="696"/>
        <v>300</v>
      </c>
      <c r="Q458" s="145">
        <f t="shared" si="696"/>
        <v>1600</v>
      </c>
      <c r="R458" s="145">
        <f t="shared" si="696"/>
        <v>780</v>
      </c>
      <c r="S458" s="145">
        <f t="shared" si="696"/>
        <v>590</v>
      </c>
      <c r="T458" s="145">
        <f t="shared" si="696"/>
        <v>390</v>
      </c>
      <c r="U458" s="135" t="str">
        <f t="shared" si="697"/>
        <v xml:space="preserve">Các tuyến đường giao thông đấu nối trực tiếp ra </v>
      </c>
      <c r="V458" s="135" t="str">
        <f t="shared" si="698"/>
        <v>Đường Nguyễn Văn Trỗi</v>
      </c>
      <c r="W458" s="135" t="str">
        <f t="shared" si="698"/>
        <v xml:space="preserve"> đoạn từ Đường Nguyễn Hữu Cảnh </v>
      </c>
      <c r="X458" s="135" t="str">
        <f t="shared" si="699"/>
        <v xml:space="preserve"> đến Đường Nguyễn Tất Thành</v>
      </c>
      <c r="Y458" s="135" t="s">
        <v>542</v>
      </c>
      <c r="Z458" s="135">
        <f t="shared" ref="Z458:AB458" si="702">Z451</f>
        <v>0</v>
      </c>
      <c r="AA458" s="135">
        <f t="shared" si="702"/>
        <v>0</v>
      </c>
      <c r="AB458" s="135">
        <f t="shared" si="702"/>
        <v>0</v>
      </c>
    </row>
    <row r="459" spans="1:28" ht="94.5" x14ac:dyDescent="0.25">
      <c r="A459" s="139">
        <f t="shared" si="700"/>
        <v>453</v>
      </c>
      <c r="B459" s="139" t="str">
        <f t="shared" si="689"/>
        <v>VT2*0,8</v>
      </c>
      <c r="C459" s="139" t="str">
        <f t="shared" si="690"/>
        <v>TP10DT</v>
      </c>
      <c r="D459" s="192" t="str">
        <f>U459&amp;V459&amp;W459&amp;X459&amp;Y459&amp;"
"&amp;Z459&amp;"
"
&amp;AA459</f>
        <v>Các tuyến đường giao thông không đấu nối trực tiếp và thông ra Đường Nguyễn Văn Trỗi đoạn từ Đường Nguyễn Hữu Cảnh  đến Đường Nguyễn Tất Thành có hiện trạng là đường nhựa, bê tông xi măng:
- Có bề rộng ≥5m, cách đường giao thông ≤600m.
- Có bề rộng từ ≥3m đến &lt;5m, cách đường giao thông ≤400m.</v>
      </c>
      <c r="E459" s="192"/>
      <c r="F459" s="192"/>
      <c r="G459" s="152">
        <v>700</v>
      </c>
      <c r="H459" s="152">
        <v>490</v>
      </c>
      <c r="I459" s="152">
        <v>420</v>
      </c>
      <c r="J459" s="189">
        <f>VLOOKUP(C459,'[1]1. MA DO'!$E$5:$AA$1933,23,0)</f>
        <v>1.1299999999999999</v>
      </c>
      <c r="K459" s="190">
        <f t="shared" si="691"/>
        <v>1.1299999999999999</v>
      </c>
      <c r="L459" s="190">
        <f t="shared" si="692"/>
        <v>1.1299999999999999</v>
      </c>
      <c r="M459" s="141">
        <f t="shared" si="693"/>
        <v>1200</v>
      </c>
      <c r="N459" s="141">
        <f t="shared" si="694"/>
        <v>600</v>
      </c>
      <c r="O459" s="141">
        <f t="shared" si="695"/>
        <v>450</v>
      </c>
      <c r="P459" s="141">
        <f t="shared" si="696"/>
        <v>300</v>
      </c>
      <c r="Q459" s="145">
        <f t="shared" si="696"/>
        <v>1600</v>
      </c>
      <c r="R459" s="145">
        <f t="shared" si="696"/>
        <v>780</v>
      </c>
      <c r="S459" s="145">
        <f t="shared" si="696"/>
        <v>590</v>
      </c>
      <c r="T459" s="145">
        <f t="shared" si="696"/>
        <v>390</v>
      </c>
      <c r="U459" s="135" t="str">
        <f t="shared" si="697"/>
        <v xml:space="preserve">Các tuyến đường giao thông không đấu nối trực tiếp và thông ra </v>
      </c>
      <c r="V459" s="135" t="str">
        <f t="shared" si="698"/>
        <v>Đường Nguyễn Văn Trỗi</v>
      </c>
      <c r="W459" s="135" t="str">
        <f t="shared" si="698"/>
        <v xml:space="preserve"> đoạn từ Đường Nguyễn Hữu Cảnh </v>
      </c>
      <c r="X459" s="135" t="str">
        <f t="shared" si="699"/>
        <v xml:space="preserve"> đến Đường Nguyễn Tất Thành</v>
      </c>
      <c r="Y459" s="135" t="s">
        <v>541</v>
      </c>
      <c r="Z459" s="135" t="str">
        <f t="shared" ref="Z459:AB459" si="703">Z452</f>
        <v>- Có bề rộng ≥5m, cách đường giao thông ≤600m.</v>
      </c>
      <c r="AA459" s="135" t="str">
        <f t="shared" si="703"/>
        <v>- Có bề rộng từ ≥3m đến &lt;5m, cách đường giao thông ≤400m.</v>
      </c>
      <c r="AB459" s="135">
        <f t="shared" si="703"/>
        <v>0</v>
      </c>
    </row>
    <row r="460" spans="1:28" ht="94.5" x14ac:dyDescent="0.25">
      <c r="A460" s="139">
        <f t="shared" si="700"/>
        <v>454</v>
      </c>
      <c r="B460" s="139" t="str">
        <f t="shared" si="689"/>
        <v>VT3*0,8</v>
      </c>
      <c r="C460" s="139" t="str">
        <f t="shared" si="690"/>
        <v>TP10DT</v>
      </c>
      <c r="D460" s="192" t="str">
        <f>U460&amp;V460&amp;W460&amp;X460&amp;Y460&amp;"
"&amp;Z460&amp;"
"
&amp;AA460&amp;"
"&amp;AB460</f>
        <v>Các tuyến đường giao thông không đấu nối trực tiếp và thông ra Đường Nguyễn Văn Trỗi đoạn từ Đường Nguyễn Hữu Cảnh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E460" s="192"/>
      <c r="F460" s="192"/>
      <c r="G460" s="152">
        <v>530</v>
      </c>
      <c r="H460" s="152">
        <v>370</v>
      </c>
      <c r="I460" s="152">
        <v>320</v>
      </c>
      <c r="J460" s="189">
        <f>VLOOKUP(C460,'[1]1. MA DO'!$E$5:$AA$1933,23,0)</f>
        <v>1.1299999999999999</v>
      </c>
      <c r="K460" s="190">
        <f t="shared" si="691"/>
        <v>1.1299999999999999</v>
      </c>
      <c r="L460" s="190">
        <f t="shared" si="692"/>
        <v>1.1299999999999999</v>
      </c>
      <c r="M460" s="141">
        <f t="shared" si="693"/>
        <v>1200</v>
      </c>
      <c r="N460" s="141">
        <f t="shared" si="694"/>
        <v>600</v>
      </c>
      <c r="O460" s="141">
        <f t="shared" si="695"/>
        <v>450</v>
      </c>
      <c r="P460" s="141">
        <f t="shared" si="696"/>
        <v>300</v>
      </c>
      <c r="Q460" s="145">
        <f t="shared" si="696"/>
        <v>1600</v>
      </c>
      <c r="R460" s="145">
        <f t="shared" si="696"/>
        <v>780</v>
      </c>
      <c r="S460" s="145">
        <f t="shared" si="696"/>
        <v>590</v>
      </c>
      <c r="T460" s="145">
        <f t="shared" si="696"/>
        <v>390</v>
      </c>
      <c r="U460" s="135" t="str">
        <f t="shared" si="697"/>
        <v xml:space="preserve">Các tuyến đường giao thông không đấu nối trực tiếp và thông ra </v>
      </c>
      <c r="V460" s="135" t="str">
        <f t="shared" si="698"/>
        <v>Đường Nguyễn Văn Trỗi</v>
      </c>
      <c r="W460" s="135" t="str">
        <f t="shared" si="698"/>
        <v xml:space="preserve"> đoạn từ Đường Nguyễn Hữu Cảnh </v>
      </c>
      <c r="X460" s="135" t="str">
        <f t="shared" si="699"/>
        <v xml:space="preserve"> đến Đường Nguyễn Tất Thành</v>
      </c>
      <c r="Y460" s="135" t="s">
        <v>541</v>
      </c>
      <c r="Z460" s="135" t="str">
        <f t="shared" ref="Z460:AB460" si="704">Z453</f>
        <v>- Có bề rộng ≥5m, cách đường giao thông &gt;600m.</v>
      </c>
      <c r="AA460" s="135" t="str">
        <f t="shared" si="704"/>
        <v>- Có bề rộng từ ≥3m đến &lt;5m, cách đường giao thông từ &gt;400m đến ≤600m.</v>
      </c>
      <c r="AB460" s="135" t="str">
        <f t="shared" si="704"/>
        <v>- Có bề rộng &lt;3m, cách đường giao thông ≤200m.</v>
      </c>
    </row>
    <row r="461" spans="1:28" ht="94.5" x14ac:dyDescent="0.25">
      <c r="A461" s="139">
        <f t="shared" si="700"/>
        <v>455</v>
      </c>
      <c r="B461" s="139" t="str">
        <f t="shared" si="689"/>
        <v>VT4*0,8</v>
      </c>
      <c r="C461" s="139" t="str">
        <f t="shared" si="690"/>
        <v>TP10DT</v>
      </c>
      <c r="D461" s="192" t="str">
        <f>U461&amp;V461&amp;W461&amp;X461&amp;Y461</f>
        <v>Các tuyến đường giao thông không đấu nối trực tiếp và thông ra Đường Nguyễn Văn Trỗi đoạn từ Đường Nguyễn Hữu Cảnh  đến Đường Nguyễn Tất Thành có hiện trạng là đường nhựa, bê tông xi măng:
- Có bề rộng từ ≥3m đến &lt;5m, cách đường giao thông &gt;600m.
- Có bề rộng &lt;3m, cách đường giao thông &gt;200m.</v>
      </c>
      <c r="E461" s="192"/>
      <c r="F461" s="192"/>
      <c r="G461" s="152">
        <v>350</v>
      </c>
      <c r="H461" s="152">
        <v>250</v>
      </c>
      <c r="I461" s="152">
        <v>210</v>
      </c>
      <c r="J461" s="189">
        <f>VLOOKUP(C461,'[1]1. MA DO'!$E$5:$AA$1933,23,0)</f>
        <v>1.1299999999999999</v>
      </c>
      <c r="K461" s="190">
        <f t="shared" si="691"/>
        <v>1.1299999999999999</v>
      </c>
      <c r="L461" s="190">
        <f t="shared" si="692"/>
        <v>1.1299999999999999</v>
      </c>
      <c r="M461" s="141">
        <f t="shared" si="693"/>
        <v>1200</v>
      </c>
      <c r="N461" s="141">
        <f t="shared" si="694"/>
        <v>600</v>
      </c>
      <c r="O461" s="141">
        <f t="shared" si="695"/>
        <v>450</v>
      </c>
      <c r="P461" s="141">
        <f t="shared" si="696"/>
        <v>300</v>
      </c>
      <c r="Q461" s="145">
        <f t="shared" si="696"/>
        <v>1600</v>
      </c>
      <c r="R461" s="145">
        <f t="shared" si="696"/>
        <v>780</v>
      </c>
      <c r="S461" s="145">
        <f t="shared" si="696"/>
        <v>590</v>
      </c>
      <c r="T461" s="145">
        <f t="shared" si="696"/>
        <v>390</v>
      </c>
      <c r="U461" s="135" t="str">
        <f t="shared" si="697"/>
        <v xml:space="preserve">Các tuyến đường giao thông không đấu nối trực tiếp và thông ra </v>
      </c>
      <c r="V461" s="135" t="str">
        <f t="shared" si="698"/>
        <v>Đường Nguyễn Văn Trỗi</v>
      </c>
      <c r="W461" s="135" t="str">
        <f t="shared" si="698"/>
        <v xml:space="preserve"> đoạn từ Đường Nguyễn Hữu Cảnh </v>
      </c>
      <c r="X461" s="135" t="str">
        <f t="shared" si="699"/>
        <v xml:space="preserve"> đến Đường Nguyễn Tất Thành</v>
      </c>
      <c r="Y461" s="135" t="s">
        <v>542</v>
      </c>
      <c r="Z461" s="135">
        <f t="shared" ref="Z461:AB461" si="705">Z454</f>
        <v>0</v>
      </c>
      <c r="AA461" s="135">
        <f t="shared" si="705"/>
        <v>0</v>
      </c>
      <c r="AB461" s="135">
        <f t="shared" si="705"/>
        <v>0</v>
      </c>
    </row>
    <row r="462" spans="1:28" ht="63" x14ac:dyDescent="0.25">
      <c r="A462" s="139">
        <f t="shared" si="700"/>
        <v>456</v>
      </c>
      <c r="B462" s="139" t="str">
        <f>'Đầu vào (2)'!G456</f>
        <v>TP11DT</v>
      </c>
      <c r="C462" s="139" t="str">
        <f>$B$462</f>
        <v>TP11DT</v>
      </c>
      <c r="D462" s="140" t="str">
        <f>'Đầu vào (2)'!H456</f>
        <v>Đường Phạm Ngọc Thạch</v>
      </c>
      <c r="E462" s="140" t="str">
        <f>'Đầu vào (2)'!I456</f>
        <v>Quốc lộ 20</v>
      </c>
      <c r="F462" s="140" t="str">
        <f>'Đầu vào (2)'!J456</f>
        <v xml:space="preserve">Bên phải, đến hết ranh thửa đất số 83 tờ BĐĐC số 2; Bên trái, đến hết ranh thửa đất số 508, tờ BĐĐC số 2 </v>
      </c>
      <c r="G462" s="150">
        <v>2900</v>
      </c>
      <c r="H462" s="152">
        <v>2000</v>
      </c>
      <c r="I462" s="152">
        <v>1700</v>
      </c>
      <c r="J462" s="189">
        <f>VLOOKUP(C462,'[1]1. MA DO'!$E$5:$AA$1933,23,0)</f>
        <v>1.1299999999999999</v>
      </c>
      <c r="K462" s="190">
        <f t="shared" si="691"/>
        <v>1.1299999999999999</v>
      </c>
      <c r="L462" s="190">
        <f t="shared" si="692"/>
        <v>1.1299999999999999</v>
      </c>
      <c r="M462" s="141">
        <f>'Đầu vào (2)'!K456</f>
        <v>2200</v>
      </c>
      <c r="N462" s="141">
        <f>'Đầu vào (2)'!L456</f>
        <v>650</v>
      </c>
      <c r="O462" s="141">
        <f>'Đầu vào (2)'!M456</f>
        <v>500</v>
      </c>
      <c r="P462" s="141">
        <f>'Đầu vào (2)'!N456</f>
        <v>350</v>
      </c>
      <c r="Q462" s="151">
        <f>VLOOKUP(B462,'[2]Giá đề xuất ODT'!$G$11:$AD$2233,21,0)</f>
        <v>2900</v>
      </c>
      <c r="R462" s="151">
        <f>VLOOKUP(B462,'[2]Giá đề xuất ODT'!$G$11:$AD$2233,22,0)</f>
        <v>850</v>
      </c>
      <c r="S462" s="151">
        <f>VLOOKUP(B462,'[2]Giá đề xuất ODT'!$G$11:$AD$2233,23,0)</f>
        <v>650</v>
      </c>
      <c r="T462" s="151">
        <f>VLOOKUP(B462,'[2]Giá đề xuất ODT'!$G$11:$AD$2233,24,0)</f>
        <v>460</v>
      </c>
      <c r="U462" s="136"/>
      <c r="V462" s="135" t="str">
        <f>D462</f>
        <v>Đường Phạm Ngọc Thạch</v>
      </c>
      <c r="W462" s="135" t="str">
        <f>" đoạn từ "&amp;E462</f>
        <v xml:space="preserve"> đoạn từ Quốc lộ 20</v>
      </c>
      <c r="X462" s="135" t="str">
        <f>" đến "&amp;F462</f>
        <v xml:space="preserve"> đến Bên phải, đến hết ranh thửa đất số 83 tờ BĐĐC số 2; Bên trái, đến hết ranh thửa đất số 508, tờ BĐĐC số 2 </v>
      </c>
      <c r="Y462" s="136"/>
      <c r="Z462" s="136"/>
      <c r="AA462" s="136"/>
      <c r="AB462" s="136"/>
    </row>
    <row r="463" spans="1:28" ht="78.75" x14ac:dyDescent="0.25">
      <c r="A463" s="139">
        <f t="shared" si="700"/>
        <v>457</v>
      </c>
      <c r="B463" s="139" t="str">
        <f t="shared" ref="B463:B468" si="706">B456</f>
        <v>VT2</v>
      </c>
      <c r="C463" s="139" t="str">
        <f t="shared" ref="C463:C468" si="707">$B$462</f>
        <v>TP11DT</v>
      </c>
      <c r="D463" s="192" t="str">
        <f>U463&amp;V463&amp;W463&amp;X463&amp;Y463&amp;"
"&amp;Z463&amp;"
"
&amp;AA463</f>
        <v>Các tuyến đường giao thông đấu nối trực tiếp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≥5m, cách đường giao thông ≤600m.
- Có bề rộng từ ≥3m đến &lt;5m, cách đường giao thông ≤400m.</v>
      </c>
      <c r="E463" s="192"/>
      <c r="F463" s="192"/>
      <c r="G463" s="152">
        <v>850</v>
      </c>
      <c r="H463" s="152">
        <v>600</v>
      </c>
      <c r="I463" s="152">
        <v>510</v>
      </c>
      <c r="J463" s="189">
        <f>VLOOKUP(C463,'[1]1. MA DO'!$E$5:$AA$1933,23,0)</f>
        <v>1.1299999999999999</v>
      </c>
      <c r="K463" s="190">
        <f t="shared" si="691"/>
        <v>1.1299999999999999</v>
      </c>
      <c r="L463" s="190">
        <f t="shared" si="692"/>
        <v>1.1299999999999999</v>
      </c>
      <c r="M463" s="141">
        <f t="shared" ref="M463:M468" si="708">M462</f>
        <v>2200</v>
      </c>
      <c r="N463" s="141">
        <f t="shared" ref="N463:N468" si="709">N462</f>
        <v>650</v>
      </c>
      <c r="O463" s="141">
        <f t="shared" ref="O463:O468" si="710">O462</f>
        <v>500</v>
      </c>
      <c r="P463" s="141">
        <f t="shared" ref="P463:T468" si="711">P462</f>
        <v>350</v>
      </c>
      <c r="Q463" s="145">
        <f t="shared" si="711"/>
        <v>2900</v>
      </c>
      <c r="R463" s="145">
        <f t="shared" si="711"/>
        <v>850</v>
      </c>
      <c r="S463" s="145">
        <f t="shared" si="711"/>
        <v>650</v>
      </c>
      <c r="T463" s="145">
        <f t="shared" si="711"/>
        <v>460</v>
      </c>
      <c r="U463" s="135" t="str">
        <f t="shared" ref="U463:U468" si="712">U456</f>
        <v xml:space="preserve">Các tuyến đường giao thông đấu nối trực tiếp ra </v>
      </c>
      <c r="V463" s="135" t="str">
        <f t="shared" ref="V463:W468" si="713">V462</f>
        <v>Đường Phạm Ngọc Thạch</v>
      </c>
      <c r="W463" s="135" t="str">
        <f t="shared" si="713"/>
        <v xml:space="preserve"> đoạn từ Quốc lộ 20</v>
      </c>
      <c r="X463" s="135" t="str">
        <f t="shared" ref="X463:X468" si="714">X462</f>
        <v xml:space="preserve"> đến Bên phải, đến hết ranh thửa đất số 83 tờ BĐĐC số 2; Bên trái, đến hết ranh thửa đất số 508, tờ BĐĐC số 2 </v>
      </c>
      <c r="Y463" s="135" t="s">
        <v>541</v>
      </c>
      <c r="Z463" s="135" t="str">
        <f>Z456</f>
        <v>- Có bề rộng ≥5m, cách đường giao thông ≤600m.</v>
      </c>
      <c r="AA463" s="135" t="str">
        <f>AA456</f>
        <v>- Có bề rộng từ ≥3m đến &lt;5m, cách đường giao thông ≤400m.</v>
      </c>
      <c r="AB463" s="135">
        <f>AB456</f>
        <v>0</v>
      </c>
    </row>
    <row r="464" spans="1:28" ht="78.75" x14ac:dyDescent="0.25">
      <c r="A464" s="139">
        <f t="shared" si="700"/>
        <v>458</v>
      </c>
      <c r="B464" s="139" t="str">
        <f t="shared" si="706"/>
        <v>VT3</v>
      </c>
      <c r="C464" s="139" t="str">
        <f t="shared" si="707"/>
        <v>TP11DT</v>
      </c>
      <c r="D464" s="192" t="str">
        <f>U464&amp;V464&amp;W464&amp;X464&amp;Y464&amp;"
"&amp;Z464&amp;"
"&amp;AA464&amp;"
"&amp;AB464</f>
        <v>Các tuyến đường giao thông đấu nối trực tiếp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≥5m, cách đường giao thông &gt;600m.
- Có bề rộng từ ≥3m đến &lt;5m, cách đường giao thông từ &gt;400m đến ≤600m.
- Có bề rộng &lt;3m, cách đường giao thông ≤200m.</v>
      </c>
      <c r="E464" s="192"/>
      <c r="F464" s="192"/>
      <c r="G464" s="152">
        <v>650</v>
      </c>
      <c r="H464" s="152">
        <v>460</v>
      </c>
      <c r="I464" s="152">
        <v>390</v>
      </c>
      <c r="J464" s="189">
        <f>VLOOKUP(C464,'[1]1. MA DO'!$E$5:$AA$1933,23,0)</f>
        <v>1.1299999999999999</v>
      </c>
      <c r="K464" s="190">
        <f t="shared" si="691"/>
        <v>1.1299999999999999</v>
      </c>
      <c r="L464" s="190">
        <f t="shared" si="692"/>
        <v>1.1299999999999999</v>
      </c>
      <c r="M464" s="141">
        <f t="shared" si="708"/>
        <v>2200</v>
      </c>
      <c r="N464" s="141">
        <f t="shared" si="709"/>
        <v>650</v>
      </c>
      <c r="O464" s="141">
        <f t="shared" si="710"/>
        <v>500</v>
      </c>
      <c r="P464" s="141">
        <f t="shared" si="711"/>
        <v>350</v>
      </c>
      <c r="Q464" s="145">
        <f t="shared" si="711"/>
        <v>2900</v>
      </c>
      <c r="R464" s="145">
        <f t="shared" si="711"/>
        <v>850</v>
      </c>
      <c r="S464" s="145">
        <f t="shared" si="711"/>
        <v>650</v>
      </c>
      <c r="T464" s="145">
        <f t="shared" si="711"/>
        <v>460</v>
      </c>
      <c r="U464" s="135" t="str">
        <f t="shared" si="712"/>
        <v xml:space="preserve">Các tuyến đường giao thông đấu nối trực tiếp ra </v>
      </c>
      <c r="V464" s="135" t="str">
        <f t="shared" si="713"/>
        <v>Đường Phạm Ngọc Thạch</v>
      </c>
      <c r="W464" s="135" t="str">
        <f t="shared" si="713"/>
        <v xml:space="preserve"> đoạn từ Quốc lộ 20</v>
      </c>
      <c r="X464" s="135" t="str">
        <f t="shared" si="714"/>
        <v xml:space="preserve"> đến Bên phải, đến hết ranh thửa đất số 83 tờ BĐĐC số 2; Bên trái, đến hết ranh thửa đất số 508, tờ BĐĐC số 2 </v>
      </c>
      <c r="Y464" s="135" t="s">
        <v>541</v>
      </c>
      <c r="Z464" s="135" t="str">
        <f t="shared" ref="Z464:AB464" si="715">Z457</f>
        <v>- Có bề rộng ≥5m, cách đường giao thông &gt;600m.</v>
      </c>
      <c r="AA464" s="135" t="str">
        <f t="shared" si="715"/>
        <v>- Có bề rộng từ ≥3m đến &lt;5m, cách đường giao thông từ &gt;400m đến ≤600m.</v>
      </c>
      <c r="AB464" s="135" t="str">
        <f t="shared" si="715"/>
        <v>- Có bề rộng &lt;3m, cách đường giao thông ≤200m.</v>
      </c>
    </row>
    <row r="465" spans="1:28" ht="94.5" x14ac:dyDescent="0.25">
      <c r="A465" s="139">
        <f t="shared" si="700"/>
        <v>459</v>
      </c>
      <c r="B465" s="139" t="str">
        <f t="shared" si="706"/>
        <v>VT4</v>
      </c>
      <c r="C465" s="139" t="str">
        <f t="shared" si="707"/>
        <v>TP11DT</v>
      </c>
      <c r="D465" s="192" t="str">
        <f>U465&amp;V465&amp;W465&amp;X465&amp;Y465</f>
        <v>Các tuyến đường giao thông đấu nối trực tiếp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từ ≥3m đến &lt;5m, cách đường giao thông &gt;600m.
- Có bề rộng &lt;3m, cách đường giao thông &gt;200m.</v>
      </c>
      <c r="E465" s="192"/>
      <c r="F465" s="192"/>
      <c r="G465" s="152">
        <v>460</v>
      </c>
      <c r="H465" s="152">
        <v>320</v>
      </c>
      <c r="I465" s="152">
        <v>280</v>
      </c>
      <c r="J465" s="189">
        <f>VLOOKUP(C465,'[1]1. MA DO'!$E$5:$AA$1933,23,0)</f>
        <v>1.1299999999999999</v>
      </c>
      <c r="K465" s="190">
        <f t="shared" si="691"/>
        <v>1.1299999999999999</v>
      </c>
      <c r="L465" s="190">
        <f t="shared" si="692"/>
        <v>1.1299999999999999</v>
      </c>
      <c r="M465" s="141">
        <f t="shared" si="708"/>
        <v>2200</v>
      </c>
      <c r="N465" s="141">
        <f t="shared" si="709"/>
        <v>650</v>
      </c>
      <c r="O465" s="141">
        <f t="shared" si="710"/>
        <v>500</v>
      </c>
      <c r="P465" s="141">
        <f t="shared" si="711"/>
        <v>350</v>
      </c>
      <c r="Q465" s="145">
        <f t="shared" si="711"/>
        <v>2900</v>
      </c>
      <c r="R465" s="145">
        <f t="shared" si="711"/>
        <v>850</v>
      </c>
      <c r="S465" s="145">
        <f t="shared" si="711"/>
        <v>650</v>
      </c>
      <c r="T465" s="145">
        <f t="shared" si="711"/>
        <v>460</v>
      </c>
      <c r="U465" s="135" t="str">
        <f t="shared" si="712"/>
        <v xml:space="preserve">Các tuyến đường giao thông đấu nối trực tiếp ra </v>
      </c>
      <c r="V465" s="135" t="str">
        <f t="shared" si="713"/>
        <v>Đường Phạm Ngọc Thạch</v>
      </c>
      <c r="W465" s="135" t="str">
        <f t="shared" si="713"/>
        <v xml:space="preserve"> đoạn từ Quốc lộ 20</v>
      </c>
      <c r="X465" s="135" t="str">
        <f t="shared" si="714"/>
        <v xml:space="preserve"> đến Bên phải, đến hết ranh thửa đất số 83 tờ BĐĐC số 2; Bên trái, đến hết ranh thửa đất số 508, tờ BĐĐC số 2 </v>
      </c>
      <c r="Y465" s="135" t="s">
        <v>542</v>
      </c>
      <c r="Z465" s="135">
        <f t="shared" ref="Z465:AB465" si="716">Z458</f>
        <v>0</v>
      </c>
      <c r="AA465" s="135">
        <f t="shared" si="716"/>
        <v>0</v>
      </c>
      <c r="AB465" s="135">
        <f t="shared" si="716"/>
        <v>0</v>
      </c>
    </row>
    <row r="466" spans="1:28" ht="94.5" x14ac:dyDescent="0.25">
      <c r="A466" s="139">
        <f t="shared" si="700"/>
        <v>460</v>
      </c>
      <c r="B466" s="139" t="str">
        <f t="shared" si="706"/>
        <v>VT2*0,8</v>
      </c>
      <c r="C466" s="139" t="str">
        <f t="shared" si="707"/>
        <v>TP11DT</v>
      </c>
      <c r="D466" s="192" t="str">
        <f>U466&amp;V466&amp;W466&amp;X466&amp;Y466&amp;"
"&amp;Z466&amp;"
"
&amp;AA466</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≥5m, cách đường giao thông ≤600m.
- Có bề rộng từ ≥3m đến &lt;5m, cách đường giao thông ≤400m.</v>
      </c>
      <c r="E466" s="192"/>
      <c r="F466" s="192"/>
      <c r="G466" s="152">
        <v>770</v>
      </c>
      <c r="H466" s="152">
        <v>540</v>
      </c>
      <c r="I466" s="152">
        <v>460</v>
      </c>
      <c r="J466" s="189">
        <f>VLOOKUP(C466,'[1]1. MA DO'!$E$5:$AA$1933,23,0)</f>
        <v>1.1299999999999999</v>
      </c>
      <c r="K466" s="190">
        <f t="shared" si="691"/>
        <v>1.1299999999999999</v>
      </c>
      <c r="L466" s="190">
        <f t="shared" si="692"/>
        <v>1.1299999999999999</v>
      </c>
      <c r="M466" s="141">
        <f t="shared" si="708"/>
        <v>2200</v>
      </c>
      <c r="N466" s="141">
        <f t="shared" si="709"/>
        <v>650</v>
      </c>
      <c r="O466" s="141">
        <f t="shared" si="710"/>
        <v>500</v>
      </c>
      <c r="P466" s="141">
        <f t="shared" si="711"/>
        <v>350</v>
      </c>
      <c r="Q466" s="145">
        <f t="shared" si="711"/>
        <v>2900</v>
      </c>
      <c r="R466" s="145">
        <f t="shared" si="711"/>
        <v>850</v>
      </c>
      <c r="S466" s="145">
        <f t="shared" si="711"/>
        <v>650</v>
      </c>
      <c r="T466" s="145">
        <f t="shared" si="711"/>
        <v>460</v>
      </c>
      <c r="U466" s="135" t="str">
        <f t="shared" si="712"/>
        <v xml:space="preserve">Các tuyến đường giao thông không đấu nối trực tiếp và thông ra </v>
      </c>
      <c r="V466" s="135" t="str">
        <f t="shared" si="713"/>
        <v>Đường Phạm Ngọc Thạch</v>
      </c>
      <c r="W466" s="135" t="str">
        <f t="shared" si="713"/>
        <v xml:space="preserve"> đoạn từ Quốc lộ 20</v>
      </c>
      <c r="X466" s="135" t="str">
        <f t="shared" si="714"/>
        <v xml:space="preserve"> đến Bên phải, đến hết ranh thửa đất số 83 tờ BĐĐC số 2; Bên trái, đến hết ranh thửa đất số 508, tờ BĐĐC số 2 </v>
      </c>
      <c r="Y466" s="135" t="s">
        <v>541</v>
      </c>
      <c r="Z466" s="135" t="str">
        <f t="shared" ref="Z466:AB466" si="717">Z459</f>
        <v>- Có bề rộng ≥5m, cách đường giao thông ≤600m.</v>
      </c>
      <c r="AA466" s="135" t="str">
        <f t="shared" si="717"/>
        <v>- Có bề rộng từ ≥3m đến &lt;5m, cách đường giao thông ≤400m.</v>
      </c>
      <c r="AB466" s="135">
        <f t="shared" si="717"/>
        <v>0</v>
      </c>
    </row>
    <row r="467" spans="1:28" ht="94.5" x14ac:dyDescent="0.25">
      <c r="A467" s="139">
        <f t="shared" si="700"/>
        <v>461</v>
      </c>
      <c r="B467" s="139" t="str">
        <f t="shared" si="706"/>
        <v>VT3*0,8</v>
      </c>
      <c r="C467" s="139" t="str">
        <f t="shared" si="707"/>
        <v>TP11DT</v>
      </c>
      <c r="D467" s="192" t="str">
        <f>U467&amp;V467&amp;W467&amp;X467&amp;Y467&amp;"
"&amp;Z467&amp;"
"
&amp;AA467&amp;"
"&amp;AB467</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≥5m, cách đường giao thông &gt;600m.
- Có bề rộng từ ≥3m đến &lt;5m, cách đường giao thông từ &gt;400m đến ≤600m.
- Có bề rộng &lt;3m, cách đường giao thông ≤200m.</v>
      </c>
      <c r="E467" s="192"/>
      <c r="F467" s="192"/>
      <c r="G467" s="152">
        <v>590</v>
      </c>
      <c r="H467" s="152">
        <v>410</v>
      </c>
      <c r="I467" s="152">
        <v>350</v>
      </c>
      <c r="J467" s="189">
        <f>VLOOKUP(C467,'[1]1. MA DO'!$E$5:$AA$1933,23,0)</f>
        <v>1.1299999999999999</v>
      </c>
      <c r="K467" s="190">
        <f t="shared" si="691"/>
        <v>1.1299999999999999</v>
      </c>
      <c r="L467" s="190">
        <f t="shared" si="692"/>
        <v>1.1299999999999999</v>
      </c>
      <c r="M467" s="141">
        <f t="shared" si="708"/>
        <v>2200</v>
      </c>
      <c r="N467" s="141">
        <f t="shared" si="709"/>
        <v>650</v>
      </c>
      <c r="O467" s="141">
        <f t="shared" si="710"/>
        <v>500</v>
      </c>
      <c r="P467" s="141">
        <f t="shared" si="711"/>
        <v>350</v>
      </c>
      <c r="Q467" s="145">
        <f t="shared" si="711"/>
        <v>2900</v>
      </c>
      <c r="R467" s="145">
        <f t="shared" si="711"/>
        <v>850</v>
      </c>
      <c r="S467" s="145">
        <f t="shared" si="711"/>
        <v>650</v>
      </c>
      <c r="T467" s="145">
        <f t="shared" si="711"/>
        <v>460</v>
      </c>
      <c r="U467" s="135" t="str">
        <f t="shared" si="712"/>
        <v xml:space="preserve">Các tuyến đường giao thông không đấu nối trực tiếp và thông ra </v>
      </c>
      <c r="V467" s="135" t="str">
        <f t="shared" si="713"/>
        <v>Đường Phạm Ngọc Thạch</v>
      </c>
      <c r="W467" s="135" t="str">
        <f t="shared" si="713"/>
        <v xml:space="preserve"> đoạn từ Quốc lộ 20</v>
      </c>
      <c r="X467" s="135" t="str">
        <f t="shared" si="714"/>
        <v xml:space="preserve"> đến Bên phải, đến hết ranh thửa đất số 83 tờ BĐĐC số 2; Bên trái, đến hết ranh thửa đất số 508, tờ BĐĐC số 2 </v>
      </c>
      <c r="Y467" s="135" t="s">
        <v>541</v>
      </c>
      <c r="Z467" s="135" t="str">
        <f t="shared" ref="Z467:AB467" si="718">Z460</f>
        <v>- Có bề rộng ≥5m, cách đường giao thông &gt;600m.</v>
      </c>
      <c r="AA467" s="135" t="str">
        <f t="shared" si="718"/>
        <v>- Có bề rộng từ ≥3m đến &lt;5m, cách đường giao thông từ &gt;400m đến ≤600m.</v>
      </c>
      <c r="AB467" s="135" t="str">
        <f t="shared" si="718"/>
        <v>- Có bề rộng &lt;3m, cách đường giao thông ≤200m.</v>
      </c>
    </row>
    <row r="468" spans="1:28" ht="94.5" x14ac:dyDescent="0.25">
      <c r="A468" s="139">
        <f t="shared" si="700"/>
        <v>462</v>
      </c>
      <c r="B468" s="139" t="str">
        <f t="shared" si="706"/>
        <v>VT4*0,8</v>
      </c>
      <c r="C468" s="139" t="str">
        <f t="shared" si="707"/>
        <v>TP11DT</v>
      </c>
      <c r="D468" s="192" t="str">
        <f>U468&amp;V468&amp;W468&amp;X468&amp;Y468</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từ ≥3m đến &lt;5m, cách đường giao thông &gt;600m.
- Có bề rộng &lt;3m, cách đường giao thông &gt;200m.</v>
      </c>
      <c r="E468" s="192"/>
      <c r="F468" s="192"/>
      <c r="G468" s="152">
        <v>410</v>
      </c>
      <c r="H468" s="152">
        <v>290</v>
      </c>
      <c r="I468" s="152">
        <v>250</v>
      </c>
      <c r="J468" s="189">
        <f>VLOOKUP(C468,'[1]1. MA DO'!$E$5:$AA$1933,23,0)</f>
        <v>1.1299999999999999</v>
      </c>
      <c r="K468" s="190">
        <f t="shared" si="691"/>
        <v>1.1299999999999999</v>
      </c>
      <c r="L468" s="190">
        <f t="shared" si="692"/>
        <v>1.1299999999999999</v>
      </c>
      <c r="M468" s="141">
        <f t="shared" si="708"/>
        <v>2200</v>
      </c>
      <c r="N468" s="141">
        <f t="shared" si="709"/>
        <v>650</v>
      </c>
      <c r="O468" s="141">
        <f t="shared" si="710"/>
        <v>500</v>
      </c>
      <c r="P468" s="141">
        <f t="shared" si="711"/>
        <v>350</v>
      </c>
      <c r="Q468" s="145">
        <f t="shared" si="711"/>
        <v>2900</v>
      </c>
      <c r="R468" s="145">
        <f t="shared" si="711"/>
        <v>850</v>
      </c>
      <c r="S468" s="145">
        <f t="shared" si="711"/>
        <v>650</v>
      </c>
      <c r="T468" s="145">
        <f t="shared" si="711"/>
        <v>460</v>
      </c>
      <c r="U468" s="135" t="str">
        <f t="shared" si="712"/>
        <v xml:space="preserve">Các tuyến đường giao thông không đấu nối trực tiếp và thông ra </v>
      </c>
      <c r="V468" s="135" t="str">
        <f t="shared" si="713"/>
        <v>Đường Phạm Ngọc Thạch</v>
      </c>
      <c r="W468" s="135" t="str">
        <f t="shared" si="713"/>
        <v xml:space="preserve"> đoạn từ Quốc lộ 20</v>
      </c>
      <c r="X468" s="135" t="str">
        <f t="shared" si="714"/>
        <v xml:space="preserve"> đến Bên phải, đến hết ranh thửa đất số 83 tờ BĐĐC số 2; Bên trái, đến hết ranh thửa đất số 508, tờ BĐĐC số 2 </v>
      </c>
      <c r="Y468" s="135" t="s">
        <v>542</v>
      </c>
      <c r="Z468" s="135">
        <f t="shared" ref="Z468:AB468" si="719">Z461</f>
        <v>0</v>
      </c>
      <c r="AA468" s="135">
        <f t="shared" si="719"/>
        <v>0</v>
      </c>
      <c r="AB468" s="135">
        <f t="shared" si="719"/>
        <v>0</v>
      </c>
    </row>
    <row r="469" spans="1:28" ht="31.5" x14ac:dyDescent="0.25">
      <c r="A469" s="139">
        <f t="shared" si="700"/>
        <v>463</v>
      </c>
      <c r="B469" s="139" t="str">
        <f>'Đầu vào (2)'!G463</f>
        <v>TP12DT</v>
      </c>
      <c r="C469" s="139" t="str">
        <f>$B$469</f>
        <v>TP12DT</v>
      </c>
      <c r="D469" s="140" t="str">
        <f>'Đầu vào (2)'!H463</f>
        <v>Đường Trịnh Hoài Đức</v>
      </c>
      <c r="E469" s="140" t="str">
        <f>'Đầu vào (2)'!I463</f>
        <v>Quốc lộ 20</v>
      </c>
      <c r="F469" s="140" t="str">
        <f>'Đầu vào (2)'!J463</f>
        <v>Đường Nguyễn Tất Thành</v>
      </c>
      <c r="G469" s="150">
        <v>1600</v>
      </c>
      <c r="H469" s="152">
        <v>1100</v>
      </c>
      <c r="I469" s="152">
        <v>960</v>
      </c>
      <c r="J469" s="189">
        <f>VLOOKUP(C469,'[1]1. MA DO'!$E$5:$AA$1933,23,0)</f>
        <v>1.1299999999999999</v>
      </c>
      <c r="K469" s="190">
        <f t="shared" si="691"/>
        <v>1.1299999999999999</v>
      </c>
      <c r="L469" s="190">
        <f t="shared" si="692"/>
        <v>1.1299999999999999</v>
      </c>
      <c r="M469" s="141">
        <f>'Đầu vào (2)'!K463</f>
        <v>1200</v>
      </c>
      <c r="N469" s="141">
        <f>'Đầu vào (2)'!L463</f>
        <v>600</v>
      </c>
      <c r="O469" s="141">
        <f>'Đầu vào (2)'!M463</f>
        <v>450</v>
      </c>
      <c r="P469" s="141">
        <f>'Đầu vào (2)'!N463</f>
        <v>300</v>
      </c>
      <c r="Q469" s="151">
        <f>VLOOKUP(B469,'[2]Giá đề xuất ODT'!$G$11:$AD$2233,21,0)</f>
        <v>1600</v>
      </c>
      <c r="R469" s="151">
        <f>VLOOKUP(B469,'[2]Giá đề xuất ODT'!$G$11:$AD$2233,22,0)</f>
        <v>780</v>
      </c>
      <c r="S469" s="151">
        <f>VLOOKUP(B469,'[2]Giá đề xuất ODT'!$G$11:$AD$2233,23,0)</f>
        <v>590</v>
      </c>
      <c r="T469" s="151">
        <f>VLOOKUP(B469,'[2]Giá đề xuất ODT'!$G$11:$AD$2233,24,0)</f>
        <v>390</v>
      </c>
      <c r="U469" s="136"/>
      <c r="V469" s="135" t="str">
        <f>D469</f>
        <v>Đường Trịnh Hoài Đức</v>
      </c>
      <c r="W469" s="135" t="str">
        <f>" đoạn từ "&amp;E469</f>
        <v xml:space="preserve"> đoạn từ Quốc lộ 20</v>
      </c>
      <c r="X469" s="135" t="str">
        <f>" đến "&amp;F469</f>
        <v xml:space="preserve"> đến Đường Nguyễn Tất Thành</v>
      </c>
      <c r="Y469" s="136"/>
      <c r="Z469" s="136"/>
      <c r="AA469" s="136"/>
      <c r="AB469" s="136"/>
    </row>
    <row r="470" spans="1:28" ht="78.75" x14ac:dyDescent="0.25">
      <c r="A470" s="139">
        <f t="shared" si="700"/>
        <v>464</v>
      </c>
      <c r="B470" s="139" t="str">
        <f t="shared" ref="B470:B475" si="720">B463</f>
        <v>VT2</v>
      </c>
      <c r="C470" s="139" t="str">
        <f t="shared" ref="C470:C475" si="721">$B$469</f>
        <v>TP12DT</v>
      </c>
      <c r="D470" s="192" t="str">
        <f>U470&amp;V470&amp;W470&amp;X470&amp;Y470&amp;"
"&amp;Z470&amp;"
"
&amp;AA470</f>
        <v>Các tuyến đường giao thông đấu nối trực tiếp ra Đường Trịnh Hoài Đức đoạn từ Quốc lộ 20 đến Đường Nguyễn Tất Thành có hiện trạng là đường nhựa, bê tông xi măng:
- Có bề rộng ≥5m, cách đường giao thông ≤600m.
- Có bề rộng từ ≥3m đến &lt;5m, cách đường giao thông ≤400m.</v>
      </c>
      <c r="E470" s="192"/>
      <c r="F470" s="192"/>
      <c r="G470" s="152">
        <v>780</v>
      </c>
      <c r="H470" s="152">
        <v>550</v>
      </c>
      <c r="I470" s="152">
        <v>470</v>
      </c>
      <c r="J470" s="189">
        <f>VLOOKUP(C470,'[1]1. MA DO'!$E$5:$AA$1933,23,0)</f>
        <v>1.1299999999999999</v>
      </c>
      <c r="K470" s="190">
        <f t="shared" si="691"/>
        <v>1.1299999999999999</v>
      </c>
      <c r="L470" s="190">
        <f t="shared" si="692"/>
        <v>1.1299999999999999</v>
      </c>
      <c r="M470" s="141">
        <f t="shared" ref="M470:M475" si="722">M469</f>
        <v>1200</v>
      </c>
      <c r="N470" s="141">
        <f t="shared" ref="N470:N475" si="723">N469</f>
        <v>600</v>
      </c>
      <c r="O470" s="141">
        <f t="shared" ref="O470:O475" si="724">O469</f>
        <v>450</v>
      </c>
      <c r="P470" s="141">
        <f t="shared" ref="P470:T475" si="725">P469</f>
        <v>300</v>
      </c>
      <c r="Q470" s="145">
        <f t="shared" si="725"/>
        <v>1600</v>
      </c>
      <c r="R470" s="145">
        <f t="shared" si="725"/>
        <v>780</v>
      </c>
      <c r="S470" s="145">
        <f t="shared" si="725"/>
        <v>590</v>
      </c>
      <c r="T470" s="145">
        <f t="shared" si="725"/>
        <v>390</v>
      </c>
      <c r="U470" s="135" t="str">
        <f t="shared" ref="U470:U475" si="726">U463</f>
        <v xml:space="preserve">Các tuyến đường giao thông đấu nối trực tiếp ra </v>
      </c>
      <c r="V470" s="135" t="str">
        <f t="shared" ref="V470:W475" si="727">V469</f>
        <v>Đường Trịnh Hoài Đức</v>
      </c>
      <c r="W470" s="135" t="str">
        <f t="shared" si="727"/>
        <v xml:space="preserve"> đoạn từ Quốc lộ 20</v>
      </c>
      <c r="X470" s="135" t="str">
        <f t="shared" ref="X470:X475" si="728">X469</f>
        <v xml:space="preserve"> đến Đường Nguyễn Tất Thành</v>
      </c>
      <c r="Y470" s="135" t="s">
        <v>541</v>
      </c>
      <c r="Z470" s="135" t="str">
        <f>Z463</f>
        <v>- Có bề rộng ≥5m, cách đường giao thông ≤600m.</v>
      </c>
      <c r="AA470" s="135" t="str">
        <f>AA463</f>
        <v>- Có bề rộng từ ≥3m đến &lt;5m, cách đường giao thông ≤400m.</v>
      </c>
      <c r="AB470" s="135">
        <f>AB463</f>
        <v>0</v>
      </c>
    </row>
    <row r="471" spans="1:28" ht="78.75" x14ac:dyDescent="0.25">
      <c r="A471" s="139">
        <f t="shared" si="700"/>
        <v>465</v>
      </c>
      <c r="B471" s="139" t="str">
        <f t="shared" si="720"/>
        <v>VT3</v>
      </c>
      <c r="C471" s="139" t="str">
        <f t="shared" si="721"/>
        <v>TP12DT</v>
      </c>
      <c r="D471" s="192" t="str">
        <f>U471&amp;V471&amp;W471&amp;X471&amp;Y471&amp;"
"&amp;Z471&amp;"
"&amp;AA471&amp;"
"&amp;AB471</f>
        <v>Các tuyến đường giao thông đấu nối trực tiếp ra Đường Trịnh Hoài Đức đoạn từ Quốc lộ 20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E471" s="192"/>
      <c r="F471" s="192"/>
      <c r="G471" s="152">
        <v>590</v>
      </c>
      <c r="H471" s="152">
        <v>410</v>
      </c>
      <c r="I471" s="152">
        <v>350</v>
      </c>
      <c r="J471" s="189">
        <f>VLOOKUP(C471,'[1]1. MA DO'!$E$5:$AA$1933,23,0)</f>
        <v>1.1299999999999999</v>
      </c>
      <c r="K471" s="190">
        <f t="shared" si="691"/>
        <v>1.1299999999999999</v>
      </c>
      <c r="L471" s="190">
        <f t="shared" si="692"/>
        <v>1.1299999999999999</v>
      </c>
      <c r="M471" s="141">
        <f t="shared" si="722"/>
        <v>1200</v>
      </c>
      <c r="N471" s="141">
        <f t="shared" si="723"/>
        <v>600</v>
      </c>
      <c r="O471" s="141">
        <f t="shared" si="724"/>
        <v>450</v>
      </c>
      <c r="P471" s="141">
        <f t="shared" si="725"/>
        <v>300</v>
      </c>
      <c r="Q471" s="145">
        <f t="shared" si="725"/>
        <v>1600</v>
      </c>
      <c r="R471" s="145">
        <f t="shared" si="725"/>
        <v>780</v>
      </c>
      <c r="S471" s="145">
        <f t="shared" si="725"/>
        <v>590</v>
      </c>
      <c r="T471" s="145">
        <f t="shared" si="725"/>
        <v>390</v>
      </c>
      <c r="U471" s="135" t="str">
        <f t="shared" si="726"/>
        <v xml:space="preserve">Các tuyến đường giao thông đấu nối trực tiếp ra </v>
      </c>
      <c r="V471" s="135" t="str">
        <f t="shared" si="727"/>
        <v>Đường Trịnh Hoài Đức</v>
      </c>
      <c r="W471" s="135" t="str">
        <f t="shared" si="727"/>
        <v xml:space="preserve"> đoạn từ Quốc lộ 20</v>
      </c>
      <c r="X471" s="135" t="str">
        <f t="shared" si="728"/>
        <v xml:space="preserve"> đến Đường Nguyễn Tất Thành</v>
      </c>
      <c r="Y471" s="135" t="s">
        <v>541</v>
      </c>
      <c r="Z471" s="135" t="str">
        <f t="shared" ref="Z471:AB471" si="729">Z464</f>
        <v>- Có bề rộng ≥5m, cách đường giao thông &gt;600m.</v>
      </c>
      <c r="AA471" s="135" t="str">
        <f t="shared" si="729"/>
        <v>- Có bề rộng từ ≥3m đến &lt;5m, cách đường giao thông từ &gt;400m đến ≤600m.</v>
      </c>
      <c r="AB471" s="135" t="str">
        <f t="shared" si="729"/>
        <v>- Có bề rộng &lt;3m, cách đường giao thông ≤200m.</v>
      </c>
    </row>
    <row r="472" spans="1:28" ht="94.5" x14ac:dyDescent="0.25">
      <c r="A472" s="139">
        <f t="shared" si="700"/>
        <v>466</v>
      </c>
      <c r="B472" s="139" t="str">
        <f t="shared" si="720"/>
        <v>VT4</v>
      </c>
      <c r="C472" s="139" t="str">
        <f t="shared" si="721"/>
        <v>TP12DT</v>
      </c>
      <c r="D472" s="192" t="str">
        <f>U472&amp;V472&amp;W472&amp;X472&amp;Y472</f>
        <v>Các tuyến đường giao thông đấu nối trực tiếp ra Đường Trịnh Hoài Đức đoạn từ Quốc lộ 20 đến Đường Nguyễn Tất Thành có hiện trạng là đường nhựa, bê tông xi măng:
- Có bề rộng từ ≥3m đến &lt;5m, cách đường giao thông &gt;600m.
- Có bề rộng &lt;3m, cách đường giao thông &gt;200m.</v>
      </c>
      <c r="E472" s="192"/>
      <c r="F472" s="192"/>
      <c r="G472" s="152">
        <v>390</v>
      </c>
      <c r="H472" s="152">
        <v>270</v>
      </c>
      <c r="I472" s="152">
        <v>230</v>
      </c>
      <c r="J472" s="189">
        <f>VLOOKUP(C472,'[1]1. MA DO'!$E$5:$AA$1933,23,0)</f>
        <v>1.1299999999999999</v>
      </c>
      <c r="K472" s="190">
        <f t="shared" si="691"/>
        <v>1.1299999999999999</v>
      </c>
      <c r="L472" s="190">
        <f t="shared" si="692"/>
        <v>1.1299999999999999</v>
      </c>
      <c r="M472" s="141">
        <f t="shared" si="722"/>
        <v>1200</v>
      </c>
      <c r="N472" s="141">
        <f t="shared" si="723"/>
        <v>600</v>
      </c>
      <c r="O472" s="141">
        <f t="shared" si="724"/>
        <v>450</v>
      </c>
      <c r="P472" s="141">
        <f t="shared" si="725"/>
        <v>300</v>
      </c>
      <c r="Q472" s="145">
        <f t="shared" si="725"/>
        <v>1600</v>
      </c>
      <c r="R472" s="145">
        <f t="shared" si="725"/>
        <v>780</v>
      </c>
      <c r="S472" s="145">
        <f t="shared" si="725"/>
        <v>590</v>
      </c>
      <c r="T472" s="145">
        <f t="shared" si="725"/>
        <v>390</v>
      </c>
      <c r="U472" s="135" t="str">
        <f t="shared" si="726"/>
        <v xml:space="preserve">Các tuyến đường giao thông đấu nối trực tiếp ra </v>
      </c>
      <c r="V472" s="135" t="str">
        <f t="shared" si="727"/>
        <v>Đường Trịnh Hoài Đức</v>
      </c>
      <c r="W472" s="135" t="str">
        <f t="shared" si="727"/>
        <v xml:space="preserve"> đoạn từ Quốc lộ 20</v>
      </c>
      <c r="X472" s="135" t="str">
        <f t="shared" si="728"/>
        <v xml:space="preserve"> đến Đường Nguyễn Tất Thành</v>
      </c>
      <c r="Y472" s="135" t="s">
        <v>542</v>
      </c>
      <c r="Z472" s="135">
        <f t="shared" ref="Z472:AB472" si="730">Z465</f>
        <v>0</v>
      </c>
      <c r="AA472" s="135">
        <f t="shared" si="730"/>
        <v>0</v>
      </c>
      <c r="AB472" s="135">
        <f t="shared" si="730"/>
        <v>0</v>
      </c>
    </row>
    <row r="473" spans="1:28" ht="94.5" x14ac:dyDescent="0.25">
      <c r="A473" s="139">
        <f t="shared" si="700"/>
        <v>467</v>
      </c>
      <c r="B473" s="139" t="str">
        <f t="shared" si="720"/>
        <v>VT2*0,8</v>
      </c>
      <c r="C473" s="139" t="str">
        <f t="shared" si="721"/>
        <v>TP12DT</v>
      </c>
      <c r="D473" s="192" t="str">
        <f>U473&amp;V473&amp;W473&amp;X473&amp;Y473&amp;"
"&amp;Z473&amp;"
"
&amp;AA473</f>
        <v>Các tuyến đường giao thông không đấu nối trực tiếp và thông ra Đường Trịnh Hoài Đức đoạn từ Quốc lộ 20 đến Đường Nguyễn Tất Thành có hiện trạng là đường nhựa, bê tông xi măng:
- Có bề rộng ≥5m, cách đường giao thông ≤600m.
- Có bề rộng từ ≥3m đến &lt;5m, cách đường giao thông ≤400m.</v>
      </c>
      <c r="E473" s="192"/>
      <c r="F473" s="192"/>
      <c r="G473" s="152">
        <v>700</v>
      </c>
      <c r="H473" s="152">
        <v>490</v>
      </c>
      <c r="I473" s="152">
        <v>420</v>
      </c>
      <c r="J473" s="189">
        <f>VLOOKUP(C473,'[1]1. MA DO'!$E$5:$AA$1933,23,0)</f>
        <v>1.1299999999999999</v>
      </c>
      <c r="K473" s="190">
        <f t="shared" si="691"/>
        <v>1.1299999999999999</v>
      </c>
      <c r="L473" s="190">
        <f t="shared" si="692"/>
        <v>1.1299999999999999</v>
      </c>
      <c r="M473" s="141">
        <f t="shared" si="722"/>
        <v>1200</v>
      </c>
      <c r="N473" s="141">
        <f t="shared" si="723"/>
        <v>600</v>
      </c>
      <c r="O473" s="141">
        <f t="shared" si="724"/>
        <v>450</v>
      </c>
      <c r="P473" s="141">
        <f t="shared" si="725"/>
        <v>300</v>
      </c>
      <c r="Q473" s="145">
        <f t="shared" si="725"/>
        <v>1600</v>
      </c>
      <c r="R473" s="145">
        <f t="shared" si="725"/>
        <v>780</v>
      </c>
      <c r="S473" s="145">
        <f t="shared" si="725"/>
        <v>590</v>
      </c>
      <c r="T473" s="145">
        <f t="shared" si="725"/>
        <v>390</v>
      </c>
      <c r="U473" s="135" t="str">
        <f t="shared" si="726"/>
        <v xml:space="preserve">Các tuyến đường giao thông không đấu nối trực tiếp và thông ra </v>
      </c>
      <c r="V473" s="135" t="str">
        <f t="shared" si="727"/>
        <v>Đường Trịnh Hoài Đức</v>
      </c>
      <c r="W473" s="135" t="str">
        <f t="shared" si="727"/>
        <v xml:space="preserve"> đoạn từ Quốc lộ 20</v>
      </c>
      <c r="X473" s="135" t="str">
        <f t="shared" si="728"/>
        <v xml:space="preserve"> đến Đường Nguyễn Tất Thành</v>
      </c>
      <c r="Y473" s="135" t="s">
        <v>541</v>
      </c>
      <c r="Z473" s="135" t="str">
        <f t="shared" ref="Z473:AB473" si="731">Z466</f>
        <v>- Có bề rộng ≥5m, cách đường giao thông ≤600m.</v>
      </c>
      <c r="AA473" s="135" t="str">
        <f t="shared" si="731"/>
        <v>- Có bề rộng từ ≥3m đến &lt;5m, cách đường giao thông ≤400m.</v>
      </c>
      <c r="AB473" s="135">
        <f t="shared" si="731"/>
        <v>0</v>
      </c>
    </row>
    <row r="474" spans="1:28" ht="94.5" x14ac:dyDescent="0.25">
      <c r="A474" s="139">
        <f t="shared" si="700"/>
        <v>468</v>
      </c>
      <c r="B474" s="139" t="str">
        <f t="shared" si="720"/>
        <v>VT3*0,8</v>
      </c>
      <c r="C474" s="139" t="str">
        <f t="shared" si="721"/>
        <v>TP12DT</v>
      </c>
      <c r="D474" s="192" t="str">
        <f>U474&amp;V474&amp;W474&amp;X474&amp;Y474&amp;"
"&amp;Z474&amp;"
"
&amp;AA474&amp;"
"&amp;AB474</f>
        <v>Các tuyến đường giao thông không đấu nối trực tiếp và thông ra Đường Trịnh Hoài Đức đoạn từ Quốc lộ 20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E474" s="192"/>
      <c r="F474" s="192"/>
      <c r="G474" s="152">
        <v>530</v>
      </c>
      <c r="H474" s="152">
        <v>370</v>
      </c>
      <c r="I474" s="152">
        <v>320</v>
      </c>
      <c r="J474" s="189">
        <f>VLOOKUP(C474,'[1]1. MA DO'!$E$5:$AA$1933,23,0)</f>
        <v>1.1299999999999999</v>
      </c>
      <c r="K474" s="190">
        <f t="shared" si="691"/>
        <v>1.1299999999999999</v>
      </c>
      <c r="L474" s="190">
        <f t="shared" si="692"/>
        <v>1.1299999999999999</v>
      </c>
      <c r="M474" s="141">
        <f t="shared" si="722"/>
        <v>1200</v>
      </c>
      <c r="N474" s="141">
        <f t="shared" si="723"/>
        <v>600</v>
      </c>
      <c r="O474" s="141">
        <f t="shared" si="724"/>
        <v>450</v>
      </c>
      <c r="P474" s="141">
        <f t="shared" si="725"/>
        <v>300</v>
      </c>
      <c r="Q474" s="145">
        <f t="shared" si="725"/>
        <v>1600</v>
      </c>
      <c r="R474" s="145">
        <f t="shared" si="725"/>
        <v>780</v>
      </c>
      <c r="S474" s="145">
        <f t="shared" si="725"/>
        <v>590</v>
      </c>
      <c r="T474" s="145">
        <f t="shared" si="725"/>
        <v>390</v>
      </c>
      <c r="U474" s="135" t="str">
        <f t="shared" si="726"/>
        <v xml:space="preserve">Các tuyến đường giao thông không đấu nối trực tiếp và thông ra </v>
      </c>
      <c r="V474" s="135" t="str">
        <f t="shared" si="727"/>
        <v>Đường Trịnh Hoài Đức</v>
      </c>
      <c r="W474" s="135" t="str">
        <f t="shared" si="727"/>
        <v xml:space="preserve"> đoạn từ Quốc lộ 20</v>
      </c>
      <c r="X474" s="135" t="str">
        <f t="shared" si="728"/>
        <v xml:space="preserve"> đến Đường Nguyễn Tất Thành</v>
      </c>
      <c r="Y474" s="135" t="s">
        <v>541</v>
      </c>
      <c r="Z474" s="135" t="str">
        <f t="shared" ref="Z474:AB474" si="732">Z467</f>
        <v>- Có bề rộng ≥5m, cách đường giao thông &gt;600m.</v>
      </c>
      <c r="AA474" s="135" t="str">
        <f t="shared" si="732"/>
        <v>- Có bề rộng từ ≥3m đến &lt;5m, cách đường giao thông từ &gt;400m đến ≤600m.</v>
      </c>
      <c r="AB474" s="135" t="str">
        <f t="shared" si="732"/>
        <v>- Có bề rộng &lt;3m, cách đường giao thông ≤200m.</v>
      </c>
    </row>
    <row r="475" spans="1:28" ht="94.5" x14ac:dyDescent="0.25">
      <c r="A475" s="139">
        <f t="shared" si="700"/>
        <v>469</v>
      </c>
      <c r="B475" s="139" t="str">
        <f t="shared" si="720"/>
        <v>VT4*0,8</v>
      </c>
      <c r="C475" s="139" t="str">
        <f t="shared" si="721"/>
        <v>TP12DT</v>
      </c>
      <c r="D475" s="192" t="str">
        <f>U475&amp;V475&amp;W475&amp;X475&amp;Y475</f>
        <v>Các tuyến đường giao thông không đấu nối trực tiếp và thông ra Đường Trịnh Hoài Đức đoạn từ Quốc lộ 20 đến Đường Nguyễn Tất Thành có hiện trạng là đường nhựa, bê tông xi măng:
- Có bề rộng từ ≥3m đến &lt;5m, cách đường giao thông &gt;600m.
- Có bề rộng &lt;3m, cách đường giao thông &gt;200m.</v>
      </c>
      <c r="E475" s="192"/>
      <c r="F475" s="192"/>
      <c r="G475" s="152">
        <v>350</v>
      </c>
      <c r="H475" s="152">
        <v>250</v>
      </c>
      <c r="I475" s="152">
        <v>210</v>
      </c>
      <c r="J475" s="189">
        <f>VLOOKUP(C475,'[1]1. MA DO'!$E$5:$AA$1933,23,0)</f>
        <v>1.1299999999999999</v>
      </c>
      <c r="K475" s="190">
        <f t="shared" si="691"/>
        <v>1.1299999999999999</v>
      </c>
      <c r="L475" s="190">
        <f t="shared" si="692"/>
        <v>1.1299999999999999</v>
      </c>
      <c r="M475" s="141">
        <f t="shared" si="722"/>
        <v>1200</v>
      </c>
      <c r="N475" s="141">
        <f t="shared" si="723"/>
        <v>600</v>
      </c>
      <c r="O475" s="141">
        <f t="shared" si="724"/>
        <v>450</v>
      </c>
      <c r="P475" s="141">
        <f t="shared" si="725"/>
        <v>300</v>
      </c>
      <c r="Q475" s="145">
        <f t="shared" si="725"/>
        <v>1600</v>
      </c>
      <c r="R475" s="145">
        <f t="shared" si="725"/>
        <v>780</v>
      </c>
      <c r="S475" s="145">
        <f t="shared" si="725"/>
        <v>590</v>
      </c>
      <c r="T475" s="145">
        <f t="shared" si="725"/>
        <v>390</v>
      </c>
      <c r="U475" s="135" t="str">
        <f t="shared" si="726"/>
        <v xml:space="preserve">Các tuyến đường giao thông không đấu nối trực tiếp và thông ra </v>
      </c>
      <c r="V475" s="135" t="str">
        <f t="shared" si="727"/>
        <v>Đường Trịnh Hoài Đức</v>
      </c>
      <c r="W475" s="135" t="str">
        <f t="shared" si="727"/>
        <v xml:space="preserve"> đoạn từ Quốc lộ 20</v>
      </c>
      <c r="X475" s="135" t="str">
        <f t="shared" si="728"/>
        <v xml:space="preserve"> đến Đường Nguyễn Tất Thành</v>
      </c>
      <c r="Y475" s="135" t="s">
        <v>542</v>
      </c>
      <c r="Z475" s="135">
        <f t="shared" ref="Z475:AB475" si="733">Z468</f>
        <v>0</v>
      </c>
      <c r="AA475" s="135">
        <f t="shared" si="733"/>
        <v>0</v>
      </c>
      <c r="AB475" s="135">
        <f t="shared" si="733"/>
        <v>0</v>
      </c>
    </row>
    <row r="476" spans="1:28" ht="31.5" x14ac:dyDescent="0.25">
      <c r="A476" s="139">
        <f t="shared" si="700"/>
        <v>470</v>
      </c>
      <c r="B476" s="139" t="str">
        <f>'Đầu vào (2)'!G470</f>
        <v>TP14DT</v>
      </c>
      <c r="C476" s="139" t="str">
        <f>$B$476</f>
        <v>TP14DT</v>
      </c>
      <c r="D476" s="140" t="str">
        <f>'Đầu vào (2)'!H470</f>
        <v>Đường Võ Thị Sáu</v>
      </c>
      <c r="E476" s="140" t="str">
        <f>'Đầu vào (2)'!I470</f>
        <v>Đường Nguyễn Hữu Cảnh</v>
      </c>
      <c r="F476" s="140" t="str">
        <f>'Đầu vào (2)'!J470</f>
        <v>Đường Nguyễn Tất Thành</v>
      </c>
      <c r="G476" s="150">
        <v>1600</v>
      </c>
      <c r="H476" s="152">
        <v>1100</v>
      </c>
      <c r="I476" s="152">
        <v>960</v>
      </c>
      <c r="J476" s="189">
        <f>VLOOKUP(C476,'[1]1. MA DO'!$E$5:$AA$1933,23,0)</f>
        <v>1.1299999999999999</v>
      </c>
      <c r="K476" s="190">
        <f t="shared" si="691"/>
        <v>1.1299999999999999</v>
      </c>
      <c r="L476" s="190">
        <f t="shared" si="692"/>
        <v>1.1299999999999999</v>
      </c>
      <c r="M476" s="141">
        <f>'Đầu vào (2)'!K470</f>
        <v>1200</v>
      </c>
      <c r="N476" s="141">
        <f>'Đầu vào (2)'!L470</f>
        <v>600</v>
      </c>
      <c r="O476" s="141">
        <f>'Đầu vào (2)'!M470</f>
        <v>450</v>
      </c>
      <c r="P476" s="141">
        <f>'Đầu vào (2)'!N470</f>
        <v>300</v>
      </c>
      <c r="Q476" s="151">
        <f>VLOOKUP(B476,'[2]Giá đề xuất ODT'!$G$11:$AD$2233,21,0)</f>
        <v>1600</v>
      </c>
      <c r="R476" s="151">
        <f>VLOOKUP(B476,'[2]Giá đề xuất ODT'!$G$11:$AD$2233,22,0)</f>
        <v>780</v>
      </c>
      <c r="S476" s="151">
        <f>VLOOKUP(B476,'[2]Giá đề xuất ODT'!$G$11:$AD$2233,23,0)</f>
        <v>590</v>
      </c>
      <c r="T476" s="151">
        <f>VLOOKUP(B476,'[2]Giá đề xuất ODT'!$G$11:$AD$2233,24,0)</f>
        <v>390</v>
      </c>
      <c r="U476" s="136"/>
      <c r="V476" s="135" t="str">
        <f>D476</f>
        <v>Đường Võ Thị Sáu</v>
      </c>
      <c r="W476" s="135" t="str">
        <f>" đoạn từ "&amp;E476</f>
        <v xml:space="preserve"> đoạn từ Đường Nguyễn Hữu Cảnh</v>
      </c>
      <c r="X476" s="135" t="str">
        <f>" đến "&amp;F476</f>
        <v xml:space="preserve"> đến Đường Nguyễn Tất Thành</v>
      </c>
      <c r="Y476" s="136"/>
      <c r="Z476" s="136"/>
      <c r="AA476" s="136"/>
      <c r="AB476" s="136"/>
    </row>
    <row r="477" spans="1:28" ht="78.75" x14ac:dyDescent="0.25">
      <c r="A477" s="139">
        <f t="shared" si="700"/>
        <v>471</v>
      </c>
      <c r="B477" s="139" t="str">
        <f t="shared" ref="B477:B482" si="734">B470</f>
        <v>VT2</v>
      </c>
      <c r="C477" s="139" t="str">
        <f t="shared" ref="C477:C482" si="735">$B$476</f>
        <v>TP14DT</v>
      </c>
      <c r="D477" s="192" t="str">
        <f>U477&amp;V477&amp;W477&amp;X477&amp;Y477&amp;"
"&amp;Z477&amp;"
"
&amp;AA477</f>
        <v>Các tuyến đường giao thông đấu nối trực tiếp ra Đường Võ Thị Sáu đoạn từ Đường Nguyễn Hữu Cảnh đến Đường Nguyễn Tất Thành có hiện trạng là đường nhựa, bê tông xi măng:
- Có bề rộng ≥5m, cách đường giao thông ≤600m.
- Có bề rộng từ ≥3m đến &lt;5m, cách đường giao thông ≤400m.</v>
      </c>
      <c r="E477" s="192"/>
      <c r="F477" s="192"/>
      <c r="G477" s="152">
        <v>780</v>
      </c>
      <c r="H477" s="152">
        <v>550</v>
      </c>
      <c r="I477" s="152">
        <v>470</v>
      </c>
      <c r="J477" s="189">
        <f>VLOOKUP(C477,'[1]1. MA DO'!$E$5:$AA$1933,23,0)</f>
        <v>1.1299999999999999</v>
      </c>
      <c r="K477" s="190">
        <f t="shared" si="691"/>
        <v>1.1299999999999999</v>
      </c>
      <c r="L477" s="190">
        <f t="shared" si="692"/>
        <v>1.1299999999999999</v>
      </c>
      <c r="M477" s="141">
        <f t="shared" ref="M477:M482" si="736">M476</f>
        <v>1200</v>
      </c>
      <c r="N477" s="141">
        <f t="shared" ref="N477:N482" si="737">N476</f>
        <v>600</v>
      </c>
      <c r="O477" s="141">
        <f t="shared" ref="O477:O482" si="738">O476</f>
        <v>450</v>
      </c>
      <c r="P477" s="141">
        <f t="shared" ref="P477:T482" si="739">P476</f>
        <v>300</v>
      </c>
      <c r="Q477" s="145">
        <f t="shared" si="739"/>
        <v>1600</v>
      </c>
      <c r="R477" s="145">
        <f t="shared" si="739"/>
        <v>780</v>
      </c>
      <c r="S477" s="145">
        <f t="shared" si="739"/>
        <v>590</v>
      </c>
      <c r="T477" s="145">
        <f t="shared" si="739"/>
        <v>390</v>
      </c>
      <c r="U477" s="135" t="str">
        <f t="shared" ref="U477:U482" si="740">U470</f>
        <v xml:space="preserve">Các tuyến đường giao thông đấu nối trực tiếp ra </v>
      </c>
      <c r="V477" s="135" t="str">
        <f t="shared" ref="V477:W482" si="741">V476</f>
        <v>Đường Võ Thị Sáu</v>
      </c>
      <c r="W477" s="135" t="str">
        <f t="shared" si="741"/>
        <v xml:space="preserve"> đoạn từ Đường Nguyễn Hữu Cảnh</v>
      </c>
      <c r="X477" s="135" t="str">
        <f t="shared" ref="X477:X482" si="742">X476</f>
        <v xml:space="preserve"> đến Đường Nguyễn Tất Thành</v>
      </c>
      <c r="Y477" s="135" t="s">
        <v>541</v>
      </c>
      <c r="Z477" s="135" t="str">
        <f>Z470</f>
        <v>- Có bề rộng ≥5m, cách đường giao thông ≤600m.</v>
      </c>
      <c r="AA477" s="135" t="str">
        <f>AA470</f>
        <v>- Có bề rộng từ ≥3m đến &lt;5m, cách đường giao thông ≤400m.</v>
      </c>
      <c r="AB477" s="135">
        <f>AB470</f>
        <v>0</v>
      </c>
    </row>
    <row r="478" spans="1:28" ht="78.75" x14ac:dyDescent="0.25">
      <c r="A478" s="139">
        <f t="shared" si="700"/>
        <v>472</v>
      </c>
      <c r="B478" s="139" t="str">
        <f t="shared" si="734"/>
        <v>VT3</v>
      </c>
      <c r="C478" s="139" t="str">
        <f t="shared" si="735"/>
        <v>TP14DT</v>
      </c>
      <c r="D478" s="192" t="str">
        <f>U478&amp;V478&amp;W478&amp;X478&amp;Y478&amp;"
"&amp;Z478&amp;"
"&amp;AA478&amp;"
"&amp;AB478</f>
        <v>Các tuyến đường giao thông đấu nối trực tiếp ra Đường Võ Thị Sáu đoạn từ Đường Nguyễn Hữu Cảnh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E478" s="192"/>
      <c r="F478" s="192"/>
      <c r="G478" s="152">
        <v>590</v>
      </c>
      <c r="H478" s="152">
        <v>410</v>
      </c>
      <c r="I478" s="152">
        <v>350</v>
      </c>
      <c r="J478" s="189">
        <f>VLOOKUP(C478,'[1]1. MA DO'!$E$5:$AA$1933,23,0)</f>
        <v>1.1299999999999999</v>
      </c>
      <c r="K478" s="190">
        <f t="shared" si="691"/>
        <v>1.1299999999999999</v>
      </c>
      <c r="L478" s="190">
        <f t="shared" si="692"/>
        <v>1.1299999999999999</v>
      </c>
      <c r="M478" s="141">
        <f t="shared" si="736"/>
        <v>1200</v>
      </c>
      <c r="N478" s="141">
        <f t="shared" si="737"/>
        <v>600</v>
      </c>
      <c r="O478" s="141">
        <f t="shared" si="738"/>
        <v>450</v>
      </c>
      <c r="P478" s="141">
        <f t="shared" si="739"/>
        <v>300</v>
      </c>
      <c r="Q478" s="145">
        <f t="shared" si="739"/>
        <v>1600</v>
      </c>
      <c r="R478" s="145">
        <f t="shared" si="739"/>
        <v>780</v>
      </c>
      <c r="S478" s="145">
        <f t="shared" si="739"/>
        <v>590</v>
      </c>
      <c r="T478" s="145">
        <f t="shared" si="739"/>
        <v>390</v>
      </c>
      <c r="U478" s="135" t="str">
        <f t="shared" si="740"/>
        <v xml:space="preserve">Các tuyến đường giao thông đấu nối trực tiếp ra </v>
      </c>
      <c r="V478" s="135" t="str">
        <f t="shared" si="741"/>
        <v>Đường Võ Thị Sáu</v>
      </c>
      <c r="W478" s="135" t="str">
        <f t="shared" si="741"/>
        <v xml:space="preserve"> đoạn từ Đường Nguyễn Hữu Cảnh</v>
      </c>
      <c r="X478" s="135" t="str">
        <f t="shared" si="742"/>
        <v xml:space="preserve"> đến Đường Nguyễn Tất Thành</v>
      </c>
      <c r="Y478" s="135" t="s">
        <v>541</v>
      </c>
      <c r="Z478" s="135" t="str">
        <f t="shared" ref="Z478:AB478" si="743">Z471</f>
        <v>- Có bề rộng ≥5m, cách đường giao thông &gt;600m.</v>
      </c>
      <c r="AA478" s="135" t="str">
        <f t="shared" si="743"/>
        <v>- Có bề rộng từ ≥3m đến &lt;5m, cách đường giao thông từ &gt;400m đến ≤600m.</v>
      </c>
      <c r="AB478" s="135" t="str">
        <f t="shared" si="743"/>
        <v>- Có bề rộng &lt;3m, cách đường giao thông ≤200m.</v>
      </c>
    </row>
    <row r="479" spans="1:28" ht="94.5" x14ac:dyDescent="0.25">
      <c r="A479" s="139">
        <f t="shared" si="700"/>
        <v>473</v>
      </c>
      <c r="B479" s="139" t="str">
        <f t="shared" si="734"/>
        <v>VT4</v>
      </c>
      <c r="C479" s="139" t="str">
        <f t="shared" si="735"/>
        <v>TP14DT</v>
      </c>
      <c r="D479" s="192" t="str">
        <f>U479&amp;V479&amp;W479&amp;X479&amp;Y479</f>
        <v>Các tuyến đường giao thông đấu nối trực tiếp ra Đường Võ Thị Sáu đoạn từ Đường Nguyễn Hữu Cảnh đến Đường Nguyễn Tất Thành có hiện trạng là đường nhựa, bê tông xi măng:
- Có bề rộng từ ≥3m đến &lt;5m, cách đường giao thông &gt;600m.
- Có bề rộng &lt;3m, cách đường giao thông &gt;200m.</v>
      </c>
      <c r="E479" s="192"/>
      <c r="F479" s="192"/>
      <c r="G479" s="152">
        <v>390</v>
      </c>
      <c r="H479" s="152">
        <v>270</v>
      </c>
      <c r="I479" s="152">
        <v>230</v>
      </c>
      <c r="J479" s="189">
        <f>VLOOKUP(C479,'[1]1. MA DO'!$E$5:$AA$1933,23,0)</f>
        <v>1.1299999999999999</v>
      </c>
      <c r="K479" s="190">
        <f t="shared" si="691"/>
        <v>1.1299999999999999</v>
      </c>
      <c r="L479" s="190">
        <f t="shared" si="692"/>
        <v>1.1299999999999999</v>
      </c>
      <c r="M479" s="141">
        <f t="shared" si="736"/>
        <v>1200</v>
      </c>
      <c r="N479" s="141">
        <f t="shared" si="737"/>
        <v>600</v>
      </c>
      <c r="O479" s="141">
        <f t="shared" si="738"/>
        <v>450</v>
      </c>
      <c r="P479" s="141">
        <f t="shared" si="739"/>
        <v>300</v>
      </c>
      <c r="Q479" s="145">
        <f t="shared" si="739"/>
        <v>1600</v>
      </c>
      <c r="R479" s="145">
        <f t="shared" si="739"/>
        <v>780</v>
      </c>
      <c r="S479" s="145">
        <f t="shared" si="739"/>
        <v>590</v>
      </c>
      <c r="T479" s="145">
        <f t="shared" si="739"/>
        <v>390</v>
      </c>
      <c r="U479" s="135" t="str">
        <f t="shared" si="740"/>
        <v xml:space="preserve">Các tuyến đường giao thông đấu nối trực tiếp ra </v>
      </c>
      <c r="V479" s="135" t="str">
        <f t="shared" si="741"/>
        <v>Đường Võ Thị Sáu</v>
      </c>
      <c r="W479" s="135" t="str">
        <f t="shared" si="741"/>
        <v xml:space="preserve"> đoạn từ Đường Nguyễn Hữu Cảnh</v>
      </c>
      <c r="X479" s="135" t="str">
        <f t="shared" si="742"/>
        <v xml:space="preserve"> đến Đường Nguyễn Tất Thành</v>
      </c>
      <c r="Y479" s="135" t="s">
        <v>542</v>
      </c>
      <c r="Z479" s="135">
        <f t="shared" ref="Z479:AB479" si="744">Z472</f>
        <v>0</v>
      </c>
      <c r="AA479" s="135">
        <f t="shared" si="744"/>
        <v>0</v>
      </c>
      <c r="AB479" s="135">
        <f t="shared" si="744"/>
        <v>0</v>
      </c>
    </row>
    <row r="480" spans="1:28" ht="94.5" x14ac:dyDescent="0.25">
      <c r="A480" s="139">
        <f t="shared" si="700"/>
        <v>474</v>
      </c>
      <c r="B480" s="139" t="str">
        <f t="shared" si="734"/>
        <v>VT2*0,8</v>
      </c>
      <c r="C480" s="139" t="str">
        <f t="shared" si="735"/>
        <v>TP14DT</v>
      </c>
      <c r="D480" s="192" t="str">
        <f>U480&amp;V480&amp;W480&amp;X480&amp;Y480&amp;"
"&amp;Z480&amp;"
"
&amp;AA480</f>
        <v>Các tuyến đường giao thông không đấu nối trực tiếp và thông ra Đường Võ Thị Sáu đoạn từ Đường Nguyễn Hữu Cảnh đến Đường Nguyễn Tất Thành có hiện trạng là đường nhựa, bê tông xi măng:
- Có bề rộng ≥5m, cách đường giao thông ≤600m.
- Có bề rộng từ ≥3m đến &lt;5m, cách đường giao thông ≤400m.</v>
      </c>
      <c r="E480" s="192"/>
      <c r="F480" s="192"/>
      <c r="G480" s="152">
        <v>700</v>
      </c>
      <c r="H480" s="152">
        <v>490</v>
      </c>
      <c r="I480" s="152">
        <v>420</v>
      </c>
      <c r="J480" s="189">
        <f>VLOOKUP(C480,'[1]1. MA DO'!$E$5:$AA$1933,23,0)</f>
        <v>1.1299999999999999</v>
      </c>
      <c r="K480" s="190">
        <f t="shared" si="691"/>
        <v>1.1299999999999999</v>
      </c>
      <c r="L480" s="190">
        <f t="shared" si="692"/>
        <v>1.1299999999999999</v>
      </c>
      <c r="M480" s="141">
        <f t="shared" si="736"/>
        <v>1200</v>
      </c>
      <c r="N480" s="141">
        <f t="shared" si="737"/>
        <v>600</v>
      </c>
      <c r="O480" s="141">
        <f t="shared" si="738"/>
        <v>450</v>
      </c>
      <c r="P480" s="141">
        <f t="shared" si="739"/>
        <v>300</v>
      </c>
      <c r="Q480" s="145">
        <f t="shared" si="739"/>
        <v>1600</v>
      </c>
      <c r="R480" s="145">
        <f t="shared" si="739"/>
        <v>780</v>
      </c>
      <c r="S480" s="145">
        <f t="shared" si="739"/>
        <v>590</v>
      </c>
      <c r="T480" s="145">
        <f t="shared" si="739"/>
        <v>390</v>
      </c>
      <c r="U480" s="135" t="str">
        <f t="shared" si="740"/>
        <v xml:space="preserve">Các tuyến đường giao thông không đấu nối trực tiếp và thông ra </v>
      </c>
      <c r="V480" s="135" t="str">
        <f t="shared" si="741"/>
        <v>Đường Võ Thị Sáu</v>
      </c>
      <c r="W480" s="135" t="str">
        <f t="shared" si="741"/>
        <v xml:space="preserve"> đoạn từ Đường Nguyễn Hữu Cảnh</v>
      </c>
      <c r="X480" s="135" t="str">
        <f t="shared" si="742"/>
        <v xml:space="preserve"> đến Đường Nguyễn Tất Thành</v>
      </c>
      <c r="Y480" s="135" t="s">
        <v>541</v>
      </c>
      <c r="Z480" s="135" t="str">
        <f t="shared" ref="Z480:AB480" si="745">Z473</f>
        <v>- Có bề rộng ≥5m, cách đường giao thông ≤600m.</v>
      </c>
      <c r="AA480" s="135" t="str">
        <f t="shared" si="745"/>
        <v>- Có bề rộng từ ≥3m đến &lt;5m, cách đường giao thông ≤400m.</v>
      </c>
      <c r="AB480" s="135">
        <f t="shared" si="745"/>
        <v>0</v>
      </c>
    </row>
    <row r="481" spans="1:28" ht="94.5" x14ac:dyDescent="0.25">
      <c r="A481" s="139">
        <f t="shared" si="700"/>
        <v>475</v>
      </c>
      <c r="B481" s="139" t="str">
        <f t="shared" si="734"/>
        <v>VT3*0,8</v>
      </c>
      <c r="C481" s="139" t="str">
        <f t="shared" si="735"/>
        <v>TP14DT</v>
      </c>
      <c r="D481" s="192" t="str">
        <f>U481&amp;V481&amp;W481&amp;X481&amp;Y481&amp;"
"&amp;Z481&amp;"
"
&amp;AA481&amp;"
"&amp;AB481</f>
        <v>Các tuyến đường giao thông không đấu nối trực tiếp và thông ra Đường Võ Thị Sáu đoạn từ Đường Nguyễn Hữu Cảnh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E481" s="192"/>
      <c r="F481" s="192"/>
      <c r="G481" s="152">
        <v>530</v>
      </c>
      <c r="H481" s="152">
        <v>370</v>
      </c>
      <c r="I481" s="152">
        <v>320</v>
      </c>
      <c r="J481" s="189">
        <f>VLOOKUP(C481,'[1]1. MA DO'!$E$5:$AA$1933,23,0)</f>
        <v>1.1299999999999999</v>
      </c>
      <c r="K481" s="190">
        <f t="shared" si="691"/>
        <v>1.1299999999999999</v>
      </c>
      <c r="L481" s="190">
        <f t="shared" si="692"/>
        <v>1.1299999999999999</v>
      </c>
      <c r="M481" s="141">
        <f t="shared" si="736"/>
        <v>1200</v>
      </c>
      <c r="N481" s="141">
        <f t="shared" si="737"/>
        <v>600</v>
      </c>
      <c r="O481" s="141">
        <f t="shared" si="738"/>
        <v>450</v>
      </c>
      <c r="P481" s="141">
        <f t="shared" si="739"/>
        <v>300</v>
      </c>
      <c r="Q481" s="145">
        <f t="shared" si="739"/>
        <v>1600</v>
      </c>
      <c r="R481" s="145">
        <f t="shared" si="739"/>
        <v>780</v>
      </c>
      <c r="S481" s="145">
        <f t="shared" si="739"/>
        <v>590</v>
      </c>
      <c r="T481" s="145">
        <f t="shared" si="739"/>
        <v>390</v>
      </c>
      <c r="U481" s="135" t="str">
        <f t="shared" si="740"/>
        <v xml:space="preserve">Các tuyến đường giao thông không đấu nối trực tiếp và thông ra </v>
      </c>
      <c r="V481" s="135" t="str">
        <f t="shared" si="741"/>
        <v>Đường Võ Thị Sáu</v>
      </c>
      <c r="W481" s="135" t="str">
        <f t="shared" si="741"/>
        <v xml:space="preserve"> đoạn từ Đường Nguyễn Hữu Cảnh</v>
      </c>
      <c r="X481" s="135" t="str">
        <f t="shared" si="742"/>
        <v xml:space="preserve"> đến Đường Nguyễn Tất Thành</v>
      </c>
      <c r="Y481" s="135" t="s">
        <v>541</v>
      </c>
      <c r="Z481" s="135" t="str">
        <f t="shared" ref="Z481:AB481" si="746">Z474</f>
        <v>- Có bề rộng ≥5m, cách đường giao thông &gt;600m.</v>
      </c>
      <c r="AA481" s="135" t="str">
        <f t="shared" si="746"/>
        <v>- Có bề rộng từ ≥3m đến &lt;5m, cách đường giao thông từ &gt;400m đến ≤600m.</v>
      </c>
      <c r="AB481" s="135" t="str">
        <f t="shared" si="746"/>
        <v>- Có bề rộng &lt;3m, cách đường giao thông ≤200m.</v>
      </c>
    </row>
    <row r="482" spans="1:28" ht="94.5" x14ac:dyDescent="0.25">
      <c r="A482" s="139">
        <f t="shared" si="700"/>
        <v>476</v>
      </c>
      <c r="B482" s="139" t="str">
        <f t="shared" si="734"/>
        <v>VT4*0,8</v>
      </c>
      <c r="C482" s="139" t="str">
        <f t="shared" si="735"/>
        <v>TP14DT</v>
      </c>
      <c r="D482" s="192" t="str">
        <f>U482&amp;V482&amp;W482&amp;X482&amp;Y482</f>
        <v>Các tuyến đường giao thông không đấu nối trực tiếp và thông ra Đường Võ Thị Sáu đoạn từ Đường Nguyễn Hữu Cảnh đến Đường Nguyễn Tất Thành có hiện trạng là đường nhựa, bê tông xi măng:
- Có bề rộng từ ≥3m đến &lt;5m, cách đường giao thông &gt;600m.
- Có bề rộng &lt;3m, cách đường giao thông &gt;200m.</v>
      </c>
      <c r="E482" s="192"/>
      <c r="F482" s="192"/>
      <c r="G482" s="152">
        <v>350</v>
      </c>
      <c r="H482" s="152">
        <v>250</v>
      </c>
      <c r="I482" s="152">
        <v>210</v>
      </c>
      <c r="J482" s="189">
        <f>VLOOKUP(C482,'[1]1. MA DO'!$E$5:$AA$1933,23,0)</f>
        <v>1.1299999999999999</v>
      </c>
      <c r="K482" s="190">
        <f t="shared" si="691"/>
        <v>1.1299999999999999</v>
      </c>
      <c r="L482" s="190">
        <f t="shared" si="692"/>
        <v>1.1299999999999999</v>
      </c>
      <c r="M482" s="141">
        <f t="shared" si="736"/>
        <v>1200</v>
      </c>
      <c r="N482" s="141">
        <f t="shared" si="737"/>
        <v>600</v>
      </c>
      <c r="O482" s="141">
        <f t="shared" si="738"/>
        <v>450</v>
      </c>
      <c r="P482" s="141">
        <f t="shared" si="739"/>
        <v>300</v>
      </c>
      <c r="Q482" s="145">
        <f t="shared" si="739"/>
        <v>1600</v>
      </c>
      <c r="R482" s="145">
        <f t="shared" si="739"/>
        <v>780</v>
      </c>
      <c r="S482" s="145">
        <f t="shared" si="739"/>
        <v>590</v>
      </c>
      <c r="T482" s="145">
        <f t="shared" si="739"/>
        <v>390</v>
      </c>
      <c r="U482" s="135" t="str">
        <f t="shared" si="740"/>
        <v xml:space="preserve">Các tuyến đường giao thông không đấu nối trực tiếp và thông ra </v>
      </c>
      <c r="V482" s="135" t="str">
        <f t="shared" si="741"/>
        <v>Đường Võ Thị Sáu</v>
      </c>
      <c r="W482" s="135" t="str">
        <f t="shared" si="741"/>
        <v xml:space="preserve"> đoạn từ Đường Nguyễn Hữu Cảnh</v>
      </c>
      <c r="X482" s="135" t="str">
        <f t="shared" si="742"/>
        <v xml:space="preserve"> đến Đường Nguyễn Tất Thành</v>
      </c>
      <c r="Y482" s="135" t="s">
        <v>542</v>
      </c>
      <c r="Z482" s="135">
        <f t="shared" ref="Z482:AB482" si="747">Z475</f>
        <v>0</v>
      </c>
      <c r="AA482" s="135">
        <f t="shared" si="747"/>
        <v>0</v>
      </c>
      <c r="AB482" s="135">
        <f t="shared" si="747"/>
        <v>0</v>
      </c>
    </row>
    <row r="483" spans="1:28" ht="63" x14ac:dyDescent="0.25">
      <c r="A483" s="139">
        <f t="shared" si="700"/>
        <v>477</v>
      </c>
      <c r="B483" s="139" t="str">
        <f>'Đầu vào (2)'!G477</f>
        <v>TP17DT</v>
      </c>
      <c r="C483" s="139" t="str">
        <f>$B$483</f>
        <v>TP17DT</v>
      </c>
      <c r="D483" s="140" t="str">
        <f>'Đầu vào (2)'!H477</f>
        <v>Đường vào Khu công nghiệp Tân Phú</v>
      </c>
      <c r="E483" s="140" t="str">
        <f>'Đầu vào (2)'!I477</f>
        <v>Đường Tà Lài</v>
      </c>
      <c r="F483" s="140" t="str">
        <f>'Đầu vào (2)'!J477</f>
        <v xml:space="preserve">Bên phải, đến hết ranh thửa đất số 118 tờ BĐĐC số 3; Bên trái, đến hết ranh thửa đất số 119, tờ BĐĐC số 3 </v>
      </c>
      <c r="G483" s="150">
        <v>2400</v>
      </c>
      <c r="H483" s="152">
        <v>1700</v>
      </c>
      <c r="I483" s="152">
        <v>1400</v>
      </c>
      <c r="J483" s="189">
        <f>VLOOKUP(C483,'[1]1. MA DO'!$E$5:$AA$1933,23,0)</f>
        <v>1.1299999999999999</v>
      </c>
      <c r="K483" s="190">
        <f t="shared" si="691"/>
        <v>1.1299999999999999</v>
      </c>
      <c r="L483" s="190">
        <f t="shared" si="692"/>
        <v>1.1299999999999999</v>
      </c>
      <c r="M483" s="141">
        <f>'Đầu vào (2)'!K477</f>
        <v>2000</v>
      </c>
      <c r="N483" s="141">
        <f>'Đầu vào (2)'!L477</f>
        <v>1000</v>
      </c>
      <c r="O483" s="141">
        <f>'Đầu vào (2)'!M477</f>
        <v>700</v>
      </c>
      <c r="P483" s="141">
        <f>'Đầu vào (2)'!N477</f>
        <v>300</v>
      </c>
      <c r="Q483" s="151">
        <f>VLOOKUP(B483,'[2]Giá đề xuất ODT'!$G$11:$AD$2233,21,0)</f>
        <v>2400</v>
      </c>
      <c r="R483" s="151">
        <f>VLOOKUP(B483,'[2]Giá đề xuất ODT'!$G$11:$AD$2233,22,0)</f>
        <v>1200</v>
      </c>
      <c r="S483" s="151">
        <f>VLOOKUP(B483,'[2]Giá đề xuất ODT'!$G$11:$AD$2233,23,0)</f>
        <v>840</v>
      </c>
      <c r="T483" s="151">
        <f>VLOOKUP(B483,'[2]Giá đề xuất ODT'!$G$11:$AD$2233,24,0)</f>
        <v>360</v>
      </c>
      <c r="U483" s="136"/>
      <c r="V483" s="135" t="str">
        <f>D483</f>
        <v>Đường vào Khu công nghiệp Tân Phú</v>
      </c>
      <c r="W483" s="135" t="str">
        <f>" đoạn từ "&amp;E483</f>
        <v xml:space="preserve"> đoạn từ Đường Tà Lài</v>
      </c>
      <c r="X483" s="135" t="str">
        <f>" đến "&amp;F483</f>
        <v xml:space="preserve"> đến Bên phải, đến hết ranh thửa đất số 118 tờ BĐĐC số 3; Bên trái, đến hết ranh thửa đất số 119, tờ BĐĐC số 3 </v>
      </c>
      <c r="Y483" s="136"/>
      <c r="Z483" s="136"/>
      <c r="AA483" s="136"/>
      <c r="AB483" s="136"/>
    </row>
    <row r="484" spans="1:28" ht="78.75" x14ac:dyDescent="0.25">
      <c r="A484" s="139">
        <f t="shared" si="700"/>
        <v>478</v>
      </c>
      <c r="B484" s="139" t="str">
        <f t="shared" ref="B484:B489" si="748">B477</f>
        <v>VT2</v>
      </c>
      <c r="C484" s="139" t="str">
        <f t="shared" ref="C484:C489" si="749">$B$483</f>
        <v>TP17DT</v>
      </c>
      <c r="D484" s="192" t="str">
        <f>U484&amp;V484&amp;W484&amp;X484&amp;Y484&amp;"
"&amp;Z484&amp;"
"
&amp;AA484</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≥5m, cách đường giao thông ≤600m.
- Có bề rộng từ ≥3m đến &lt;5m, cách đường giao thông ≤400m.</v>
      </c>
      <c r="E484" s="192"/>
      <c r="F484" s="192"/>
      <c r="G484" s="152">
        <v>1200</v>
      </c>
      <c r="H484" s="152">
        <v>840</v>
      </c>
      <c r="I484" s="152">
        <v>720</v>
      </c>
      <c r="J484" s="189">
        <f>VLOOKUP(C484,'[1]1. MA DO'!$E$5:$AA$1933,23,0)</f>
        <v>1.1299999999999999</v>
      </c>
      <c r="K484" s="190">
        <f t="shared" si="691"/>
        <v>1.1299999999999999</v>
      </c>
      <c r="L484" s="190">
        <f t="shared" si="692"/>
        <v>1.1299999999999999</v>
      </c>
      <c r="M484" s="141">
        <f t="shared" ref="M484:M489" si="750">M483</f>
        <v>2000</v>
      </c>
      <c r="N484" s="141">
        <f t="shared" ref="N484:N489" si="751">N483</f>
        <v>1000</v>
      </c>
      <c r="O484" s="141">
        <f t="shared" ref="O484:O489" si="752">O483</f>
        <v>700</v>
      </c>
      <c r="P484" s="141">
        <f t="shared" ref="P484:T489" si="753">P483</f>
        <v>300</v>
      </c>
      <c r="Q484" s="145">
        <f t="shared" si="753"/>
        <v>2400</v>
      </c>
      <c r="R484" s="145">
        <f t="shared" si="753"/>
        <v>1200</v>
      </c>
      <c r="S484" s="145">
        <f t="shared" si="753"/>
        <v>840</v>
      </c>
      <c r="T484" s="145">
        <f t="shared" si="753"/>
        <v>360</v>
      </c>
      <c r="U484" s="135" t="str">
        <f t="shared" ref="U484:U489" si="754">U477</f>
        <v xml:space="preserve">Các tuyến đường giao thông đấu nối trực tiếp ra </v>
      </c>
      <c r="V484" s="135" t="str">
        <f t="shared" ref="V484:W489" si="755">V483</f>
        <v>Đường vào Khu công nghiệp Tân Phú</v>
      </c>
      <c r="W484" s="135" t="str">
        <f t="shared" si="755"/>
        <v xml:space="preserve"> đoạn từ Đường Tà Lài</v>
      </c>
      <c r="X484" s="135" t="str">
        <f t="shared" ref="X484:X489" si="756">X483</f>
        <v xml:space="preserve"> đến Bên phải, đến hết ranh thửa đất số 118 tờ BĐĐC số 3; Bên trái, đến hết ranh thửa đất số 119, tờ BĐĐC số 3 </v>
      </c>
      <c r="Y484" s="135" t="s">
        <v>541</v>
      </c>
      <c r="Z484" s="135" t="str">
        <f>Z477</f>
        <v>- Có bề rộng ≥5m, cách đường giao thông ≤600m.</v>
      </c>
      <c r="AA484" s="135" t="str">
        <f>AA477</f>
        <v>- Có bề rộng từ ≥3m đến &lt;5m, cách đường giao thông ≤400m.</v>
      </c>
      <c r="AB484" s="135">
        <f>AB477</f>
        <v>0</v>
      </c>
    </row>
    <row r="485" spans="1:28" ht="78.75" x14ac:dyDescent="0.25">
      <c r="A485" s="139">
        <f t="shared" si="700"/>
        <v>479</v>
      </c>
      <c r="B485" s="139" t="str">
        <f t="shared" si="748"/>
        <v>VT3</v>
      </c>
      <c r="C485" s="139" t="str">
        <f t="shared" si="749"/>
        <v>TP17DT</v>
      </c>
      <c r="D485" s="192" t="str">
        <f>U485&amp;V485&amp;W485&amp;X485&amp;Y485&amp;"
"&amp;Z485&amp;"
"&amp;AA485&amp;"
"&amp;AB485</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≥5m, cách đường giao thông &gt;600m.
- Có bề rộng từ ≥3m đến &lt;5m, cách đường giao thông từ &gt;400m đến ≤600m.
- Có bề rộng &lt;3m, cách đường giao thông ≤200m.</v>
      </c>
      <c r="E485" s="192"/>
      <c r="F485" s="192"/>
      <c r="G485" s="152">
        <v>840</v>
      </c>
      <c r="H485" s="152">
        <v>590</v>
      </c>
      <c r="I485" s="152">
        <v>500</v>
      </c>
      <c r="J485" s="189">
        <f>VLOOKUP(C485,'[1]1. MA DO'!$E$5:$AA$1933,23,0)</f>
        <v>1.1299999999999999</v>
      </c>
      <c r="K485" s="190">
        <f t="shared" si="691"/>
        <v>1.1299999999999999</v>
      </c>
      <c r="L485" s="190">
        <f t="shared" si="692"/>
        <v>1.1299999999999999</v>
      </c>
      <c r="M485" s="141">
        <f t="shared" si="750"/>
        <v>2000</v>
      </c>
      <c r="N485" s="141">
        <f t="shared" si="751"/>
        <v>1000</v>
      </c>
      <c r="O485" s="141">
        <f t="shared" si="752"/>
        <v>700</v>
      </c>
      <c r="P485" s="141">
        <f t="shared" si="753"/>
        <v>300</v>
      </c>
      <c r="Q485" s="145">
        <f t="shared" si="753"/>
        <v>2400</v>
      </c>
      <c r="R485" s="145">
        <f t="shared" si="753"/>
        <v>1200</v>
      </c>
      <c r="S485" s="145">
        <f t="shared" si="753"/>
        <v>840</v>
      </c>
      <c r="T485" s="145">
        <f t="shared" si="753"/>
        <v>360</v>
      </c>
      <c r="U485" s="135" t="str">
        <f t="shared" si="754"/>
        <v xml:space="preserve">Các tuyến đường giao thông đấu nối trực tiếp ra </v>
      </c>
      <c r="V485" s="135" t="str">
        <f t="shared" si="755"/>
        <v>Đường vào Khu công nghiệp Tân Phú</v>
      </c>
      <c r="W485" s="135" t="str">
        <f t="shared" si="755"/>
        <v xml:space="preserve"> đoạn từ Đường Tà Lài</v>
      </c>
      <c r="X485" s="135" t="str">
        <f t="shared" si="756"/>
        <v xml:space="preserve"> đến Bên phải, đến hết ranh thửa đất số 118 tờ BĐĐC số 3; Bên trái, đến hết ranh thửa đất số 119, tờ BĐĐC số 3 </v>
      </c>
      <c r="Y485" s="135" t="s">
        <v>541</v>
      </c>
      <c r="Z485" s="135" t="str">
        <f t="shared" ref="Z485:AB485" si="757">Z478</f>
        <v>- Có bề rộng ≥5m, cách đường giao thông &gt;600m.</v>
      </c>
      <c r="AA485" s="135" t="str">
        <f t="shared" si="757"/>
        <v>- Có bề rộng từ ≥3m đến &lt;5m, cách đường giao thông từ &gt;400m đến ≤600m.</v>
      </c>
      <c r="AB485" s="135" t="str">
        <f t="shared" si="757"/>
        <v>- Có bề rộng &lt;3m, cách đường giao thông ≤200m.</v>
      </c>
    </row>
    <row r="486" spans="1:28" ht="94.5" x14ac:dyDescent="0.25">
      <c r="A486" s="139">
        <f t="shared" si="700"/>
        <v>480</v>
      </c>
      <c r="B486" s="139" t="str">
        <f t="shared" si="748"/>
        <v>VT4</v>
      </c>
      <c r="C486" s="139" t="str">
        <f t="shared" si="749"/>
        <v>TP17DT</v>
      </c>
      <c r="D486" s="192" t="str">
        <f>U486&amp;V486&amp;W486&amp;X486&amp;Y486</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từ ≥3m đến &lt;5m, cách đường giao thông &gt;600m.
- Có bề rộng &lt;3m, cách đường giao thông &gt;200m.</v>
      </c>
      <c r="E486" s="192"/>
      <c r="F486" s="192"/>
      <c r="G486" s="152">
        <v>360</v>
      </c>
      <c r="H486" s="152">
        <v>250</v>
      </c>
      <c r="I486" s="152">
        <v>220</v>
      </c>
      <c r="J486" s="189">
        <f>VLOOKUP(C486,'[1]1. MA DO'!$E$5:$AA$1933,23,0)</f>
        <v>1.1299999999999999</v>
      </c>
      <c r="K486" s="190">
        <f t="shared" si="691"/>
        <v>1.1299999999999999</v>
      </c>
      <c r="L486" s="190">
        <f t="shared" si="692"/>
        <v>1.1299999999999999</v>
      </c>
      <c r="M486" s="141">
        <f t="shared" si="750"/>
        <v>2000</v>
      </c>
      <c r="N486" s="141">
        <f t="shared" si="751"/>
        <v>1000</v>
      </c>
      <c r="O486" s="141">
        <f t="shared" si="752"/>
        <v>700</v>
      </c>
      <c r="P486" s="141">
        <f t="shared" si="753"/>
        <v>300</v>
      </c>
      <c r="Q486" s="145">
        <f t="shared" si="753"/>
        <v>2400</v>
      </c>
      <c r="R486" s="145">
        <f t="shared" si="753"/>
        <v>1200</v>
      </c>
      <c r="S486" s="145">
        <f t="shared" si="753"/>
        <v>840</v>
      </c>
      <c r="T486" s="145">
        <f t="shared" si="753"/>
        <v>360</v>
      </c>
      <c r="U486" s="135" t="str">
        <f t="shared" si="754"/>
        <v xml:space="preserve">Các tuyến đường giao thông đấu nối trực tiếp ra </v>
      </c>
      <c r="V486" s="135" t="str">
        <f t="shared" si="755"/>
        <v>Đường vào Khu công nghiệp Tân Phú</v>
      </c>
      <c r="W486" s="135" t="str">
        <f t="shared" si="755"/>
        <v xml:space="preserve"> đoạn từ Đường Tà Lài</v>
      </c>
      <c r="X486" s="135" t="str">
        <f t="shared" si="756"/>
        <v xml:space="preserve"> đến Bên phải, đến hết ranh thửa đất số 118 tờ BĐĐC số 3; Bên trái, đến hết ranh thửa đất số 119, tờ BĐĐC số 3 </v>
      </c>
      <c r="Y486" s="135" t="s">
        <v>542</v>
      </c>
      <c r="Z486" s="135">
        <f t="shared" ref="Z486:AB486" si="758">Z479</f>
        <v>0</v>
      </c>
      <c r="AA486" s="135">
        <f t="shared" si="758"/>
        <v>0</v>
      </c>
      <c r="AB486" s="135">
        <f t="shared" si="758"/>
        <v>0</v>
      </c>
    </row>
    <row r="487" spans="1:28" ht="94.5" x14ac:dyDescent="0.25">
      <c r="A487" s="139">
        <f t="shared" si="700"/>
        <v>481</v>
      </c>
      <c r="B487" s="139" t="str">
        <f t="shared" si="748"/>
        <v>VT2*0,8</v>
      </c>
      <c r="C487" s="139" t="str">
        <f t="shared" si="749"/>
        <v>TP17DT</v>
      </c>
      <c r="D487" s="192" t="str">
        <f>U487&amp;V487&amp;W487&amp;X487&amp;Y487&amp;"
"&amp;Z487&amp;"
"
&amp;AA487</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≥5m, cách đường giao thông ≤600m.
- Có bề rộng từ ≥3m đến &lt;5m, cách đường giao thông ≤400m.</v>
      </c>
      <c r="E487" s="192"/>
      <c r="F487" s="192"/>
      <c r="G487" s="152">
        <v>1100</v>
      </c>
      <c r="H487" s="152">
        <v>770</v>
      </c>
      <c r="I487" s="152">
        <v>660</v>
      </c>
      <c r="J487" s="189">
        <f>VLOOKUP(C487,'[1]1. MA DO'!$E$5:$AA$1933,23,0)</f>
        <v>1.1299999999999999</v>
      </c>
      <c r="K487" s="190">
        <f t="shared" si="691"/>
        <v>1.1299999999999999</v>
      </c>
      <c r="L487" s="190">
        <f t="shared" si="692"/>
        <v>1.1299999999999999</v>
      </c>
      <c r="M487" s="141">
        <f t="shared" si="750"/>
        <v>2000</v>
      </c>
      <c r="N487" s="141">
        <f t="shared" si="751"/>
        <v>1000</v>
      </c>
      <c r="O487" s="141">
        <f t="shared" si="752"/>
        <v>700</v>
      </c>
      <c r="P487" s="141">
        <f t="shared" si="753"/>
        <v>300</v>
      </c>
      <c r="Q487" s="145">
        <f t="shared" si="753"/>
        <v>2400</v>
      </c>
      <c r="R487" s="145">
        <f t="shared" si="753"/>
        <v>1200</v>
      </c>
      <c r="S487" s="145">
        <f t="shared" si="753"/>
        <v>840</v>
      </c>
      <c r="T487" s="145">
        <f t="shared" si="753"/>
        <v>360</v>
      </c>
      <c r="U487" s="135" t="str">
        <f t="shared" si="754"/>
        <v xml:space="preserve">Các tuyến đường giao thông không đấu nối trực tiếp và thông ra </v>
      </c>
      <c r="V487" s="135" t="str">
        <f t="shared" si="755"/>
        <v>Đường vào Khu công nghiệp Tân Phú</v>
      </c>
      <c r="W487" s="135" t="str">
        <f t="shared" si="755"/>
        <v xml:space="preserve"> đoạn từ Đường Tà Lài</v>
      </c>
      <c r="X487" s="135" t="str">
        <f t="shared" si="756"/>
        <v xml:space="preserve"> đến Bên phải, đến hết ranh thửa đất số 118 tờ BĐĐC số 3; Bên trái, đến hết ranh thửa đất số 119, tờ BĐĐC số 3 </v>
      </c>
      <c r="Y487" s="135" t="s">
        <v>541</v>
      </c>
      <c r="Z487" s="135" t="str">
        <f t="shared" ref="Z487:AB487" si="759">Z480</f>
        <v>- Có bề rộng ≥5m, cách đường giao thông ≤600m.</v>
      </c>
      <c r="AA487" s="135" t="str">
        <f t="shared" si="759"/>
        <v>- Có bề rộng từ ≥3m đến &lt;5m, cách đường giao thông ≤400m.</v>
      </c>
      <c r="AB487" s="135">
        <f t="shared" si="759"/>
        <v>0</v>
      </c>
    </row>
    <row r="488" spans="1:28" ht="94.5" x14ac:dyDescent="0.25">
      <c r="A488" s="139">
        <f t="shared" si="700"/>
        <v>482</v>
      </c>
      <c r="B488" s="139" t="str">
        <f t="shared" si="748"/>
        <v>VT3*0,8</v>
      </c>
      <c r="C488" s="139" t="str">
        <f t="shared" si="749"/>
        <v>TP17DT</v>
      </c>
      <c r="D488" s="192" t="str">
        <f>U488&amp;V488&amp;W488&amp;X488&amp;Y488&amp;"
"&amp;Z488&amp;"
"
&amp;AA488&amp;"
"&amp;AB488</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≥5m, cách đường giao thông &gt;600m.
- Có bề rộng từ ≥3m đến &lt;5m, cách đường giao thông từ &gt;400m đến ≤600m.
- Có bề rộng &lt;3m, cách đường giao thông ≤200m.</v>
      </c>
      <c r="E488" s="192"/>
      <c r="F488" s="192"/>
      <c r="G488" s="152">
        <v>760</v>
      </c>
      <c r="H488" s="152">
        <v>530</v>
      </c>
      <c r="I488" s="152">
        <v>460</v>
      </c>
      <c r="J488" s="189">
        <f>VLOOKUP(C488,'[1]1. MA DO'!$E$5:$AA$1933,23,0)</f>
        <v>1.1299999999999999</v>
      </c>
      <c r="K488" s="190">
        <f t="shared" si="691"/>
        <v>1.1299999999999999</v>
      </c>
      <c r="L488" s="190">
        <f t="shared" si="692"/>
        <v>1.1299999999999999</v>
      </c>
      <c r="M488" s="141">
        <f t="shared" si="750"/>
        <v>2000</v>
      </c>
      <c r="N488" s="141">
        <f t="shared" si="751"/>
        <v>1000</v>
      </c>
      <c r="O488" s="141">
        <f t="shared" si="752"/>
        <v>700</v>
      </c>
      <c r="P488" s="141">
        <f t="shared" si="753"/>
        <v>300</v>
      </c>
      <c r="Q488" s="145">
        <f t="shared" si="753"/>
        <v>2400</v>
      </c>
      <c r="R488" s="145">
        <f t="shared" si="753"/>
        <v>1200</v>
      </c>
      <c r="S488" s="145">
        <f t="shared" si="753"/>
        <v>840</v>
      </c>
      <c r="T488" s="145">
        <f t="shared" si="753"/>
        <v>360</v>
      </c>
      <c r="U488" s="135" t="str">
        <f t="shared" si="754"/>
        <v xml:space="preserve">Các tuyến đường giao thông không đấu nối trực tiếp và thông ra </v>
      </c>
      <c r="V488" s="135" t="str">
        <f t="shared" si="755"/>
        <v>Đường vào Khu công nghiệp Tân Phú</v>
      </c>
      <c r="W488" s="135" t="str">
        <f t="shared" si="755"/>
        <v xml:space="preserve"> đoạn từ Đường Tà Lài</v>
      </c>
      <c r="X488" s="135" t="str">
        <f t="shared" si="756"/>
        <v xml:space="preserve"> đến Bên phải, đến hết ranh thửa đất số 118 tờ BĐĐC số 3; Bên trái, đến hết ranh thửa đất số 119, tờ BĐĐC số 3 </v>
      </c>
      <c r="Y488" s="135" t="s">
        <v>541</v>
      </c>
      <c r="Z488" s="135" t="str">
        <f t="shared" ref="Z488:AB488" si="760">Z481</f>
        <v>- Có bề rộng ≥5m, cách đường giao thông &gt;600m.</v>
      </c>
      <c r="AA488" s="135" t="str">
        <f t="shared" si="760"/>
        <v>- Có bề rộng từ ≥3m đến &lt;5m, cách đường giao thông từ &gt;400m đến ≤600m.</v>
      </c>
      <c r="AB488" s="135" t="str">
        <f t="shared" si="760"/>
        <v>- Có bề rộng &lt;3m, cách đường giao thông ≤200m.</v>
      </c>
    </row>
    <row r="489" spans="1:28" ht="94.5" x14ac:dyDescent="0.25">
      <c r="A489" s="139">
        <f t="shared" si="700"/>
        <v>483</v>
      </c>
      <c r="B489" s="139" t="str">
        <f t="shared" si="748"/>
        <v>VT4*0,8</v>
      </c>
      <c r="C489" s="139" t="str">
        <f t="shared" si="749"/>
        <v>TP17DT</v>
      </c>
      <c r="D489" s="192" t="str">
        <f>U489&amp;V489&amp;W489&amp;X489&amp;Y489</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từ ≥3m đến &lt;5m, cách đường giao thông &gt;600m.
- Có bề rộng &lt;3m, cách đường giao thông &gt;200m.</v>
      </c>
      <c r="E489" s="192"/>
      <c r="F489" s="192"/>
      <c r="G489" s="152">
        <v>320</v>
      </c>
      <c r="H489" s="152">
        <v>220</v>
      </c>
      <c r="I489" s="152">
        <v>190</v>
      </c>
      <c r="J489" s="189">
        <f>VLOOKUP(C489,'[1]1. MA DO'!$E$5:$AA$1933,23,0)</f>
        <v>1.1299999999999999</v>
      </c>
      <c r="K489" s="190">
        <f t="shared" si="691"/>
        <v>1.1299999999999999</v>
      </c>
      <c r="L489" s="190">
        <f t="shared" si="692"/>
        <v>1.1299999999999999</v>
      </c>
      <c r="M489" s="141">
        <f t="shared" si="750"/>
        <v>2000</v>
      </c>
      <c r="N489" s="141">
        <f t="shared" si="751"/>
        <v>1000</v>
      </c>
      <c r="O489" s="141">
        <f t="shared" si="752"/>
        <v>700</v>
      </c>
      <c r="P489" s="141">
        <f t="shared" si="753"/>
        <v>300</v>
      </c>
      <c r="Q489" s="145">
        <f t="shared" si="753"/>
        <v>2400</v>
      </c>
      <c r="R489" s="145">
        <f t="shared" si="753"/>
        <v>1200</v>
      </c>
      <c r="S489" s="145">
        <f t="shared" si="753"/>
        <v>840</v>
      </c>
      <c r="T489" s="145">
        <f t="shared" si="753"/>
        <v>360</v>
      </c>
      <c r="U489" s="135" t="str">
        <f t="shared" si="754"/>
        <v xml:space="preserve">Các tuyến đường giao thông không đấu nối trực tiếp và thông ra </v>
      </c>
      <c r="V489" s="135" t="str">
        <f t="shared" si="755"/>
        <v>Đường vào Khu công nghiệp Tân Phú</v>
      </c>
      <c r="W489" s="135" t="str">
        <f t="shared" si="755"/>
        <v xml:space="preserve"> đoạn từ Đường Tà Lài</v>
      </c>
      <c r="X489" s="135" t="str">
        <f t="shared" si="756"/>
        <v xml:space="preserve"> đến Bên phải, đến hết ranh thửa đất số 118 tờ BĐĐC số 3; Bên trái, đến hết ranh thửa đất số 119, tờ BĐĐC số 3 </v>
      </c>
      <c r="Y489" s="135" t="s">
        <v>542</v>
      </c>
      <c r="Z489" s="135">
        <f t="shared" ref="Z489:AB489" si="761">Z482</f>
        <v>0</v>
      </c>
      <c r="AA489" s="135">
        <f t="shared" si="761"/>
        <v>0</v>
      </c>
      <c r="AB489" s="135">
        <f t="shared" si="761"/>
        <v>0</v>
      </c>
    </row>
    <row r="490" spans="1:28" x14ac:dyDescent="0.25">
      <c r="A490" s="139">
        <f t="shared" si="700"/>
        <v>484</v>
      </c>
      <c r="B490" s="139" t="str">
        <f>'Đầu vào (2)'!G484</f>
        <v>TP18DT</v>
      </c>
      <c r="C490" s="139" t="str">
        <f>$B$490</f>
        <v>TP18DT</v>
      </c>
      <c r="D490" s="140" t="str">
        <f>'Đầu vào (2)'!H484</f>
        <v>Đường Chu Văn An</v>
      </c>
      <c r="E490" s="140"/>
      <c r="F490" s="140"/>
      <c r="G490" s="150">
        <v>4700</v>
      </c>
      <c r="H490" s="152">
        <v>3300</v>
      </c>
      <c r="I490" s="152">
        <v>2800</v>
      </c>
      <c r="J490" s="189">
        <f>VLOOKUP(C490,'[1]1. MA DO'!$E$5:$AA$1933,23,0)</f>
        <v>1.1299999999999999</v>
      </c>
      <c r="K490" s="190">
        <f t="shared" si="691"/>
        <v>1.1299999999999999</v>
      </c>
      <c r="L490" s="190">
        <f t="shared" si="692"/>
        <v>1.1299999999999999</v>
      </c>
      <c r="M490" s="141">
        <f>'Đầu vào (2)'!K484</f>
        <v>4000</v>
      </c>
      <c r="N490" s="141">
        <f>'Đầu vào (2)'!L484</f>
        <v>1000</v>
      </c>
      <c r="O490" s="141">
        <f>'Đầu vào (2)'!M484</f>
        <v>800</v>
      </c>
      <c r="P490" s="141">
        <f>'Đầu vào (2)'!N484</f>
        <v>600</v>
      </c>
      <c r="Q490" s="151">
        <f>VLOOKUP(B490,'[2]Giá đề xuất ODT'!$G$11:$AD$2233,21,0)</f>
        <v>4700</v>
      </c>
      <c r="R490" s="151">
        <f>VLOOKUP(B490,'[2]Giá đề xuất ODT'!$G$11:$AD$2233,22,0)</f>
        <v>1200</v>
      </c>
      <c r="S490" s="151">
        <f>VLOOKUP(B490,'[2]Giá đề xuất ODT'!$G$11:$AD$2233,23,0)</f>
        <v>930</v>
      </c>
      <c r="T490" s="151">
        <f>VLOOKUP(B490,'[2]Giá đề xuất ODT'!$G$11:$AD$2233,24,0)</f>
        <v>700</v>
      </c>
      <c r="U490" s="136"/>
      <c r="V490" s="135" t="str">
        <f>D490</f>
        <v>Đường Chu Văn An</v>
      </c>
      <c r="W490" s="135"/>
      <c r="X490" s="135"/>
      <c r="Y490" s="136"/>
      <c r="Z490" s="136"/>
      <c r="AA490" s="136"/>
      <c r="AB490" s="136"/>
    </row>
    <row r="491" spans="1:28" ht="78.75" x14ac:dyDescent="0.25">
      <c r="A491" s="139">
        <f t="shared" si="700"/>
        <v>485</v>
      </c>
      <c r="B491" s="139" t="str">
        <f t="shared" ref="B491:B496" si="762">B484</f>
        <v>VT2</v>
      </c>
      <c r="C491" s="139" t="str">
        <f t="shared" ref="C491:C496" si="763">$B$490</f>
        <v>TP18DT</v>
      </c>
      <c r="D491" s="192" t="str">
        <f>U491&amp;V491&amp;W491&amp;X491&amp;Y491&amp;"
"&amp;Z491&amp;"
"
&amp;AA491</f>
        <v>Các tuyến đường giao thông đấu nối trực tiếp ra Đường Chu Văn An có hiện trạng là đường nhựa, bê tông xi măng:
- Có bề rộng ≥5m, cách đường giao thông ≤600m.
- Có bề rộng từ ≥3m đến &lt;5m, cách đường giao thông ≤400m.</v>
      </c>
      <c r="E491" s="192"/>
      <c r="F491" s="192"/>
      <c r="G491" s="152">
        <v>1200</v>
      </c>
      <c r="H491" s="152">
        <v>840</v>
      </c>
      <c r="I491" s="152">
        <v>720</v>
      </c>
      <c r="J491" s="189">
        <f>VLOOKUP(C491,'[1]1. MA DO'!$E$5:$AA$1933,23,0)</f>
        <v>1.1299999999999999</v>
      </c>
      <c r="K491" s="190">
        <f t="shared" si="691"/>
        <v>1.1299999999999999</v>
      </c>
      <c r="L491" s="190">
        <f t="shared" si="692"/>
        <v>1.1299999999999999</v>
      </c>
      <c r="M491" s="141">
        <f t="shared" ref="M491:M496" si="764">M490</f>
        <v>4000</v>
      </c>
      <c r="N491" s="141">
        <f t="shared" ref="N491:N496" si="765">N490</f>
        <v>1000</v>
      </c>
      <c r="O491" s="141">
        <f t="shared" ref="O491:O496" si="766">O490</f>
        <v>800</v>
      </c>
      <c r="P491" s="141">
        <f t="shared" ref="P491:T496" si="767">P490</f>
        <v>600</v>
      </c>
      <c r="Q491" s="145">
        <f t="shared" si="767"/>
        <v>4700</v>
      </c>
      <c r="R491" s="145">
        <f t="shared" si="767"/>
        <v>1200</v>
      </c>
      <c r="S491" s="145">
        <f t="shared" si="767"/>
        <v>930</v>
      </c>
      <c r="T491" s="145">
        <f t="shared" si="767"/>
        <v>700</v>
      </c>
      <c r="U491" s="135" t="str">
        <f t="shared" ref="U491:U496" si="768">U484</f>
        <v xml:space="preserve">Các tuyến đường giao thông đấu nối trực tiếp ra </v>
      </c>
      <c r="V491" s="135" t="str">
        <f t="shared" ref="V491:V496" si="769">V490</f>
        <v>Đường Chu Văn An</v>
      </c>
      <c r="W491" s="135"/>
      <c r="X491" s="135"/>
      <c r="Y491" s="135" t="s">
        <v>541</v>
      </c>
      <c r="Z491" s="135" t="str">
        <f>Z484</f>
        <v>- Có bề rộng ≥5m, cách đường giao thông ≤600m.</v>
      </c>
      <c r="AA491" s="135" t="str">
        <f>AA484</f>
        <v>- Có bề rộng từ ≥3m đến &lt;5m, cách đường giao thông ≤400m.</v>
      </c>
      <c r="AB491" s="135">
        <f>AB484</f>
        <v>0</v>
      </c>
    </row>
    <row r="492" spans="1:28" ht="78.75" x14ac:dyDescent="0.25">
      <c r="A492" s="139">
        <f t="shared" si="700"/>
        <v>486</v>
      </c>
      <c r="B492" s="139" t="str">
        <f t="shared" si="762"/>
        <v>VT3</v>
      </c>
      <c r="C492" s="139" t="str">
        <f t="shared" si="763"/>
        <v>TP18DT</v>
      </c>
      <c r="D492" s="192" t="str">
        <f>U492&amp;V492&amp;W492&amp;X492&amp;Y492&amp;"
"&amp;Z492&amp;"
"&amp;AA492&amp;"
"&amp;AB492</f>
        <v>Các tuyến đường giao thông đấu nối trực tiếp ra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492" s="192"/>
      <c r="F492" s="192"/>
      <c r="G492" s="152">
        <v>930</v>
      </c>
      <c r="H492" s="152">
        <v>650</v>
      </c>
      <c r="I492" s="152">
        <v>560</v>
      </c>
      <c r="J492" s="189">
        <f>VLOOKUP(C492,'[1]1. MA DO'!$E$5:$AA$1933,23,0)</f>
        <v>1.1299999999999999</v>
      </c>
      <c r="K492" s="190">
        <f t="shared" si="691"/>
        <v>1.1299999999999999</v>
      </c>
      <c r="L492" s="190">
        <f t="shared" si="692"/>
        <v>1.1299999999999999</v>
      </c>
      <c r="M492" s="141">
        <f t="shared" si="764"/>
        <v>4000</v>
      </c>
      <c r="N492" s="141">
        <f t="shared" si="765"/>
        <v>1000</v>
      </c>
      <c r="O492" s="141">
        <f t="shared" si="766"/>
        <v>800</v>
      </c>
      <c r="P492" s="141">
        <f t="shared" si="767"/>
        <v>600</v>
      </c>
      <c r="Q492" s="145">
        <f t="shared" si="767"/>
        <v>4700</v>
      </c>
      <c r="R492" s="145">
        <f t="shared" si="767"/>
        <v>1200</v>
      </c>
      <c r="S492" s="145">
        <f t="shared" si="767"/>
        <v>930</v>
      </c>
      <c r="T492" s="145">
        <f t="shared" si="767"/>
        <v>700</v>
      </c>
      <c r="U492" s="135" t="str">
        <f t="shared" si="768"/>
        <v xml:space="preserve">Các tuyến đường giao thông đấu nối trực tiếp ra </v>
      </c>
      <c r="V492" s="135" t="str">
        <f t="shared" si="769"/>
        <v>Đường Chu Văn An</v>
      </c>
      <c r="W492" s="135"/>
      <c r="X492" s="135"/>
      <c r="Y492" s="135" t="s">
        <v>541</v>
      </c>
      <c r="Z492" s="135" t="str">
        <f t="shared" ref="Z492:AB492" si="770">Z485</f>
        <v>- Có bề rộng ≥5m, cách đường giao thông &gt;600m.</v>
      </c>
      <c r="AA492" s="135" t="str">
        <f t="shared" si="770"/>
        <v>- Có bề rộng từ ≥3m đến &lt;5m, cách đường giao thông từ &gt;400m đến ≤600m.</v>
      </c>
      <c r="AB492" s="135" t="str">
        <f t="shared" si="770"/>
        <v>- Có bề rộng &lt;3m, cách đường giao thông ≤200m.</v>
      </c>
    </row>
    <row r="493" spans="1:28" ht="94.5" x14ac:dyDescent="0.25">
      <c r="A493" s="139">
        <f t="shared" si="700"/>
        <v>487</v>
      </c>
      <c r="B493" s="139" t="str">
        <f t="shared" si="762"/>
        <v>VT4</v>
      </c>
      <c r="C493" s="139" t="str">
        <f t="shared" si="763"/>
        <v>TP18DT</v>
      </c>
      <c r="D493" s="192" t="str">
        <f>U493&amp;V493&amp;W493&amp;X493&amp;Y493</f>
        <v>Các tuyến đường giao thông đấu nối trực tiếp ra Đường Chu Văn An có hiện trạng là đường nhựa, bê tông xi măng:
- Có bề rộng từ ≥3m đến &lt;5m, cách đường giao thông &gt;600m.
- Có bề rộng &lt;3m, cách đường giao thông &gt;200m.</v>
      </c>
      <c r="E493" s="192"/>
      <c r="F493" s="192"/>
      <c r="G493" s="152">
        <v>700</v>
      </c>
      <c r="H493" s="152">
        <v>490</v>
      </c>
      <c r="I493" s="152">
        <v>420</v>
      </c>
      <c r="J493" s="189">
        <f>VLOOKUP(C493,'[1]1. MA DO'!$E$5:$AA$1933,23,0)</f>
        <v>1.1299999999999999</v>
      </c>
      <c r="K493" s="190">
        <f t="shared" si="691"/>
        <v>1.1299999999999999</v>
      </c>
      <c r="L493" s="190">
        <f t="shared" si="692"/>
        <v>1.1299999999999999</v>
      </c>
      <c r="M493" s="141">
        <f t="shared" si="764"/>
        <v>4000</v>
      </c>
      <c r="N493" s="141">
        <f t="shared" si="765"/>
        <v>1000</v>
      </c>
      <c r="O493" s="141">
        <f t="shared" si="766"/>
        <v>800</v>
      </c>
      <c r="P493" s="141">
        <f t="shared" si="767"/>
        <v>600</v>
      </c>
      <c r="Q493" s="145">
        <f t="shared" si="767"/>
        <v>4700</v>
      </c>
      <c r="R493" s="145">
        <f t="shared" si="767"/>
        <v>1200</v>
      </c>
      <c r="S493" s="145">
        <f t="shared" si="767"/>
        <v>930</v>
      </c>
      <c r="T493" s="145">
        <f t="shared" si="767"/>
        <v>700</v>
      </c>
      <c r="U493" s="135" t="str">
        <f t="shared" si="768"/>
        <v xml:space="preserve">Các tuyến đường giao thông đấu nối trực tiếp ra </v>
      </c>
      <c r="V493" s="135" t="str">
        <f t="shared" si="769"/>
        <v>Đường Chu Văn An</v>
      </c>
      <c r="W493" s="135"/>
      <c r="X493" s="135"/>
      <c r="Y493" s="135" t="s">
        <v>542</v>
      </c>
      <c r="Z493" s="135">
        <f t="shared" ref="Z493:AB493" si="771">Z486</f>
        <v>0</v>
      </c>
      <c r="AA493" s="135">
        <f t="shared" si="771"/>
        <v>0</v>
      </c>
      <c r="AB493" s="135">
        <f t="shared" si="771"/>
        <v>0</v>
      </c>
    </row>
    <row r="494" spans="1:28" ht="94.5" x14ac:dyDescent="0.25">
      <c r="A494" s="139">
        <f t="shared" si="700"/>
        <v>488</v>
      </c>
      <c r="B494" s="139" t="str">
        <f t="shared" si="762"/>
        <v>VT2*0,8</v>
      </c>
      <c r="C494" s="139" t="str">
        <f t="shared" si="763"/>
        <v>TP18DT</v>
      </c>
      <c r="D494" s="192" t="str">
        <f>U494&amp;V494&amp;W494&amp;X494&amp;Y494&amp;"
"&amp;Z494&amp;"
"
&amp;AA494</f>
        <v>Các tuyến đường giao thông không đấu nối trực tiếp và thông ra Đường Chu Văn An có hiện trạng là đường nhựa, bê tông xi măng:
- Có bề rộng ≥5m, cách đường giao thông ≤600m.
- Có bề rộng từ ≥3m đến &lt;5m, cách đường giao thông ≤400m.</v>
      </c>
      <c r="E494" s="192"/>
      <c r="F494" s="192"/>
      <c r="G494" s="152">
        <v>1100</v>
      </c>
      <c r="H494" s="152">
        <v>770</v>
      </c>
      <c r="I494" s="152">
        <v>660</v>
      </c>
      <c r="J494" s="189">
        <f>VLOOKUP(C494,'[1]1. MA DO'!$E$5:$AA$1933,23,0)</f>
        <v>1.1299999999999999</v>
      </c>
      <c r="K494" s="190">
        <f t="shared" si="691"/>
        <v>1.1299999999999999</v>
      </c>
      <c r="L494" s="190">
        <f t="shared" si="692"/>
        <v>1.1299999999999999</v>
      </c>
      <c r="M494" s="141">
        <f t="shared" si="764"/>
        <v>4000</v>
      </c>
      <c r="N494" s="141">
        <f t="shared" si="765"/>
        <v>1000</v>
      </c>
      <c r="O494" s="141">
        <f t="shared" si="766"/>
        <v>800</v>
      </c>
      <c r="P494" s="141">
        <f t="shared" si="767"/>
        <v>600</v>
      </c>
      <c r="Q494" s="145">
        <f t="shared" si="767"/>
        <v>4700</v>
      </c>
      <c r="R494" s="145">
        <f t="shared" si="767"/>
        <v>1200</v>
      </c>
      <c r="S494" s="145">
        <f t="shared" si="767"/>
        <v>930</v>
      </c>
      <c r="T494" s="145">
        <f t="shared" si="767"/>
        <v>700</v>
      </c>
      <c r="U494" s="135" t="str">
        <f t="shared" si="768"/>
        <v xml:space="preserve">Các tuyến đường giao thông không đấu nối trực tiếp và thông ra </v>
      </c>
      <c r="V494" s="135" t="str">
        <f t="shared" si="769"/>
        <v>Đường Chu Văn An</v>
      </c>
      <c r="W494" s="135"/>
      <c r="X494" s="135"/>
      <c r="Y494" s="135" t="s">
        <v>541</v>
      </c>
      <c r="Z494" s="135" t="str">
        <f t="shared" ref="Z494:AB494" si="772">Z487</f>
        <v>- Có bề rộng ≥5m, cách đường giao thông ≤600m.</v>
      </c>
      <c r="AA494" s="135" t="str">
        <f t="shared" si="772"/>
        <v>- Có bề rộng từ ≥3m đến &lt;5m, cách đường giao thông ≤400m.</v>
      </c>
      <c r="AB494" s="135">
        <f t="shared" si="772"/>
        <v>0</v>
      </c>
    </row>
    <row r="495" spans="1:28" ht="94.5" x14ac:dyDescent="0.25">
      <c r="A495" s="139">
        <f t="shared" si="700"/>
        <v>489</v>
      </c>
      <c r="B495" s="139" t="str">
        <f t="shared" si="762"/>
        <v>VT3*0,8</v>
      </c>
      <c r="C495" s="139" t="str">
        <f t="shared" si="763"/>
        <v>TP18DT</v>
      </c>
      <c r="D495" s="192" t="str">
        <f>U495&amp;V495&amp;W495&amp;X495&amp;Y495&amp;"
"&amp;Z495&amp;"
"
&amp;AA495&amp;"
"&amp;AB495</f>
        <v>Các tuyến đường giao thông không đấu nối trực tiếp và thông ra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495" s="192"/>
      <c r="F495" s="192"/>
      <c r="G495" s="152">
        <v>840</v>
      </c>
      <c r="H495" s="152">
        <v>590</v>
      </c>
      <c r="I495" s="152">
        <v>500</v>
      </c>
      <c r="J495" s="189">
        <f>VLOOKUP(C495,'[1]1. MA DO'!$E$5:$AA$1933,23,0)</f>
        <v>1.1299999999999999</v>
      </c>
      <c r="K495" s="190">
        <f t="shared" si="691"/>
        <v>1.1299999999999999</v>
      </c>
      <c r="L495" s="190">
        <f t="shared" si="692"/>
        <v>1.1299999999999999</v>
      </c>
      <c r="M495" s="141">
        <f t="shared" si="764"/>
        <v>4000</v>
      </c>
      <c r="N495" s="141">
        <f t="shared" si="765"/>
        <v>1000</v>
      </c>
      <c r="O495" s="141">
        <f t="shared" si="766"/>
        <v>800</v>
      </c>
      <c r="P495" s="141">
        <f t="shared" si="767"/>
        <v>600</v>
      </c>
      <c r="Q495" s="145">
        <f t="shared" si="767"/>
        <v>4700</v>
      </c>
      <c r="R495" s="145">
        <f t="shared" si="767"/>
        <v>1200</v>
      </c>
      <c r="S495" s="145">
        <f t="shared" si="767"/>
        <v>930</v>
      </c>
      <c r="T495" s="145">
        <f t="shared" si="767"/>
        <v>700</v>
      </c>
      <c r="U495" s="135" t="str">
        <f t="shared" si="768"/>
        <v xml:space="preserve">Các tuyến đường giao thông không đấu nối trực tiếp và thông ra </v>
      </c>
      <c r="V495" s="135" t="str">
        <f t="shared" si="769"/>
        <v>Đường Chu Văn An</v>
      </c>
      <c r="W495" s="135"/>
      <c r="X495" s="135"/>
      <c r="Y495" s="135" t="s">
        <v>541</v>
      </c>
      <c r="Z495" s="135" t="str">
        <f t="shared" ref="Z495:AB495" si="773">Z488</f>
        <v>- Có bề rộng ≥5m, cách đường giao thông &gt;600m.</v>
      </c>
      <c r="AA495" s="135" t="str">
        <f t="shared" si="773"/>
        <v>- Có bề rộng từ ≥3m đến &lt;5m, cách đường giao thông từ &gt;400m đến ≤600m.</v>
      </c>
      <c r="AB495" s="135" t="str">
        <f t="shared" si="773"/>
        <v>- Có bề rộng &lt;3m, cách đường giao thông ≤200m.</v>
      </c>
    </row>
    <row r="496" spans="1:28" ht="94.5" x14ac:dyDescent="0.25">
      <c r="A496" s="139">
        <f t="shared" si="700"/>
        <v>490</v>
      </c>
      <c r="B496" s="139" t="str">
        <f t="shared" si="762"/>
        <v>VT4*0,8</v>
      </c>
      <c r="C496" s="139" t="str">
        <f t="shared" si="763"/>
        <v>TP18DT</v>
      </c>
      <c r="D496" s="192" t="str">
        <f>U496&amp;V496&amp;W496&amp;X496&amp;Y496</f>
        <v>Các tuyến đường giao thông không đấu nối trực tiếp và thông ra Đường Chu Văn An có hiện trạng là đường nhựa, bê tông xi măng:
- Có bề rộng từ ≥3m đến &lt;5m, cách đường giao thông &gt;600m.
- Có bề rộng &lt;3m, cách đường giao thông &gt;200m.</v>
      </c>
      <c r="E496" s="192"/>
      <c r="F496" s="192"/>
      <c r="G496" s="152">
        <v>630</v>
      </c>
      <c r="H496" s="152">
        <v>440</v>
      </c>
      <c r="I496" s="152">
        <v>380</v>
      </c>
      <c r="J496" s="189">
        <f>VLOOKUP(C496,'[1]1. MA DO'!$E$5:$AA$1933,23,0)</f>
        <v>1.1299999999999999</v>
      </c>
      <c r="K496" s="190">
        <f t="shared" si="691"/>
        <v>1.1299999999999999</v>
      </c>
      <c r="L496" s="190">
        <f t="shared" si="692"/>
        <v>1.1299999999999999</v>
      </c>
      <c r="M496" s="141">
        <f t="shared" si="764"/>
        <v>4000</v>
      </c>
      <c r="N496" s="141">
        <f t="shared" si="765"/>
        <v>1000</v>
      </c>
      <c r="O496" s="141">
        <f t="shared" si="766"/>
        <v>800</v>
      </c>
      <c r="P496" s="141">
        <f t="shared" si="767"/>
        <v>600</v>
      </c>
      <c r="Q496" s="145">
        <f t="shared" si="767"/>
        <v>4700</v>
      </c>
      <c r="R496" s="145">
        <f t="shared" si="767"/>
        <v>1200</v>
      </c>
      <c r="S496" s="145">
        <f t="shared" si="767"/>
        <v>930</v>
      </c>
      <c r="T496" s="145">
        <f t="shared" si="767"/>
        <v>700</v>
      </c>
      <c r="U496" s="135" t="str">
        <f t="shared" si="768"/>
        <v xml:space="preserve">Các tuyến đường giao thông không đấu nối trực tiếp và thông ra </v>
      </c>
      <c r="V496" s="135" t="str">
        <f t="shared" si="769"/>
        <v>Đường Chu Văn An</v>
      </c>
      <c r="W496" s="135"/>
      <c r="X496" s="135"/>
      <c r="Y496" s="135" t="s">
        <v>542</v>
      </c>
      <c r="Z496" s="135">
        <f t="shared" ref="Z496:AB496" si="774">Z489</f>
        <v>0</v>
      </c>
      <c r="AA496" s="135">
        <f t="shared" si="774"/>
        <v>0</v>
      </c>
      <c r="AB496" s="135">
        <f t="shared" si="774"/>
        <v>0</v>
      </c>
    </row>
    <row r="497" spans="1:28" ht="31.5" x14ac:dyDescent="0.25">
      <c r="A497" s="139">
        <f t="shared" si="700"/>
        <v>491</v>
      </c>
      <c r="B497" s="139" t="str">
        <f>'Đầu vào (2)'!G491</f>
        <v>TP19DT</v>
      </c>
      <c r="C497" s="139" t="str">
        <f>$B$497</f>
        <v>TP19DT</v>
      </c>
      <c r="D497" s="140" t="str">
        <f>'Đầu vào (2)'!H491</f>
        <v>Đường Hùng Vương</v>
      </c>
      <c r="E497" s="140" t="s">
        <v>81</v>
      </c>
      <c r="F497" s="140" t="s">
        <v>179</v>
      </c>
      <c r="G497" s="150">
        <v>2700</v>
      </c>
      <c r="H497" s="152">
        <v>1900</v>
      </c>
      <c r="I497" s="152">
        <v>1600</v>
      </c>
      <c r="J497" s="189">
        <f>VLOOKUP(C497,'[1]1. MA DO'!$E$5:$AA$1933,23,0)</f>
        <v>1.1299999999999999</v>
      </c>
      <c r="K497" s="190">
        <f t="shared" si="691"/>
        <v>1.1299999999999999</v>
      </c>
      <c r="L497" s="190">
        <f t="shared" si="692"/>
        <v>1.1299999999999999</v>
      </c>
      <c r="M497" s="141">
        <f>'Đầu vào (2)'!K491</f>
        <v>2200</v>
      </c>
      <c r="N497" s="141">
        <f>'Đầu vào (2)'!L491</f>
        <v>800</v>
      </c>
      <c r="O497" s="141">
        <f>'Đầu vào (2)'!M491</f>
        <v>600</v>
      </c>
      <c r="P497" s="141">
        <f>'Đầu vào (2)'!N491</f>
        <v>350</v>
      </c>
      <c r="Q497" s="151">
        <f>VLOOKUP(B497,'[2]Giá đề xuất ODT'!$G$11:$AD$2233,21,0)</f>
        <v>2700</v>
      </c>
      <c r="R497" s="151">
        <f>VLOOKUP(B497,'[2]Giá đề xuất ODT'!$G$11:$AD$2233,22,0)</f>
        <v>960</v>
      </c>
      <c r="S497" s="151">
        <f>VLOOKUP(B497,'[2]Giá đề xuất ODT'!$G$11:$AD$2233,23,0)</f>
        <v>720</v>
      </c>
      <c r="T497" s="151">
        <f>VLOOKUP(B497,'[2]Giá đề xuất ODT'!$G$11:$AD$2233,24,0)</f>
        <v>420</v>
      </c>
      <c r="U497" s="136"/>
      <c r="V497" s="135" t="str">
        <f>D497</f>
        <v>Đường Hùng Vương</v>
      </c>
      <c r="W497" s="135" t="str">
        <f>" đoạn từ "&amp;E497</f>
        <v xml:space="preserve"> đoạn từ Đường Nguyễn Văn Linh</v>
      </c>
      <c r="X497" s="135" t="str">
        <f>" đến "&amp;F497</f>
        <v xml:space="preserve"> đến Tà Lài</v>
      </c>
      <c r="Y497" s="136"/>
      <c r="Z497" s="136"/>
      <c r="AA497" s="136"/>
      <c r="AB497" s="136"/>
    </row>
    <row r="498" spans="1:28" ht="78.75" x14ac:dyDescent="0.25">
      <c r="A498" s="139">
        <f t="shared" si="700"/>
        <v>492</v>
      </c>
      <c r="B498" s="139" t="str">
        <f t="shared" ref="B498:B510" si="775">B491</f>
        <v>VT2</v>
      </c>
      <c r="C498" s="139" t="str">
        <f t="shared" ref="C498:C503" si="776">$B$497</f>
        <v>TP19DT</v>
      </c>
      <c r="D498" s="192" t="str">
        <f>U498&amp;V498&amp;W498&amp;X498&amp;Y498&amp;"
"&amp;Z498&amp;"
"
&amp;AA498</f>
        <v>Các tuyến đường giao thông đấu nối trực tiếp ra Đường Hùng Vương đoạn từ Đường Nguyễn Văn Linh đến Tà Lài có hiện trạng là đường nhựa, bê tông xi măng:
- Có bề rộng ≥5m, cách đường giao thông ≤600m.
- Có bề rộng từ ≥3m đến &lt;5m, cách đường giao thông ≤400m.</v>
      </c>
      <c r="E498" s="192"/>
      <c r="F498" s="192"/>
      <c r="G498" s="152">
        <v>960</v>
      </c>
      <c r="H498" s="152">
        <v>670</v>
      </c>
      <c r="I498" s="152">
        <v>580</v>
      </c>
      <c r="J498" s="189">
        <f>VLOOKUP(C498,'[1]1. MA DO'!$E$5:$AA$1933,23,0)</f>
        <v>1.1299999999999999</v>
      </c>
      <c r="K498" s="190">
        <f t="shared" si="691"/>
        <v>1.1299999999999999</v>
      </c>
      <c r="L498" s="190">
        <f t="shared" si="692"/>
        <v>1.1299999999999999</v>
      </c>
      <c r="M498" s="141">
        <f t="shared" ref="M498:M503" si="777">M497</f>
        <v>2200</v>
      </c>
      <c r="N498" s="141">
        <f t="shared" ref="N498:N503" si="778">N497</f>
        <v>800</v>
      </c>
      <c r="O498" s="141">
        <f t="shared" ref="O498:O503" si="779">O497</f>
        <v>600</v>
      </c>
      <c r="P498" s="141">
        <f t="shared" ref="P498:T503" si="780">P497</f>
        <v>350</v>
      </c>
      <c r="Q498" s="145">
        <f>Q497</f>
        <v>2700</v>
      </c>
      <c r="R498" s="145">
        <f t="shared" si="780"/>
        <v>960</v>
      </c>
      <c r="S498" s="145">
        <f t="shared" si="780"/>
        <v>720</v>
      </c>
      <c r="T498" s="145">
        <f t="shared" si="780"/>
        <v>420</v>
      </c>
      <c r="U498" s="135" t="str">
        <f t="shared" ref="U498:U503" si="781">U491</f>
        <v xml:space="preserve">Các tuyến đường giao thông đấu nối trực tiếp ra </v>
      </c>
      <c r="V498" s="135" t="str">
        <f t="shared" ref="V498:W503" si="782">V497</f>
        <v>Đường Hùng Vương</v>
      </c>
      <c r="W498" s="135" t="str">
        <f t="shared" si="782"/>
        <v xml:space="preserve"> đoạn từ Đường Nguyễn Văn Linh</v>
      </c>
      <c r="X498" s="135" t="str">
        <f t="shared" ref="X498:X517" si="783">X497</f>
        <v xml:space="preserve"> đến Tà Lài</v>
      </c>
      <c r="Y498" s="135" t="s">
        <v>541</v>
      </c>
      <c r="Z498" s="135" t="str">
        <f>Z491</f>
        <v>- Có bề rộng ≥5m, cách đường giao thông ≤600m.</v>
      </c>
      <c r="AA498" s="135" t="str">
        <f>AA491</f>
        <v>- Có bề rộng từ ≥3m đến &lt;5m, cách đường giao thông ≤400m.</v>
      </c>
      <c r="AB498" s="135">
        <f>AB491</f>
        <v>0</v>
      </c>
    </row>
    <row r="499" spans="1:28" ht="78.75" x14ac:dyDescent="0.25">
      <c r="A499" s="139">
        <f t="shared" si="700"/>
        <v>493</v>
      </c>
      <c r="B499" s="139" t="str">
        <f t="shared" si="775"/>
        <v>VT3</v>
      </c>
      <c r="C499" s="139" t="str">
        <f t="shared" si="776"/>
        <v>TP19DT</v>
      </c>
      <c r="D499" s="192" t="str">
        <f>U499&amp;V499&amp;W499&amp;X499&amp;Y499&amp;"
"&amp;Z499&amp;"
"&amp;AA499&amp;"
"&amp;AB499</f>
        <v>Các tuyến đường giao thông đấu nối trực tiếp ra Đường Hùng Vương đoạn từ Đường Nguyễn Văn Linh đến Tà Lài có hiện trạng là đường nhựa, bê tông xi măng:
- Có bề rộng ≥5m, cách đường giao thông &gt;600m.
- Có bề rộng từ ≥3m đến &lt;5m, cách đường giao thông từ &gt;400m đến ≤600m.
- Có bề rộng &lt;3m, cách đường giao thông ≤200m.</v>
      </c>
      <c r="E499" s="192"/>
      <c r="F499" s="192"/>
      <c r="G499" s="152">
        <v>720</v>
      </c>
      <c r="H499" s="152">
        <v>500</v>
      </c>
      <c r="I499" s="152">
        <v>430</v>
      </c>
      <c r="J499" s="189">
        <f>VLOOKUP(C499,'[1]1. MA DO'!$E$5:$AA$1933,23,0)</f>
        <v>1.1299999999999999</v>
      </c>
      <c r="K499" s="190">
        <f t="shared" si="691"/>
        <v>1.1299999999999999</v>
      </c>
      <c r="L499" s="190">
        <f t="shared" si="692"/>
        <v>1.1299999999999999</v>
      </c>
      <c r="M499" s="141">
        <f t="shared" si="777"/>
        <v>2200</v>
      </c>
      <c r="N499" s="141">
        <f t="shared" si="778"/>
        <v>800</v>
      </c>
      <c r="O499" s="141">
        <f t="shared" si="779"/>
        <v>600</v>
      </c>
      <c r="P499" s="141">
        <f t="shared" si="780"/>
        <v>350</v>
      </c>
      <c r="Q499" s="145">
        <f t="shared" si="780"/>
        <v>2700</v>
      </c>
      <c r="R499" s="145">
        <f t="shared" si="780"/>
        <v>960</v>
      </c>
      <c r="S499" s="145">
        <f t="shared" si="780"/>
        <v>720</v>
      </c>
      <c r="T499" s="145">
        <f t="shared" si="780"/>
        <v>420</v>
      </c>
      <c r="U499" s="135" t="str">
        <f t="shared" si="781"/>
        <v xml:space="preserve">Các tuyến đường giao thông đấu nối trực tiếp ra </v>
      </c>
      <c r="V499" s="135" t="str">
        <f t="shared" si="782"/>
        <v>Đường Hùng Vương</v>
      </c>
      <c r="W499" s="135" t="str">
        <f t="shared" si="782"/>
        <v xml:space="preserve"> đoạn từ Đường Nguyễn Văn Linh</v>
      </c>
      <c r="X499" s="135" t="str">
        <f t="shared" si="783"/>
        <v xml:space="preserve"> đến Tà Lài</v>
      </c>
      <c r="Y499" s="135" t="s">
        <v>541</v>
      </c>
      <c r="Z499" s="135" t="str">
        <f t="shared" ref="Z499:AB499" si="784">Z492</f>
        <v>- Có bề rộng ≥5m, cách đường giao thông &gt;600m.</v>
      </c>
      <c r="AA499" s="135" t="str">
        <f t="shared" si="784"/>
        <v>- Có bề rộng từ ≥3m đến &lt;5m, cách đường giao thông từ &gt;400m đến ≤600m.</v>
      </c>
      <c r="AB499" s="135" t="str">
        <f t="shared" si="784"/>
        <v>- Có bề rộng &lt;3m, cách đường giao thông ≤200m.</v>
      </c>
    </row>
    <row r="500" spans="1:28" ht="94.5" x14ac:dyDescent="0.25">
      <c r="A500" s="139">
        <f t="shared" si="700"/>
        <v>494</v>
      </c>
      <c r="B500" s="139" t="str">
        <f t="shared" si="775"/>
        <v>VT4</v>
      </c>
      <c r="C500" s="139" t="str">
        <f t="shared" si="776"/>
        <v>TP19DT</v>
      </c>
      <c r="D500" s="192" t="str">
        <f>U500&amp;V500&amp;W500&amp;X500&amp;Y500</f>
        <v>Các tuyến đường giao thông đấu nối trực tiếp ra Đường Hùng Vương đoạn từ Đường Nguyễn Văn Linh đến Tà Lài có hiện trạng là đường nhựa, bê tông xi măng:
- Có bề rộng từ ≥3m đến &lt;5m, cách đường giao thông &gt;600m.
- Có bề rộng &lt;3m, cách đường giao thông &gt;200m.</v>
      </c>
      <c r="E500" s="192"/>
      <c r="F500" s="192"/>
      <c r="G500" s="152">
        <v>420</v>
      </c>
      <c r="H500" s="152">
        <v>290</v>
      </c>
      <c r="I500" s="152">
        <v>250</v>
      </c>
      <c r="J500" s="189">
        <f>VLOOKUP(C500,'[1]1. MA DO'!$E$5:$AA$1933,23,0)</f>
        <v>1.1299999999999999</v>
      </c>
      <c r="K500" s="190">
        <f t="shared" si="691"/>
        <v>1.1299999999999999</v>
      </c>
      <c r="L500" s="190">
        <f t="shared" si="692"/>
        <v>1.1299999999999999</v>
      </c>
      <c r="M500" s="141">
        <f t="shared" si="777"/>
        <v>2200</v>
      </c>
      <c r="N500" s="141">
        <f t="shared" si="778"/>
        <v>800</v>
      </c>
      <c r="O500" s="141">
        <f t="shared" si="779"/>
        <v>600</v>
      </c>
      <c r="P500" s="141">
        <f t="shared" si="780"/>
        <v>350</v>
      </c>
      <c r="Q500" s="145">
        <f t="shared" si="780"/>
        <v>2700</v>
      </c>
      <c r="R500" s="145">
        <f t="shared" si="780"/>
        <v>960</v>
      </c>
      <c r="S500" s="145">
        <f t="shared" si="780"/>
        <v>720</v>
      </c>
      <c r="T500" s="145">
        <f t="shared" si="780"/>
        <v>420</v>
      </c>
      <c r="U500" s="135" t="str">
        <f t="shared" si="781"/>
        <v xml:space="preserve">Các tuyến đường giao thông đấu nối trực tiếp ra </v>
      </c>
      <c r="V500" s="135" t="str">
        <f t="shared" si="782"/>
        <v>Đường Hùng Vương</v>
      </c>
      <c r="W500" s="135" t="str">
        <f t="shared" si="782"/>
        <v xml:space="preserve"> đoạn từ Đường Nguyễn Văn Linh</v>
      </c>
      <c r="X500" s="135" t="str">
        <f t="shared" si="783"/>
        <v xml:space="preserve"> đến Tà Lài</v>
      </c>
      <c r="Y500" s="135" t="s">
        <v>542</v>
      </c>
      <c r="Z500" s="135">
        <f t="shared" ref="Z500:AB500" si="785">Z493</f>
        <v>0</v>
      </c>
      <c r="AA500" s="135">
        <f t="shared" si="785"/>
        <v>0</v>
      </c>
      <c r="AB500" s="135">
        <f t="shared" si="785"/>
        <v>0</v>
      </c>
    </row>
    <row r="501" spans="1:28" ht="94.5" x14ac:dyDescent="0.25">
      <c r="A501" s="139">
        <f t="shared" si="700"/>
        <v>495</v>
      </c>
      <c r="B501" s="139" t="str">
        <f t="shared" si="775"/>
        <v>VT2*0,8</v>
      </c>
      <c r="C501" s="139" t="str">
        <f t="shared" si="776"/>
        <v>TP19DT</v>
      </c>
      <c r="D501" s="192" t="str">
        <f>U501&amp;V501&amp;W501&amp;X501&amp;Y501&amp;"
"&amp;Z501&amp;"
"
&amp;AA501</f>
        <v>Các tuyến đường giao thông không đấu nối trực tiếp và thông ra Đường Hùng Vương đoạn từ Đường Nguyễn Văn Linh đến Tà Lài có hiện trạng là đường nhựa, bê tông xi măng:
- Có bề rộng ≥5m, cách đường giao thông ≤600m.
- Có bề rộng từ ≥3m đến &lt;5m, cách đường giao thông ≤400m.</v>
      </c>
      <c r="E501" s="192"/>
      <c r="F501" s="192"/>
      <c r="G501" s="152">
        <v>860</v>
      </c>
      <c r="H501" s="152">
        <v>600</v>
      </c>
      <c r="I501" s="152">
        <v>520</v>
      </c>
      <c r="J501" s="189">
        <f>VLOOKUP(C501,'[1]1. MA DO'!$E$5:$AA$1933,23,0)</f>
        <v>1.1299999999999999</v>
      </c>
      <c r="K501" s="190">
        <f t="shared" si="691"/>
        <v>1.1299999999999999</v>
      </c>
      <c r="L501" s="190">
        <f t="shared" si="692"/>
        <v>1.1299999999999999</v>
      </c>
      <c r="M501" s="141">
        <f t="shared" si="777"/>
        <v>2200</v>
      </c>
      <c r="N501" s="141">
        <f t="shared" si="778"/>
        <v>800</v>
      </c>
      <c r="O501" s="141">
        <f t="shared" si="779"/>
        <v>600</v>
      </c>
      <c r="P501" s="141">
        <f t="shared" si="780"/>
        <v>350</v>
      </c>
      <c r="Q501" s="145">
        <f t="shared" si="780"/>
        <v>2700</v>
      </c>
      <c r="R501" s="145">
        <f t="shared" si="780"/>
        <v>960</v>
      </c>
      <c r="S501" s="145">
        <f t="shared" si="780"/>
        <v>720</v>
      </c>
      <c r="T501" s="145">
        <f t="shared" si="780"/>
        <v>420</v>
      </c>
      <c r="U501" s="135" t="str">
        <f t="shared" si="781"/>
        <v xml:space="preserve">Các tuyến đường giao thông không đấu nối trực tiếp và thông ra </v>
      </c>
      <c r="V501" s="135" t="str">
        <f t="shared" si="782"/>
        <v>Đường Hùng Vương</v>
      </c>
      <c r="W501" s="135" t="str">
        <f t="shared" si="782"/>
        <v xml:space="preserve"> đoạn từ Đường Nguyễn Văn Linh</v>
      </c>
      <c r="X501" s="135" t="str">
        <f t="shared" si="783"/>
        <v xml:space="preserve"> đến Tà Lài</v>
      </c>
      <c r="Y501" s="135" t="s">
        <v>541</v>
      </c>
      <c r="Z501" s="135" t="str">
        <f t="shared" ref="Z501:AB501" si="786">Z494</f>
        <v>- Có bề rộng ≥5m, cách đường giao thông ≤600m.</v>
      </c>
      <c r="AA501" s="135" t="str">
        <f t="shared" si="786"/>
        <v>- Có bề rộng từ ≥3m đến &lt;5m, cách đường giao thông ≤400m.</v>
      </c>
      <c r="AB501" s="135">
        <f t="shared" si="786"/>
        <v>0</v>
      </c>
    </row>
    <row r="502" spans="1:28" ht="94.5" x14ac:dyDescent="0.25">
      <c r="A502" s="139">
        <f t="shared" si="700"/>
        <v>496</v>
      </c>
      <c r="B502" s="139" t="str">
        <f t="shared" si="775"/>
        <v>VT3*0,8</v>
      </c>
      <c r="C502" s="139" t="str">
        <f t="shared" si="776"/>
        <v>TP19DT</v>
      </c>
      <c r="D502" s="192" t="str">
        <f>U502&amp;V502&amp;W502&amp;X502&amp;Y502&amp;"
"&amp;Z502&amp;"
"
&amp;AA502&amp;"
"&amp;AB502</f>
        <v>Các tuyến đường giao thông không đấu nối trực tiếp và thông ra Đường Hùng Vương đoạn từ Đường Nguyễn Văn Linh đến Tà Lài có hiện trạng là đường nhựa, bê tông xi măng:
- Có bề rộng ≥5m, cách đường giao thông &gt;600m.
- Có bề rộng từ ≥3m đến &lt;5m, cách đường giao thông từ &gt;400m đến ≤600m.
- Có bề rộng &lt;3m, cách đường giao thông ≤200m.</v>
      </c>
      <c r="E502" s="192"/>
      <c r="F502" s="192"/>
      <c r="G502" s="152">
        <v>650</v>
      </c>
      <c r="H502" s="152">
        <v>460</v>
      </c>
      <c r="I502" s="152">
        <v>390</v>
      </c>
      <c r="J502" s="189">
        <f>VLOOKUP(C502,'[1]1. MA DO'!$E$5:$AA$1933,23,0)</f>
        <v>1.1299999999999999</v>
      </c>
      <c r="K502" s="190">
        <f t="shared" si="691"/>
        <v>1.1299999999999999</v>
      </c>
      <c r="L502" s="190">
        <f t="shared" si="692"/>
        <v>1.1299999999999999</v>
      </c>
      <c r="M502" s="141">
        <f t="shared" si="777"/>
        <v>2200</v>
      </c>
      <c r="N502" s="141">
        <f t="shared" si="778"/>
        <v>800</v>
      </c>
      <c r="O502" s="141">
        <f t="shared" si="779"/>
        <v>600</v>
      </c>
      <c r="P502" s="141">
        <f t="shared" si="780"/>
        <v>350</v>
      </c>
      <c r="Q502" s="145">
        <f t="shared" si="780"/>
        <v>2700</v>
      </c>
      <c r="R502" s="145">
        <f t="shared" si="780"/>
        <v>960</v>
      </c>
      <c r="S502" s="145">
        <f t="shared" si="780"/>
        <v>720</v>
      </c>
      <c r="T502" s="145">
        <f t="shared" si="780"/>
        <v>420</v>
      </c>
      <c r="U502" s="135" t="str">
        <f t="shared" si="781"/>
        <v xml:space="preserve">Các tuyến đường giao thông không đấu nối trực tiếp và thông ra </v>
      </c>
      <c r="V502" s="135" t="str">
        <f t="shared" si="782"/>
        <v>Đường Hùng Vương</v>
      </c>
      <c r="W502" s="135" t="str">
        <f t="shared" si="782"/>
        <v xml:space="preserve"> đoạn từ Đường Nguyễn Văn Linh</v>
      </c>
      <c r="X502" s="135" t="str">
        <f t="shared" si="783"/>
        <v xml:space="preserve"> đến Tà Lài</v>
      </c>
      <c r="Y502" s="135" t="s">
        <v>541</v>
      </c>
      <c r="Z502" s="135" t="str">
        <f t="shared" ref="Z502:AB502" si="787">Z495</f>
        <v>- Có bề rộng ≥5m, cách đường giao thông &gt;600m.</v>
      </c>
      <c r="AA502" s="135" t="str">
        <f t="shared" si="787"/>
        <v>- Có bề rộng từ ≥3m đến &lt;5m, cách đường giao thông từ &gt;400m đến ≤600m.</v>
      </c>
      <c r="AB502" s="135" t="str">
        <f t="shared" si="787"/>
        <v>- Có bề rộng &lt;3m, cách đường giao thông ≤200m.</v>
      </c>
    </row>
    <row r="503" spans="1:28" ht="93" customHeight="1" x14ac:dyDescent="0.25">
      <c r="A503" s="139">
        <f t="shared" si="700"/>
        <v>497</v>
      </c>
      <c r="B503" s="139" t="str">
        <f t="shared" si="775"/>
        <v>VT4*0,8</v>
      </c>
      <c r="C503" s="139" t="str">
        <f t="shared" si="776"/>
        <v>TP19DT</v>
      </c>
      <c r="D503" s="192" t="str">
        <f>U503&amp;V503&amp;W503&amp;X503&amp;Y503</f>
        <v>Các tuyến đường giao thông không đấu nối trực tiếp và thông ra Đường Hùng Vương đoạn từ Đường Nguyễn Văn Linh đến Tà Lài có hiện trạng là đường nhựa, bê tông xi măng:
- Có bề rộng từ ≥3m đến &lt;5m, cách đường giao thông &gt;600m.
- Có bề rộng &lt;3m, cách đường giao thông &gt;200m.</v>
      </c>
      <c r="E503" s="192"/>
      <c r="F503" s="192"/>
      <c r="G503" s="152">
        <v>380</v>
      </c>
      <c r="H503" s="152">
        <v>270</v>
      </c>
      <c r="I503" s="152">
        <v>230</v>
      </c>
      <c r="J503" s="189">
        <f>VLOOKUP(C503,'[1]1. MA DO'!$E$5:$AA$1933,23,0)</f>
        <v>1.1299999999999999</v>
      </c>
      <c r="K503" s="190">
        <f t="shared" si="691"/>
        <v>1.1299999999999999</v>
      </c>
      <c r="L503" s="190">
        <f t="shared" si="692"/>
        <v>1.1299999999999999</v>
      </c>
      <c r="M503" s="141">
        <f t="shared" si="777"/>
        <v>2200</v>
      </c>
      <c r="N503" s="141">
        <f t="shared" si="778"/>
        <v>800</v>
      </c>
      <c r="O503" s="141">
        <f t="shared" si="779"/>
        <v>600</v>
      </c>
      <c r="P503" s="141">
        <f t="shared" si="780"/>
        <v>350</v>
      </c>
      <c r="Q503" s="145">
        <f t="shared" si="780"/>
        <v>2700</v>
      </c>
      <c r="R503" s="145">
        <f t="shared" si="780"/>
        <v>960</v>
      </c>
      <c r="S503" s="145">
        <f t="shared" si="780"/>
        <v>720</v>
      </c>
      <c r="T503" s="145">
        <f t="shared" si="780"/>
        <v>420</v>
      </c>
      <c r="U503" s="135" t="str">
        <f t="shared" si="781"/>
        <v xml:space="preserve">Các tuyến đường giao thông không đấu nối trực tiếp và thông ra </v>
      </c>
      <c r="V503" s="135" t="str">
        <f t="shared" si="782"/>
        <v>Đường Hùng Vương</v>
      </c>
      <c r="W503" s="135" t="str">
        <f t="shared" si="782"/>
        <v xml:space="preserve"> đoạn từ Đường Nguyễn Văn Linh</v>
      </c>
      <c r="X503" s="135" t="str">
        <f t="shared" si="783"/>
        <v xml:space="preserve"> đến Tà Lài</v>
      </c>
      <c r="Y503" s="135" t="s">
        <v>542</v>
      </c>
      <c r="Z503" s="135">
        <f t="shared" ref="Z503:AB503" si="788">Z496</f>
        <v>0</v>
      </c>
      <c r="AA503" s="135">
        <f t="shared" si="788"/>
        <v>0</v>
      </c>
      <c r="AB503" s="135">
        <f t="shared" si="788"/>
        <v>0</v>
      </c>
    </row>
    <row r="504" spans="1:28" ht="33" x14ac:dyDescent="0.25">
      <c r="A504" s="139">
        <f t="shared" si="700"/>
        <v>498</v>
      </c>
      <c r="B504" s="143" t="s">
        <v>178</v>
      </c>
      <c r="C504" s="143" t="str">
        <f>$B$504</f>
        <v>SỬA ĐOẠN</v>
      </c>
      <c r="D504" s="140" t="s">
        <v>17</v>
      </c>
      <c r="E504" s="140" t="s">
        <v>180</v>
      </c>
      <c r="F504" s="140" t="s">
        <v>181</v>
      </c>
      <c r="G504" s="150">
        <v>2300</v>
      </c>
      <c r="H504" s="152">
        <v>1600</v>
      </c>
      <c r="I504" s="152">
        <v>1400</v>
      </c>
      <c r="J504" s="189">
        <v>1.1299999999999999</v>
      </c>
      <c r="K504" s="190">
        <f>J504</f>
        <v>1.1299999999999999</v>
      </c>
      <c r="L504" s="190">
        <f t="shared" ref="L504:L567" si="789">J504</f>
        <v>1.1299999999999999</v>
      </c>
      <c r="M504" s="141">
        <v>2200</v>
      </c>
      <c r="N504" s="141">
        <v>800</v>
      </c>
      <c r="O504" s="141">
        <v>600</v>
      </c>
      <c r="P504" s="141">
        <f>'Đầu vào (2)'!N498</f>
        <v>300</v>
      </c>
      <c r="Q504" s="151">
        <f>Q182</f>
        <v>2300</v>
      </c>
      <c r="R504" s="151">
        <f t="shared" ref="R504:T504" si="790">R182</f>
        <v>910</v>
      </c>
      <c r="S504" s="151">
        <f t="shared" si="790"/>
        <v>650</v>
      </c>
      <c r="T504" s="151">
        <f t="shared" si="790"/>
        <v>390</v>
      </c>
      <c r="U504" s="136"/>
      <c r="V504" s="135" t="str">
        <f>D504</f>
        <v>Đường Hùng Vương</v>
      </c>
      <c r="W504" s="135" t="str">
        <f>" đoạn từ "&amp;E504</f>
        <v xml:space="preserve"> đoạn từ Tà Lài </v>
      </c>
      <c r="X504" s="135" t="str">
        <f>" đến "&amp;F504</f>
        <v xml:space="preserve"> đến Nguyễn Du</v>
      </c>
      <c r="Y504" s="136"/>
      <c r="Z504" s="136"/>
      <c r="AA504" s="136"/>
      <c r="AB504" s="136"/>
    </row>
    <row r="505" spans="1:28" ht="78.75" x14ac:dyDescent="0.25">
      <c r="A505" s="139">
        <f t="shared" si="700"/>
        <v>499</v>
      </c>
      <c r="B505" s="139" t="str">
        <f t="shared" si="775"/>
        <v>VT2</v>
      </c>
      <c r="C505" s="143" t="str">
        <f t="shared" ref="C505:C510" si="791">$B$504</f>
        <v>SỬA ĐOẠN</v>
      </c>
      <c r="D505" s="192" t="str">
        <f>U505&amp;V505&amp;W505&amp;X505&amp;Y505&amp;"
"&amp;Z505&amp;"
"
&amp;AA505</f>
        <v>Các tuyến đường giao thông đấu nối trực tiếp ra Đường Hùng Vương đoạn từ Tà Lài  đến Nguyễn Du có hiện trạng là đường nhựa, bê tông xi măng:
- Có bề rộng ≥5m, cách đường giao thông ≤600m.
- Có bề rộng từ ≥3m đến &lt;5m, cách đường giao thông ≤400m.</v>
      </c>
      <c r="E505" s="192"/>
      <c r="F505" s="192"/>
      <c r="G505" s="152">
        <v>910</v>
      </c>
      <c r="H505" s="152">
        <v>640</v>
      </c>
      <c r="I505" s="152">
        <v>550</v>
      </c>
      <c r="J505" s="189">
        <v>1.1299999999999999</v>
      </c>
      <c r="K505" s="190">
        <f t="shared" ref="K505:K567" si="792">J505</f>
        <v>1.1299999999999999</v>
      </c>
      <c r="L505" s="190">
        <f t="shared" si="789"/>
        <v>1.1299999999999999</v>
      </c>
      <c r="M505" s="141">
        <f t="shared" ref="M505:M510" si="793">M504</f>
        <v>2200</v>
      </c>
      <c r="N505" s="141">
        <f t="shared" ref="N505:N510" si="794">N504</f>
        <v>800</v>
      </c>
      <c r="O505" s="141">
        <f t="shared" ref="O505:O510" si="795">O504</f>
        <v>600</v>
      </c>
      <c r="P505" s="141">
        <f t="shared" ref="P505:T510" si="796">P504</f>
        <v>300</v>
      </c>
      <c r="Q505" s="145">
        <f>Q504</f>
        <v>2300</v>
      </c>
      <c r="R505" s="145">
        <f t="shared" si="796"/>
        <v>910</v>
      </c>
      <c r="S505" s="145">
        <f t="shared" si="796"/>
        <v>650</v>
      </c>
      <c r="T505" s="145">
        <f t="shared" si="796"/>
        <v>390</v>
      </c>
      <c r="U505" s="135" t="str">
        <f t="shared" ref="U505:U510" si="797">U498</f>
        <v xml:space="preserve">Các tuyến đường giao thông đấu nối trực tiếp ra </v>
      </c>
      <c r="V505" s="135" t="str">
        <f t="shared" ref="V505:W505" si="798">V504</f>
        <v>Đường Hùng Vương</v>
      </c>
      <c r="W505" s="135" t="str">
        <f t="shared" si="798"/>
        <v xml:space="preserve"> đoạn từ Tà Lài </v>
      </c>
      <c r="X505" s="135" t="str">
        <f t="shared" si="783"/>
        <v xml:space="preserve"> đến Nguyễn Du</v>
      </c>
      <c r="Y505" s="135" t="s">
        <v>541</v>
      </c>
      <c r="Z505" s="135" t="str">
        <f>Z498</f>
        <v>- Có bề rộng ≥5m, cách đường giao thông ≤600m.</v>
      </c>
      <c r="AA505" s="135" t="str">
        <f>AA498</f>
        <v>- Có bề rộng từ ≥3m đến &lt;5m, cách đường giao thông ≤400m.</v>
      </c>
      <c r="AB505" s="135">
        <f>AB498</f>
        <v>0</v>
      </c>
    </row>
    <row r="506" spans="1:28" ht="78.75" x14ac:dyDescent="0.25">
      <c r="A506" s="139">
        <f t="shared" si="700"/>
        <v>500</v>
      </c>
      <c r="B506" s="139" t="str">
        <f t="shared" si="775"/>
        <v>VT3</v>
      </c>
      <c r="C506" s="143" t="str">
        <f t="shared" si="791"/>
        <v>SỬA ĐOẠN</v>
      </c>
      <c r="D506" s="192" t="str">
        <f>U506&amp;V506&amp;W506&amp;X506&amp;Y506&amp;"
"&amp;Z506&amp;"
"&amp;AA506&amp;"
"&amp;AB506</f>
        <v>Các tuyến đường giao thông đấu nối trực tiếp ra Đường Hùng Vương đoạn từ Tà Lài  đến Nguyễn Du có hiện trạng là đường nhựa, bê tông xi măng:
- Có bề rộng ≥5m, cách đường giao thông &gt;600m.
- Có bề rộng từ ≥3m đến &lt;5m, cách đường giao thông từ &gt;400m đến ≤600m.
- Có bề rộng &lt;3m, cách đường giao thông ≤200m.</v>
      </c>
      <c r="E506" s="192"/>
      <c r="F506" s="192"/>
      <c r="G506" s="152">
        <v>650</v>
      </c>
      <c r="H506" s="152">
        <v>460</v>
      </c>
      <c r="I506" s="152">
        <v>390</v>
      </c>
      <c r="J506" s="189">
        <v>1.1299999999999999</v>
      </c>
      <c r="K506" s="190">
        <f t="shared" si="792"/>
        <v>1.1299999999999999</v>
      </c>
      <c r="L506" s="190">
        <f t="shared" si="789"/>
        <v>1.1299999999999999</v>
      </c>
      <c r="M506" s="141">
        <f t="shared" si="793"/>
        <v>2200</v>
      </c>
      <c r="N506" s="141">
        <f t="shared" si="794"/>
        <v>800</v>
      </c>
      <c r="O506" s="141">
        <f t="shared" si="795"/>
        <v>600</v>
      </c>
      <c r="P506" s="141">
        <f t="shared" si="796"/>
        <v>300</v>
      </c>
      <c r="Q506" s="145">
        <f t="shared" si="796"/>
        <v>2300</v>
      </c>
      <c r="R506" s="145">
        <f t="shared" si="796"/>
        <v>910</v>
      </c>
      <c r="S506" s="145">
        <f t="shared" si="796"/>
        <v>650</v>
      </c>
      <c r="T506" s="145">
        <f t="shared" si="796"/>
        <v>390</v>
      </c>
      <c r="U506" s="135" t="str">
        <f t="shared" si="797"/>
        <v xml:space="preserve">Các tuyến đường giao thông đấu nối trực tiếp ra </v>
      </c>
      <c r="V506" s="135" t="str">
        <f t="shared" ref="V506:W506" si="799">V505</f>
        <v>Đường Hùng Vương</v>
      </c>
      <c r="W506" s="135" t="str">
        <f t="shared" si="799"/>
        <v xml:space="preserve"> đoạn từ Tà Lài </v>
      </c>
      <c r="X506" s="135" t="str">
        <f t="shared" si="783"/>
        <v xml:space="preserve"> đến Nguyễn Du</v>
      </c>
      <c r="Y506" s="135" t="s">
        <v>541</v>
      </c>
      <c r="Z506" s="135" t="str">
        <f t="shared" ref="Z506:AB506" si="800">Z499</f>
        <v>- Có bề rộng ≥5m, cách đường giao thông &gt;600m.</v>
      </c>
      <c r="AA506" s="135" t="str">
        <f t="shared" si="800"/>
        <v>- Có bề rộng từ ≥3m đến &lt;5m, cách đường giao thông từ &gt;400m đến ≤600m.</v>
      </c>
      <c r="AB506" s="135" t="str">
        <f t="shared" si="800"/>
        <v>- Có bề rộng &lt;3m, cách đường giao thông ≤200m.</v>
      </c>
    </row>
    <row r="507" spans="1:28" ht="94.5" x14ac:dyDescent="0.25">
      <c r="A507" s="139">
        <f t="shared" si="700"/>
        <v>501</v>
      </c>
      <c r="B507" s="139" t="str">
        <f t="shared" si="775"/>
        <v>VT4</v>
      </c>
      <c r="C507" s="143" t="str">
        <f t="shared" si="791"/>
        <v>SỬA ĐOẠN</v>
      </c>
      <c r="D507" s="192" t="str">
        <f>U507&amp;V507&amp;W507&amp;X507&amp;Y507</f>
        <v>Các tuyến đường giao thông đấu nối trực tiếp ra Đường Hùng Vương đoạn từ Tà Lài  đến Nguyễn Du có hiện trạng là đường nhựa, bê tông xi măng:
- Có bề rộng từ ≥3m đến &lt;5m, cách đường giao thông &gt;600m.
- Có bề rộng &lt;3m, cách đường giao thông &gt;200m.</v>
      </c>
      <c r="E507" s="192"/>
      <c r="F507" s="192"/>
      <c r="G507" s="152">
        <v>390</v>
      </c>
      <c r="H507" s="152">
        <v>270</v>
      </c>
      <c r="I507" s="152">
        <v>230</v>
      </c>
      <c r="J507" s="189">
        <v>1.1299999999999999</v>
      </c>
      <c r="K507" s="190">
        <f t="shared" si="792"/>
        <v>1.1299999999999999</v>
      </c>
      <c r="L507" s="190">
        <f t="shared" si="789"/>
        <v>1.1299999999999999</v>
      </c>
      <c r="M507" s="141">
        <f t="shared" si="793"/>
        <v>2200</v>
      </c>
      <c r="N507" s="141">
        <f t="shared" si="794"/>
        <v>800</v>
      </c>
      <c r="O507" s="141">
        <f t="shared" si="795"/>
        <v>600</v>
      </c>
      <c r="P507" s="141">
        <f t="shared" si="796"/>
        <v>300</v>
      </c>
      <c r="Q507" s="145">
        <f t="shared" si="796"/>
        <v>2300</v>
      </c>
      <c r="R507" s="145">
        <f t="shared" si="796"/>
        <v>910</v>
      </c>
      <c r="S507" s="145">
        <f t="shared" si="796"/>
        <v>650</v>
      </c>
      <c r="T507" s="145">
        <f t="shared" si="796"/>
        <v>390</v>
      </c>
      <c r="U507" s="135" t="str">
        <f t="shared" si="797"/>
        <v xml:space="preserve">Các tuyến đường giao thông đấu nối trực tiếp ra </v>
      </c>
      <c r="V507" s="135" t="str">
        <f t="shared" ref="V507:W507" si="801">V506</f>
        <v>Đường Hùng Vương</v>
      </c>
      <c r="W507" s="135" t="str">
        <f t="shared" si="801"/>
        <v xml:space="preserve"> đoạn từ Tà Lài </v>
      </c>
      <c r="X507" s="135" t="str">
        <f t="shared" si="783"/>
        <v xml:space="preserve"> đến Nguyễn Du</v>
      </c>
      <c r="Y507" s="135" t="s">
        <v>542</v>
      </c>
      <c r="Z507" s="135">
        <f t="shared" ref="Z507:AB507" si="802">Z500</f>
        <v>0</v>
      </c>
      <c r="AA507" s="135">
        <f t="shared" si="802"/>
        <v>0</v>
      </c>
      <c r="AB507" s="135">
        <f t="shared" si="802"/>
        <v>0</v>
      </c>
    </row>
    <row r="508" spans="1:28" ht="94.5" x14ac:dyDescent="0.25">
      <c r="A508" s="139">
        <f t="shared" si="700"/>
        <v>502</v>
      </c>
      <c r="B508" s="139" t="str">
        <f t="shared" si="775"/>
        <v>VT2*0,8</v>
      </c>
      <c r="C508" s="143" t="str">
        <f t="shared" si="791"/>
        <v>SỬA ĐOẠN</v>
      </c>
      <c r="D508" s="192" t="str">
        <f>U508&amp;V508&amp;W508&amp;X508&amp;Y508&amp;"
"&amp;Z508&amp;"
"
&amp;AA508</f>
        <v>Các tuyến đường giao thông không đấu nối trực tiếp và thông ra Đường Hùng Vương đoạn từ Tà Lài  đến Nguyễn Du có hiện trạng là đường nhựa, bê tông xi măng:
- Có bề rộng ≥5m, cách đường giao thông ≤600m.
- Có bề rộng từ ≥3m đến &lt;5m, cách đường giao thông ≤400m.</v>
      </c>
      <c r="E508" s="192"/>
      <c r="F508" s="192"/>
      <c r="G508" s="152">
        <v>820</v>
      </c>
      <c r="H508" s="152">
        <v>570</v>
      </c>
      <c r="I508" s="152">
        <v>490</v>
      </c>
      <c r="J508" s="189">
        <v>1.1299999999999999</v>
      </c>
      <c r="K508" s="190">
        <f t="shared" si="792"/>
        <v>1.1299999999999999</v>
      </c>
      <c r="L508" s="190">
        <f t="shared" si="789"/>
        <v>1.1299999999999999</v>
      </c>
      <c r="M508" s="141">
        <f t="shared" si="793"/>
        <v>2200</v>
      </c>
      <c r="N508" s="141">
        <f t="shared" si="794"/>
        <v>800</v>
      </c>
      <c r="O508" s="141">
        <f t="shared" si="795"/>
        <v>600</v>
      </c>
      <c r="P508" s="141">
        <f t="shared" si="796"/>
        <v>300</v>
      </c>
      <c r="Q508" s="145">
        <f t="shared" si="796"/>
        <v>2300</v>
      </c>
      <c r="R508" s="145">
        <f t="shared" si="796"/>
        <v>910</v>
      </c>
      <c r="S508" s="145">
        <f t="shared" si="796"/>
        <v>650</v>
      </c>
      <c r="T508" s="145">
        <f t="shared" si="796"/>
        <v>390</v>
      </c>
      <c r="U508" s="135" t="str">
        <f t="shared" si="797"/>
        <v xml:space="preserve">Các tuyến đường giao thông không đấu nối trực tiếp và thông ra </v>
      </c>
      <c r="V508" s="135" t="str">
        <f t="shared" ref="V508:W508" si="803">V507</f>
        <v>Đường Hùng Vương</v>
      </c>
      <c r="W508" s="135" t="str">
        <f t="shared" si="803"/>
        <v xml:space="preserve"> đoạn từ Tà Lài </v>
      </c>
      <c r="X508" s="135" t="str">
        <f t="shared" si="783"/>
        <v xml:space="preserve"> đến Nguyễn Du</v>
      </c>
      <c r="Y508" s="135" t="s">
        <v>541</v>
      </c>
      <c r="Z508" s="135" t="str">
        <f t="shared" ref="Z508:AB508" si="804">Z501</f>
        <v>- Có bề rộng ≥5m, cách đường giao thông ≤600m.</v>
      </c>
      <c r="AA508" s="135" t="str">
        <f t="shared" si="804"/>
        <v>- Có bề rộng từ ≥3m đến &lt;5m, cách đường giao thông ≤400m.</v>
      </c>
      <c r="AB508" s="135">
        <f t="shared" si="804"/>
        <v>0</v>
      </c>
    </row>
    <row r="509" spans="1:28" ht="94.5" x14ac:dyDescent="0.25">
      <c r="A509" s="139">
        <f t="shared" si="700"/>
        <v>503</v>
      </c>
      <c r="B509" s="139" t="str">
        <f t="shared" si="775"/>
        <v>VT3*0,8</v>
      </c>
      <c r="C509" s="143" t="str">
        <f t="shared" si="791"/>
        <v>SỬA ĐOẠN</v>
      </c>
      <c r="D509" s="192" t="str">
        <f>U509&amp;V509&amp;W509&amp;X509&amp;Y509&amp;"
"&amp;Z509&amp;"
"
&amp;AA509&amp;"
"&amp;AB509</f>
        <v>Các tuyến đường giao thông không đấu nối trực tiếp và thông ra Đường Hùng Vương đoạn từ Tà Lài  đến Nguyễn Du có hiện trạng là đường nhựa, bê tông xi măng:
- Có bề rộng ≥5m, cách đường giao thông &gt;600m.
- Có bề rộng từ ≥3m đến &lt;5m, cách đường giao thông từ &gt;400m đến ≤600m.
- Có bề rộng &lt;3m, cách đường giao thông ≤200m.</v>
      </c>
      <c r="E509" s="192"/>
      <c r="F509" s="192"/>
      <c r="G509" s="152">
        <v>600</v>
      </c>
      <c r="H509" s="152">
        <v>420</v>
      </c>
      <c r="I509" s="152">
        <v>360</v>
      </c>
      <c r="J509" s="189">
        <v>1.1299999999999999</v>
      </c>
      <c r="K509" s="190">
        <f t="shared" si="792"/>
        <v>1.1299999999999999</v>
      </c>
      <c r="L509" s="190">
        <f t="shared" si="789"/>
        <v>1.1299999999999999</v>
      </c>
      <c r="M509" s="141">
        <f t="shared" si="793"/>
        <v>2200</v>
      </c>
      <c r="N509" s="141">
        <f t="shared" si="794"/>
        <v>800</v>
      </c>
      <c r="O509" s="141">
        <f t="shared" si="795"/>
        <v>600</v>
      </c>
      <c r="P509" s="141">
        <f t="shared" si="796"/>
        <v>300</v>
      </c>
      <c r="Q509" s="145">
        <f t="shared" si="796"/>
        <v>2300</v>
      </c>
      <c r="R509" s="145">
        <f t="shared" si="796"/>
        <v>910</v>
      </c>
      <c r="S509" s="145">
        <f t="shared" si="796"/>
        <v>650</v>
      </c>
      <c r="T509" s="145">
        <f t="shared" si="796"/>
        <v>390</v>
      </c>
      <c r="U509" s="135" t="str">
        <f t="shared" si="797"/>
        <v xml:space="preserve">Các tuyến đường giao thông không đấu nối trực tiếp và thông ra </v>
      </c>
      <c r="V509" s="135" t="str">
        <f t="shared" ref="V509:W509" si="805">V508</f>
        <v>Đường Hùng Vương</v>
      </c>
      <c r="W509" s="135" t="str">
        <f t="shared" si="805"/>
        <v xml:space="preserve"> đoạn từ Tà Lài </v>
      </c>
      <c r="X509" s="135" t="str">
        <f t="shared" si="783"/>
        <v xml:space="preserve"> đến Nguyễn Du</v>
      </c>
      <c r="Y509" s="135" t="s">
        <v>541</v>
      </c>
      <c r="Z509" s="135" t="str">
        <f t="shared" ref="Z509:AB509" si="806">Z502</f>
        <v>- Có bề rộng ≥5m, cách đường giao thông &gt;600m.</v>
      </c>
      <c r="AA509" s="135" t="str">
        <f t="shared" si="806"/>
        <v>- Có bề rộng từ ≥3m đến &lt;5m, cách đường giao thông từ &gt;400m đến ≤600m.</v>
      </c>
      <c r="AB509" s="135" t="str">
        <f t="shared" si="806"/>
        <v>- Có bề rộng &lt;3m, cách đường giao thông ≤200m.</v>
      </c>
    </row>
    <row r="510" spans="1:28" ht="94.5" x14ac:dyDescent="0.25">
      <c r="A510" s="139">
        <f t="shared" si="700"/>
        <v>504</v>
      </c>
      <c r="B510" s="139" t="str">
        <f t="shared" si="775"/>
        <v>VT4*0,8</v>
      </c>
      <c r="C510" s="143" t="str">
        <f t="shared" si="791"/>
        <v>SỬA ĐOẠN</v>
      </c>
      <c r="D510" s="192" t="str">
        <f>U510&amp;V510&amp;W510&amp;X510&amp;Y510</f>
        <v>Các tuyến đường giao thông không đấu nối trực tiếp và thông ra Đường Hùng Vương đoạn từ Tà Lài  đến Nguyễn Du có hiện trạng là đường nhựa, bê tông xi măng:
- Có bề rộng từ ≥3m đến &lt;5m, cách đường giao thông &gt;600m.
- Có bề rộng &lt;3m, cách đường giao thông &gt;200m.</v>
      </c>
      <c r="E510" s="192"/>
      <c r="F510" s="192"/>
      <c r="G510" s="152">
        <v>350</v>
      </c>
      <c r="H510" s="152">
        <v>250</v>
      </c>
      <c r="I510" s="152">
        <v>210</v>
      </c>
      <c r="J510" s="189">
        <v>1.1299999999999999</v>
      </c>
      <c r="K510" s="190">
        <f t="shared" si="792"/>
        <v>1.1299999999999999</v>
      </c>
      <c r="L510" s="190">
        <f t="shared" si="789"/>
        <v>1.1299999999999999</v>
      </c>
      <c r="M510" s="141">
        <f t="shared" si="793"/>
        <v>2200</v>
      </c>
      <c r="N510" s="141">
        <f t="shared" si="794"/>
        <v>800</v>
      </c>
      <c r="O510" s="141">
        <f t="shared" si="795"/>
        <v>600</v>
      </c>
      <c r="P510" s="141">
        <f t="shared" si="796"/>
        <v>300</v>
      </c>
      <c r="Q510" s="145">
        <f t="shared" si="796"/>
        <v>2300</v>
      </c>
      <c r="R510" s="145">
        <f t="shared" si="796"/>
        <v>910</v>
      </c>
      <c r="S510" s="145">
        <f t="shared" si="796"/>
        <v>650</v>
      </c>
      <c r="T510" s="145">
        <f t="shared" si="796"/>
        <v>390</v>
      </c>
      <c r="U510" s="135" t="str">
        <f t="shared" si="797"/>
        <v xml:space="preserve">Các tuyến đường giao thông không đấu nối trực tiếp và thông ra </v>
      </c>
      <c r="V510" s="135" t="str">
        <f t="shared" ref="V510:W510" si="807">V509</f>
        <v>Đường Hùng Vương</v>
      </c>
      <c r="W510" s="135" t="str">
        <f t="shared" si="807"/>
        <v xml:space="preserve"> đoạn từ Tà Lài </v>
      </c>
      <c r="X510" s="135" t="str">
        <f t="shared" si="783"/>
        <v xml:space="preserve"> đến Nguyễn Du</v>
      </c>
      <c r="Y510" s="135" t="s">
        <v>542</v>
      </c>
      <c r="Z510" s="135">
        <f t="shared" ref="Z510:AB510" si="808">Z503</f>
        <v>0</v>
      </c>
      <c r="AA510" s="135">
        <f t="shared" si="808"/>
        <v>0</v>
      </c>
      <c r="AB510" s="135">
        <f t="shared" si="808"/>
        <v>0</v>
      </c>
    </row>
    <row r="511" spans="1:28" ht="33" x14ac:dyDescent="0.25">
      <c r="A511" s="139">
        <f t="shared" si="700"/>
        <v>505</v>
      </c>
      <c r="B511" s="143" t="s">
        <v>178</v>
      </c>
      <c r="C511" s="143" t="str">
        <f>$B$511</f>
        <v>SỬA ĐOẠN</v>
      </c>
      <c r="D511" s="140" t="s">
        <v>182</v>
      </c>
      <c r="E511" s="140" t="s">
        <v>181</v>
      </c>
      <c r="F511" s="140" t="s">
        <v>183</v>
      </c>
      <c r="G511" s="150">
        <v>2600</v>
      </c>
      <c r="H511" s="152">
        <v>1800</v>
      </c>
      <c r="I511" s="152">
        <v>1600</v>
      </c>
      <c r="J511" s="189">
        <v>1.1299999999999999</v>
      </c>
      <c r="K511" s="190">
        <f t="shared" si="792"/>
        <v>1.1299999999999999</v>
      </c>
      <c r="L511" s="190">
        <f t="shared" si="789"/>
        <v>1.1299999999999999</v>
      </c>
      <c r="M511" s="141">
        <v>2200</v>
      </c>
      <c r="N511" s="141">
        <v>800</v>
      </c>
      <c r="O511" s="141">
        <v>600</v>
      </c>
      <c r="P511" s="141">
        <f>'Đầu vào (2)'!N498</f>
        <v>300</v>
      </c>
      <c r="Q511" s="151">
        <f>Q385</f>
        <v>2600</v>
      </c>
      <c r="R511" s="151">
        <f t="shared" ref="R511:T511" si="809">R385</f>
        <v>980</v>
      </c>
      <c r="S511" s="151">
        <f t="shared" si="809"/>
        <v>650</v>
      </c>
      <c r="T511" s="151">
        <f t="shared" si="809"/>
        <v>390</v>
      </c>
      <c r="U511" s="136"/>
      <c r="V511" s="135" t="str">
        <f>D511</f>
        <v>Đường Hùng Vường</v>
      </c>
      <c r="W511" s="135" t="str">
        <f>" đoạn từ "&amp;E511</f>
        <v xml:space="preserve"> đoạn từ Nguyễn Du</v>
      </c>
      <c r="X511" s="135" t="str">
        <f>" đến "&amp;F511</f>
        <v xml:space="preserve"> đến Hết ranh thửa đất số 458, tờ BĐĐC số 2</v>
      </c>
      <c r="Y511" s="136"/>
      <c r="Z511" s="136"/>
      <c r="AA511" s="136"/>
      <c r="AB511" s="136"/>
    </row>
    <row r="512" spans="1:28" ht="78.75" x14ac:dyDescent="0.25">
      <c r="A512" s="139">
        <f t="shared" si="700"/>
        <v>506</v>
      </c>
      <c r="B512" s="139" t="str">
        <f t="shared" ref="B512:B517" si="810">B498</f>
        <v>VT2</v>
      </c>
      <c r="C512" s="143" t="str">
        <f t="shared" ref="C512:C517" si="811">$B$511</f>
        <v>SỬA ĐOẠN</v>
      </c>
      <c r="D512" s="192" t="str">
        <f>U512&amp;V512&amp;W512&amp;X512&amp;Y512&amp;"
"&amp;Z512&amp;"
"
&amp;AA512</f>
        <v>Các tuyến đường giao thông đấu nối trực tiếp ra Đường Hùng Vường đoạn từ Nguyễn Du đến Hết ranh thửa đất số 458, tờ BĐĐC số 2 có hiện trạng là đường nhựa, bê tông xi măng:
- Có bề rộng ≥5m, cách đường giao thông ≤600m.
- Có bề rộng từ ≥3m đến &lt;5m, cách đường giao thông ≤400m.</v>
      </c>
      <c r="E512" s="192"/>
      <c r="F512" s="192"/>
      <c r="G512" s="152">
        <v>980</v>
      </c>
      <c r="H512" s="152">
        <v>690</v>
      </c>
      <c r="I512" s="152">
        <v>590</v>
      </c>
      <c r="J512" s="189">
        <v>1.1299999999999999</v>
      </c>
      <c r="K512" s="190">
        <f t="shared" si="792"/>
        <v>1.1299999999999999</v>
      </c>
      <c r="L512" s="190">
        <f t="shared" si="789"/>
        <v>1.1299999999999999</v>
      </c>
      <c r="M512" s="141">
        <f t="shared" ref="M512:M517" si="812">M511</f>
        <v>2200</v>
      </c>
      <c r="N512" s="141">
        <f t="shared" ref="N512:N517" si="813">N511</f>
        <v>800</v>
      </c>
      <c r="O512" s="141">
        <f t="shared" ref="O512:O517" si="814">O511</f>
        <v>600</v>
      </c>
      <c r="P512" s="141">
        <f t="shared" ref="P512:T517" si="815">P511</f>
        <v>300</v>
      </c>
      <c r="Q512" s="145">
        <f>Q511</f>
        <v>2600</v>
      </c>
      <c r="R512" s="145">
        <f t="shared" si="815"/>
        <v>980</v>
      </c>
      <c r="S512" s="145">
        <f t="shared" si="815"/>
        <v>650</v>
      </c>
      <c r="T512" s="145">
        <f t="shared" si="815"/>
        <v>390</v>
      </c>
      <c r="U512" s="135" t="str">
        <f t="shared" ref="U512:U517" si="816">U505</f>
        <v xml:space="preserve">Các tuyến đường giao thông đấu nối trực tiếp ra </v>
      </c>
      <c r="V512" s="135" t="str">
        <f t="shared" ref="V512:W512" si="817">V511</f>
        <v>Đường Hùng Vường</v>
      </c>
      <c r="W512" s="135" t="str">
        <f t="shared" si="817"/>
        <v xml:space="preserve"> đoạn từ Nguyễn Du</v>
      </c>
      <c r="X512" s="135" t="str">
        <f t="shared" si="783"/>
        <v xml:space="preserve"> đến Hết ranh thửa đất số 458, tờ BĐĐC số 2</v>
      </c>
      <c r="Y512" s="135" t="s">
        <v>541</v>
      </c>
      <c r="Z512" s="135" t="str">
        <f>Z498</f>
        <v>- Có bề rộng ≥5m, cách đường giao thông ≤600m.</v>
      </c>
      <c r="AA512" s="135" t="str">
        <f>AA498</f>
        <v>- Có bề rộng từ ≥3m đến &lt;5m, cách đường giao thông ≤400m.</v>
      </c>
      <c r="AB512" s="135">
        <f>AB498</f>
        <v>0</v>
      </c>
    </row>
    <row r="513" spans="1:28" ht="78.75" x14ac:dyDescent="0.25">
      <c r="A513" s="139">
        <f t="shared" si="700"/>
        <v>507</v>
      </c>
      <c r="B513" s="139" t="str">
        <f t="shared" si="810"/>
        <v>VT3</v>
      </c>
      <c r="C513" s="143" t="str">
        <f t="shared" si="811"/>
        <v>SỬA ĐOẠN</v>
      </c>
      <c r="D513" s="192" t="str">
        <f>U513&amp;V513&amp;W513&amp;X513&amp;Y513&amp;"
"&amp;Z513&amp;"
"&amp;AA513&amp;"
"&amp;AB513</f>
        <v>Các tuyến đường giao thông đấu nối trực tiếp ra Đường Hùng Vường đoạn từ Nguyễn Du đến Hết ranh thửa đất số 458, tờ BĐĐC số 2 có hiện trạng là đường nhựa, bê tông xi măng:
- Có bề rộng ≥5m, cách đường giao thông &gt;600m.
- Có bề rộng từ ≥3m đến &lt;5m, cách đường giao thông từ &gt;400m đến ≤600m.
- Có bề rộng &lt;3m, cách đường giao thông ≤200m.</v>
      </c>
      <c r="E513" s="192"/>
      <c r="F513" s="192"/>
      <c r="G513" s="152">
        <v>650</v>
      </c>
      <c r="H513" s="152">
        <v>460</v>
      </c>
      <c r="I513" s="152">
        <v>390</v>
      </c>
      <c r="J513" s="189">
        <v>1.1299999999999999</v>
      </c>
      <c r="K513" s="190">
        <f t="shared" si="792"/>
        <v>1.1299999999999999</v>
      </c>
      <c r="L513" s="190">
        <f t="shared" si="789"/>
        <v>1.1299999999999999</v>
      </c>
      <c r="M513" s="141">
        <f t="shared" si="812"/>
        <v>2200</v>
      </c>
      <c r="N513" s="141">
        <f t="shared" si="813"/>
        <v>800</v>
      </c>
      <c r="O513" s="141">
        <f t="shared" si="814"/>
        <v>600</v>
      </c>
      <c r="P513" s="141">
        <f t="shared" si="815"/>
        <v>300</v>
      </c>
      <c r="Q513" s="145">
        <f t="shared" si="815"/>
        <v>2600</v>
      </c>
      <c r="R513" s="145">
        <f t="shared" si="815"/>
        <v>980</v>
      </c>
      <c r="S513" s="145">
        <f t="shared" si="815"/>
        <v>650</v>
      </c>
      <c r="T513" s="145">
        <f t="shared" si="815"/>
        <v>390</v>
      </c>
      <c r="U513" s="135" t="str">
        <f t="shared" si="816"/>
        <v xml:space="preserve">Các tuyến đường giao thông đấu nối trực tiếp ra </v>
      </c>
      <c r="V513" s="135" t="str">
        <f t="shared" ref="V513:W513" si="818">V512</f>
        <v>Đường Hùng Vường</v>
      </c>
      <c r="W513" s="135" t="str">
        <f t="shared" si="818"/>
        <v xml:space="preserve"> đoạn từ Nguyễn Du</v>
      </c>
      <c r="X513" s="135" t="str">
        <f t="shared" si="783"/>
        <v xml:space="preserve"> đến Hết ranh thửa đất số 458, tờ BĐĐC số 2</v>
      </c>
      <c r="Y513" s="135" t="s">
        <v>541</v>
      </c>
      <c r="Z513" s="135" t="str">
        <f t="shared" ref="Z513:AB513" si="819">Z499</f>
        <v>- Có bề rộng ≥5m, cách đường giao thông &gt;600m.</v>
      </c>
      <c r="AA513" s="135" t="str">
        <f t="shared" si="819"/>
        <v>- Có bề rộng từ ≥3m đến &lt;5m, cách đường giao thông từ &gt;400m đến ≤600m.</v>
      </c>
      <c r="AB513" s="135" t="str">
        <f t="shared" si="819"/>
        <v>- Có bề rộng &lt;3m, cách đường giao thông ≤200m.</v>
      </c>
    </row>
    <row r="514" spans="1:28" ht="94.5" x14ac:dyDescent="0.25">
      <c r="A514" s="139">
        <f t="shared" si="700"/>
        <v>508</v>
      </c>
      <c r="B514" s="139" t="str">
        <f t="shared" si="810"/>
        <v>VT4</v>
      </c>
      <c r="C514" s="143" t="str">
        <f t="shared" si="811"/>
        <v>SỬA ĐOẠN</v>
      </c>
      <c r="D514" s="192" t="str">
        <f>U514&amp;V514&amp;W514&amp;X514&amp;Y514</f>
        <v>Các tuyến đường giao thông đấu nối trực tiếp ra Đường Hùng Vường đoạn từ Nguyễn Du đến Hết ranh thửa đất số 458, tờ BĐĐC số 2 có hiện trạng là đường nhựa, bê tông xi măng:
- Có bề rộng từ ≥3m đến &lt;5m, cách đường giao thông &gt;600m.
- Có bề rộng &lt;3m, cách đường giao thông &gt;200m.</v>
      </c>
      <c r="E514" s="192"/>
      <c r="F514" s="192"/>
      <c r="G514" s="152">
        <v>390</v>
      </c>
      <c r="H514" s="152">
        <v>270</v>
      </c>
      <c r="I514" s="152">
        <v>230</v>
      </c>
      <c r="J514" s="189">
        <v>1.1299999999999999</v>
      </c>
      <c r="K514" s="190">
        <f t="shared" si="792"/>
        <v>1.1299999999999999</v>
      </c>
      <c r="L514" s="190">
        <f t="shared" si="789"/>
        <v>1.1299999999999999</v>
      </c>
      <c r="M514" s="141">
        <f t="shared" si="812"/>
        <v>2200</v>
      </c>
      <c r="N514" s="141">
        <f t="shared" si="813"/>
        <v>800</v>
      </c>
      <c r="O514" s="141">
        <f t="shared" si="814"/>
        <v>600</v>
      </c>
      <c r="P514" s="141">
        <f t="shared" si="815"/>
        <v>300</v>
      </c>
      <c r="Q514" s="145">
        <f t="shared" si="815"/>
        <v>2600</v>
      </c>
      <c r="R514" s="145">
        <f t="shared" si="815"/>
        <v>980</v>
      </c>
      <c r="S514" s="145">
        <f t="shared" si="815"/>
        <v>650</v>
      </c>
      <c r="T514" s="145">
        <f t="shared" si="815"/>
        <v>390</v>
      </c>
      <c r="U514" s="135" t="str">
        <f t="shared" si="816"/>
        <v xml:space="preserve">Các tuyến đường giao thông đấu nối trực tiếp ra </v>
      </c>
      <c r="V514" s="135" t="str">
        <f t="shared" ref="V514:W514" si="820">V513</f>
        <v>Đường Hùng Vường</v>
      </c>
      <c r="W514" s="135" t="str">
        <f t="shared" si="820"/>
        <v xml:space="preserve"> đoạn từ Nguyễn Du</v>
      </c>
      <c r="X514" s="135" t="str">
        <f t="shared" si="783"/>
        <v xml:space="preserve"> đến Hết ranh thửa đất số 458, tờ BĐĐC số 2</v>
      </c>
      <c r="Y514" s="135" t="s">
        <v>542</v>
      </c>
      <c r="Z514" s="135">
        <f t="shared" ref="Z514:AB514" si="821">Z500</f>
        <v>0</v>
      </c>
      <c r="AA514" s="135">
        <f t="shared" si="821"/>
        <v>0</v>
      </c>
      <c r="AB514" s="135">
        <f t="shared" si="821"/>
        <v>0</v>
      </c>
    </row>
    <row r="515" spans="1:28" ht="94.5" x14ac:dyDescent="0.25">
      <c r="A515" s="139">
        <f t="shared" si="700"/>
        <v>509</v>
      </c>
      <c r="B515" s="139" t="str">
        <f t="shared" si="810"/>
        <v>VT2*0,8</v>
      </c>
      <c r="C515" s="143" t="str">
        <f t="shared" si="811"/>
        <v>SỬA ĐOẠN</v>
      </c>
      <c r="D515" s="192" t="str">
        <f>U515&amp;V515&amp;W515&amp;X515&amp;Y515&amp;"
"&amp;Z515&amp;"
"
&amp;AA515</f>
        <v>Các tuyến đường giao thông không đấu nối trực tiếp và thông ra Đường Hùng Vường đoạn từ Nguyễn Du đến Hết ranh thửa đất số 458, tờ BĐĐC số 2 có hiện trạng là đường nhựa, bê tông xi măng:
- Có bề rộng ≥5m, cách đường giao thông ≤600m.
- Có bề rộng từ ≥3m đến &lt;5m, cách đường giao thông ≤400m.</v>
      </c>
      <c r="E515" s="192"/>
      <c r="F515" s="192"/>
      <c r="G515" s="152">
        <v>880</v>
      </c>
      <c r="H515" s="152">
        <v>620</v>
      </c>
      <c r="I515" s="152">
        <v>530</v>
      </c>
      <c r="J515" s="189">
        <v>1.1299999999999999</v>
      </c>
      <c r="K515" s="190">
        <f t="shared" si="792"/>
        <v>1.1299999999999999</v>
      </c>
      <c r="L515" s="190">
        <f t="shared" si="789"/>
        <v>1.1299999999999999</v>
      </c>
      <c r="M515" s="141">
        <f t="shared" si="812"/>
        <v>2200</v>
      </c>
      <c r="N515" s="141">
        <f t="shared" si="813"/>
        <v>800</v>
      </c>
      <c r="O515" s="141">
        <f t="shared" si="814"/>
        <v>600</v>
      </c>
      <c r="P515" s="141">
        <f t="shared" si="815"/>
        <v>300</v>
      </c>
      <c r="Q515" s="145">
        <f t="shared" si="815"/>
        <v>2600</v>
      </c>
      <c r="R515" s="145">
        <f t="shared" si="815"/>
        <v>980</v>
      </c>
      <c r="S515" s="145">
        <f t="shared" si="815"/>
        <v>650</v>
      </c>
      <c r="T515" s="145">
        <f t="shared" si="815"/>
        <v>390</v>
      </c>
      <c r="U515" s="135" t="str">
        <f t="shared" si="816"/>
        <v xml:space="preserve">Các tuyến đường giao thông không đấu nối trực tiếp và thông ra </v>
      </c>
      <c r="V515" s="135" t="str">
        <f t="shared" ref="V515:W515" si="822">V514</f>
        <v>Đường Hùng Vường</v>
      </c>
      <c r="W515" s="135" t="str">
        <f t="shared" si="822"/>
        <v xml:space="preserve"> đoạn từ Nguyễn Du</v>
      </c>
      <c r="X515" s="135" t="str">
        <f t="shared" si="783"/>
        <v xml:space="preserve"> đến Hết ranh thửa đất số 458, tờ BĐĐC số 2</v>
      </c>
      <c r="Y515" s="135" t="s">
        <v>541</v>
      </c>
      <c r="Z515" s="135" t="str">
        <f t="shared" ref="Z515:AB515" si="823">Z501</f>
        <v>- Có bề rộng ≥5m, cách đường giao thông ≤600m.</v>
      </c>
      <c r="AA515" s="135" t="str">
        <f t="shared" si="823"/>
        <v>- Có bề rộng từ ≥3m đến &lt;5m, cách đường giao thông ≤400m.</v>
      </c>
      <c r="AB515" s="135">
        <f t="shared" si="823"/>
        <v>0</v>
      </c>
    </row>
    <row r="516" spans="1:28" ht="94.5" x14ac:dyDescent="0.25">
      <c r="A516" s="139">
        <f t="shared" si="700"/>
        <v>510</v>
      </c>
      <c r="B516" s="139" t="str">
        <f t="shared" si="810"/>
        <v>VT3*0,8</v>
      </c>
      <c r="C516" s="143" t="str">
        <f t="shared" si="811"/>
        <v>SỬA ĐOẠN</v>
      </c>
      <c r="D516" s="192" t="str">
        <f>U516&amp;V516&amp;W516&amp;X516&amp;Y516&amp;"
"&amp;Z516&amp;"
"
&amp;AA516&amp;"
"&amp;AB516</f>
        <v>Các tuyến đường giao thông không đấu nối trực tiếp và thông ra Đường Hùng Vường đoạn từ Nguyễn Du đến Hết ranh thửa đất số 458, tờ BĐĐC số 2 có hiện trạng là đường nhựa, bê tông xi măng:
- Có bề rộng ≥5m, cách đường giao thông &gt;600m.
- Có bề rộng từ ≥3m đến &lt;5m, cách đường giao thông từ &gt;400m đến ≤600m.
- Có bề rộng &lt;3m, cách đường giao thông ≤200m.</v>
      </c>
      <c r="E516" s="192"/>
      <c r="F516" s="192"/>
      <c r="G516" s="152">
        <v>600</v>
      </c>
      <c r="H516" s="152">
        <v>420</v>
      </c>
      <c r="I516" s="152">
        <v>360</v>
      </c>
      <c r="J516" s="189">
        <v>1.1299999999999999</v>
      </c>
      <c r="K516" s="190">
        <f t="shared" si="792"/>
        <v>1.1299999999999999</v>
      </c>
      <c r="L516" s="190">
        <f t="shared" si="789"/>
        <v>1.1299999999999999</v>
      </c>
      <c r="M516" s="141">
        <f t="shared" si="812"/>
        <v>2200</v>
      </c>
      <c r="N516" s="141">
        <f t="shared" si="813"/>
        <v>800</v>
      </c>
      <c r="O516" s="141">
        <f t="shared" si="814"/>
        <v>600</v>
      </c>
      <c r="P516" s="141">
        <f t="shared" si="815"/>
        <v>300</v>
      </c>
      <c r="Q516" s="145">
        <f t="shared" si="815"/>
        <v>2600</v>
      </c>
      <c r="R516" s="145">
        <f t="shared" si="815"/>
        <v>980</v>
      </c>
      <c r="S516" s="145">
        <f t="shared" si="815"/>
        <v>650</v>
      </c>
      <c r="T516" s="145">
        <f t="shared" si="815"/>
        <v>390</v>
      </c>
      <c r="U516" s="135" t="str">
        <f t="shared" si="816"/>
        <v xml:space="preserve">Các tuyến đường giao thông không đấu nối trực tiếp và thông ra </v>
      </c>
      <c r="V516" s="135" t="str">
        <f t="shared" ref="V516:W516" si="824">V515</f>
        <v>Đường Hùng Vường</v>
      </c>
      <c r="W516" s="135" t="str">
        <f t="shared" si="824"/>
        <v xml:space="preserve"> đoạn từ Nguyễn Du</v>
      </c>
      <c r="X516" s="135" t="str">
        <f t="shared" si="783"/>
        <v xml:space="preserve"> đến Hết ranh thửa đất số 458, tờ BĐĐC số 2</v>
      </c>
      <c r="Y516" s="135" t="s">
        <v>541</v>
      </c>
      <c r="Z516" s="135" t="str">
        <f t="shared" ref="Z516:AB516" si="825">Z502</f>
        <v>- Có bề rộng ≥5m, cách đường giao thông &gt;600m.</v>
      </c>
      <c r="AA516" s="135" t="str">
        <f t="shared" si="825"/>
        <v>- Có bề rộng từ ≥3m đến &lt;5m, cách đường giao thông từ &gt;400m đến ≤600m.</v>
      </c>
      <c r="AB516" s="135" t="str">
        <f t="shared" si="825"/>
        <v>- Có bề rộng &lt;3m, cách đường giao thông ≤200m.</v>
      </c>
    </row>
    <row r="517" spans="1:28" ht="94.5" x14ac:dyDescent="0.25">
      <c r="A517" s="139">
        <f t="shared" si="700"/>
        <v>511</v>
      </c>
      <c r="B517" s="139" t="str">
        <f t="shared" si="810"/>
        <v>VT4*0,8</v>
      </c>
      <c r="C517" s="143" t="str">
        <f t="shared" si="811"/>
        <v>SỬA ĐOẠN</v>
      </c>
      <c r="D517" s="192" t="str">
        <f>U517&amp;V517&amp;W517&amp;X517&amp;Y517</f>
        <v>Các tuyến đường giao thông không đấu nối trực tiếp và thông ra Đường Hùng Vường đoạn từ Nguyễn Du đến Hết ranh thửa đất số 458, tờ BĐĐC số 2 có hiện trạng là đường nhựa, bê tông xi măng:
- Có bề rộng từ ≥3m đến &lt;5m, cách đường giao thông &gt;600m.
- Có bề rộng &lt;3m, cách đường giao thông &gt;200m.</v>
      </c>
      <c r="E517" s="192"/>
      <c r="F517" s="192"/>
      <c r="G517" s="152">
        <v>350</v>
      </c>
      <c r="H517" s="152">
        <v>250</v>
      </c>
      <c r="I517" s="152">
        <v>210</v>
      </c>
      <c r="J517" s="189">
        <v>1.1299999999999999</v>
      </c>
      <c r="K517" s="190">
        <f t="shared" si="792"/>
        <v>1.1299999999999999</v>
      </c>
      <c r="L517" s="190">
        <f t="shared" si="789"/>
        <v>1.1299999999999999</v>
      </c>
      <c r="M517" s="141">
        <f t="shared" si="812"/>
        <v>2200</v>
      </c>
      <c r="N517" s="141">
        <f t="shared" si="813"/>
        <v>800</v>
      </c>
      <c r="O517" s="141">
        <f t="shared" si="814"/>
        <v>600</v>
      </c>
      <c r="P517" s="141">
        <f t="shared" si="815"/>
        <v>300</v>
      </c>
      <c r="Q517" s="145">
        <f>Q516</f>
        <v>2600</v>
      </c>
      <c r="R517" s="145">
        <f t="shared" si="815"/>
        <v>980</v>
      </c>
      <c r="S517" s="145">
        <f t="shared" si="815"/>
        <v>650</v>
      </c>
      <c r="T517" s="145">
        <f t="shared" si="815"/>
        <v>390</v>
      </c>
      <c r="U517" s="135" t="str">
        <f t="shared" si="816"/>
        <v xml:space="preserve">Các tuyến đường giao thông không đấu nối trực tiếp và thông ra </v>
      </c>
      <c r="V517" s="135" t="str">
        <f t="shared" ref="V517:W517" si="826">V516</f>
        <v>Đường Hùng Vường</v>
      </c>
      <c r="W517" s="135" t="str">
        <f t="shared" si="826"/>
        <v xml:space="preserve"> đoạn từ Nguyễn Du</v>
      </c>
      <c r="X517" s="135" t="str">
        <f t="shared" si="783"/>
        <v xml:space="preserve"> đến Hết ranh thửa đất số 458, tờ BĐĐC số 2</v>
      </c>
      <c r="Y517" s="135" t="s">
        <v>542</v>
      </c>
      <c r="Z517" s="135">
        <f t="shared" ref="Z517:AB517" si="827">Z503</f>
        <v>0</v>
      </c>
      <c r="AA517" s="135">
        <f t="shared" si="827"/>
        <v>0</v>
      </c>
      <c r="AB517" s="135">
        <f t="shared" si="827"/>
        <v>0</v>
      </c>
    </row>
    <row r="518" spans="1:28" ht="63" x14ac:dyDescent="0.25">
      <c r="A518" s="139">
        <f t="shared" si="700"/>
        <v>512</v>
      </c>
      <c r="B518" s="139" t="str">
        <f>'Đầu vào (2)'!G498</f>
        <v>TP21DT</v>
      </c>
      <c r="C518" s="139" t="str">
        <f>$B$518</f>
        <v>TP21DT</v>
      </c>
      <c r="D518" s="140" t="str">
        <f>'Đầu vào (2)'!H498</f>
        <v xml:space="preserve">Đường D1 đi khu tái định cư 9,7 ha </v>
      </c>
      <c r="E518" s="140" t="str">
        <f>'Đầu vào (2)'!I498</f>
        <v>Đường Phạm Ngọc Thạch</v>
      </c>
      <c r="F518" s="140" t="str">
        <f>'Đầu vào (2)'!J498</f>
        <v>Hết ranh thửa đất số 550, tờ BĐĐC số 3 về bên phải và hết ranh thửa đất số 574, tờ BĐĐC số 3 về bên trái</v>
      </c>
      <c r="G518" s="150">
        <v>1600</v>
      </c>
      <c r="H518" s="152">
        <v>1100</v>
      </c>
      <c r="I518" s="152">
        <v>960</v>
      </c>
      <c r="J518" s="189">
        <f>VLOOKUP(C518,'[1]1. MA DO'!$E$5:$AA$1933,23,0)</f>
        <v>1.1000000000000001</v>
      </c>
      <c r="K518" s="190">
        <f t="shared" si="792"/>
        <v>1.1000000000000001</v>
      </c>
      <c r="L518" s="190">
        <f t="shared" si="789"/>
        <v>1.1000000000000001</v>
      </c>
      <c r="M518" s="141">
        <f>'Đầu vào (2)'!K498</f>
        <v>1200</v>
      </c>
      <c r="N518" s="141">
        <f>'Đầu vào (2)'!L498</f>
        <v>600</v>
      </c>
      <c r="O518" s="141">
        <f>'Đầu vào (2)'!M498</f>
        <v>500</v>
      </c>
      <c r="P518" s="141">
        <f>'Đầu vào (2)'!N498</f>
        <v>300</v>
      </c>
      <c r="Q518" s="151">
        <f>VLOOKUP(B518,'[2]Giá đề xuất ODT'!$G$11:$AD$2233,21,0)</f>
        <v>1600</v>
      </c>
      <c r="R518" s="151">
        <f>VLOOKUP(B518,'[2]Giá đề xuất ODT'!$G$11:$AD$2233,22,0)</f>
        <v>780</v>
      </c>
      <c r="S518" s="151">
        <f>VLOOKUP(B518,'[2]Giá đề xuất ODT'!$G$11:$AD$2233,23,0)</f>
        <v>650</v>
      </c>
      <c r="T518" s="151">
        <f>VLOOKUP(B518,'[2]Giá đề xuất ODT'!$G$11:$AD$2233,24,0)</f>
        <v>390</v>
      </c>
      <c r="U518" s="136"/>
      <c r="V518" s="135" t="str">
        <f>D518</f>
        <v xml:space="preserve">Đường D1 đi khu tái định cư 9,7 ha </v>
      </c>
      <c r="W518" s="135" t="str">
        <f>" đoạn từ "&amp;E518</f>
        <v xml:space="preserve"> đoạn từ Đường Phạm Ngọc Thạch</v>
      </c>
      <c r="X518" s="135" t="str">
        <f>" đến "&amp;F518</f>
        <v xml:space="preserve"> đến Hết ranh thửa đất số 550, tờ BĐĐC số 3 về bên phải và hết ranh thửa đất số 574, tờ BĐĐC số 3 về bên trái</v>
      </c>
      <c r="Y518" s="136"/>
      <c r="Z518" s="136"/>
      <c r="AA518" s="136"/>
      <c r="AB518" s="136"/>
    </row>
    <row r="519" spans="1:28" ht="78.75" x14ac:dyDescent="0.25">
      <c r="A519" s="139">
        <f t="shared" si="700"/>
        <v>513</v>
      </c>
      <c r="B519" s="139" t="str">
        <f t="shared" ref="B519:B524" si="828">B498</f>
        <v>VT2</v>
      </c>
      <c r="C519" s="139" t="str">
        <f t="shared" ref="C519:C524" si="829">$B$518</f>
        <v>TP21DT</v>
      </c>
      <c r="D519" s="192" t="str">
        <f>U519&amp;V519&amp;W519&amp;X519&amp;Y519&amp;"
"&amp;Z519&amp;"
"
&amp;AA519</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≥5m, cách đường giao thông ≤600m.
- Có bề rộng từ ≥3m đến &lt;5m, cách đường giao thông ≤400m.</v>
      </c>
      <c r="E519" s="192"/>
      <c r="F519" s="192"/>
      <c r="G519" s="152">
        <v>780</v>
      </c>
      <c r="H519" s="152">
        <v>550</v>
      </c>
      <c r="I519" s="152">
        <v>470</v>
      </c>
      <c r="J519" s="189">
        <f>VLOOKUP(C519,'[1]1. MA DO'!$E$5:$AA$1933,23,0)</f>
        <v>1.1000000000000001</v>
      </c>
      <c r="K519" s="190">
        <f t="shared" si="792"/>
        <v>1.1000000000000001</v>
      </c>
      <c r="L519" s="190">
        <f t="shared" si="789"/>
        <v>1.1000000000000001</v>
      </c>
      <c r="M519" s="141">
        <f t="shared" ref="M519:M524" si="830">M518</f>
        <v>1200</v>
      </c>
      <c r="N519" s="141">
        <f t="shared" ref="N519:N524" si="831">N518</f>
        <v>600</v>
      </c>
      <c r="O519" s="141">
        <f t="shared" ref="O519:O524" si="832">O518</f>
        <v>500</v>
      </c>
      <c r="P519" s="141">
        <f t="shared" ref="P519:T524" si="833">P518</f>
        <v>300</v>
      </c>
      <c r="Q519" s="145">
        <f>Q518</f>
        <v>1600</v>
      </c>
      <c r="R519" s="145">
        <f t="shared" si="833"/>
        <v>780</v>
      </c>
      <c r="S519" s="145">
        <f t="shared" si="833"/>
        <v>650</v>
      </c>
      <c r="T519" s="145">
        <f t="shared" si="833"/>
        <v>390</v>
      </c>
      <c r="U519" s="135" t="str">
        <f t="shared" ref="U519:U524" si="834">U512</f>
        <v xml:space="preserve">Các tuyến đường giao thông đấu nối trực tiếp ra </v>
      </c>
      <c r="V519" s="135" t="str">
        <f t="shared" ref="V519:W524" si="835">V518</f>
        <v xml:space="preserve">Đường D1 đi khu tái định cư 9,7 ha </v>
      </c>
      <c r="W519" s="135" t="str">
        <f t="shared" si="835"/>
        <v xml:space="preserve"> đoạn từ Đường Phạm Ngọc Thạch</v>
      </c>
      <c r="X519" s="135" t="str">
        <f t="shared" ref="X519:X559" si="836">X518</f>
        <v xml:space="preserve"> đến Hết ranh thửa đất số 550, tờ BĐĐC số 3 về bên phải và hết ranh thửa đất số 574, tờ BĐĐC số 3 về bên trái</v>
      </c>
      <c r="Y519" s="135" t="s">
        <v>541</v>
      </c>
      <c r="Z519" s="135" t="str">
        <f>Z498</f>
        <v>- Có bề rộng ≥5m, cách đường giao thông ≤600m.</v>
      </c>
      <c r="AA519" s="135" t="str">
        <f>AA498</f>
        <v>- Có bề rộng từ ≥3m đến &lt;5m, cách đường giao thông ≤400m.</v>
      </c>
      <c r="AB519" s="135">
        <f>AB498</f>
        <v>0</v>
      </c>
    </row>
    <row r="520" spans="1:28" ht="78.75" x14ac:dyDescent="0.25">
      <c r="A520" s="139">
        <f t="shared" si="700"/>
        <v>514</v>
      </c>
      <c r="B520" s="139" t="str">
        <f t="shared" si="828"/>
        <v>VT3</v>
      </c>
      <c r="C520" s="139" t="str">
        <f t="shared" si="829"/>
        <v>TP21DT</v>
      </c>
      <c r="D520" s="192" t="str">
        <f>U520&amp;V520&amp;W520&amp;X520&amp;Y520&amp;"
"&amp;Z520&amp;"
"&amp;AA520&amp;"
"&amp;AB520</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520" s="192"/>
      <c r="F520" s="192"/>
      <c r="G520" s="152">
        <v>650</v>
      </c>
      <c r="H520" s="152">
        <v>460</v>
      </c>
      <c r="I520" s="152">
        <v>390</v>
      </c>
      <c r="J520" s="189">
        <f>VLOOKUP(C520,'[1]1. MA DO'!$E$5:$AA$1933,23,0)</f>
        <v>1.1000000000000001</v>
      </c>
      <c r="K520" s="190">
        <f t="shared" si="792"/>
        <v>1.1000000000000001</v>
      </c>
      <c r="L520" s="190">
        <f t="shared" si="789"/>
        <v>1.1000000000000001</v>
      </c>
      <c r="M520" s="141">
        <f t="shared" si="830"/>
        <v>1200</v>
      </c>
      <c r="N520" s="141">
        <f t="shared" si="831"/>
        <v>600</v>
      </c>
      <c r="O520" s="141">
        <f t="shared" si="832"/>
        <v>500</v>
      </c>
      <c r="P520" s="141">
        <f t="shared" si="833"/>
        <v>300</v>
      </c>
      <c r="Q520" s="145">
        <f t="shared" si="833"/>
        <v>1600</v>
      </c>
      <c r="R520" s="145">
        <f t="shared" si="833"/>
        <v>780</v>
      </c>
      <c r="S520" s="145">
        <f t="shared" si="833"/>
        <v>650</v>
      </c>
      <c r="T520" s="145">
        <f t="shared" si="833"/>
        <v>390</v>
      </c>
      <c r="U520" s="135" t="str">
        <f t="shared" si="834"/>
        <v xml:space="preserve">Các tuyến đường giao thông đấu nối trực tiếp ra </v>
      </c>
      <c r="V520" s="135" t="str">
        <f t="shared" si="835"/>
        <v xml:space="preserve">Đường D1 đi khu tái định cư 9,7 ha </v>
      </c>
      <c r="W520" s="135" t="str">
        <f t="shared" si="835"/>
        <v xml:space="preserve"> đoạn từ Đường Phạm Ngọc Thạch</v>
      </c>
      <c r="X520" s="135" t="str">
        <f t="shared" si="836"/>
        <v xml:space="preserve"> đến Hết ranh thửa đất số 550, tờ BĐĐC số 3 về bên phải và hết ranh thửa đất số 574, tờ BĐĐC số 3 về bên trái</v>
      </c>
      <c r="Y520" s="135" t="s">
        <v>541</v>
      </c>
      <c r="Z520" s="135" t="str">
        <f t="shared" ref="Z520:AB520" si="837">Z499</f>
        <v>- Có bề rộng ≥5m, cách đường giao thông &gt;600m.</v>
      </c>
      <c r="AA520" s="135" t="str">
        <f t="shared" si="837"/>
        <v>- Có bề rộng từ ≥3m đến &lt;5m, cách đường giao thông từ &gt;400m đến ≤600m.</v>
      </c>
      <c r="AB520" s="135" t="str">
        <f t="shared" si="837"/>
        <v>- Có bề rộng &lt;3m, cách đường giao thông ≤200m.</v>
      </c>
    </row>
    <row r="521" spans="1:28" ht="94.5" x14ac:dyDescent="0.25">
      <c r="A521" s="139">
        <f t="shared" ref="A521:A567" si="838">A520+1</f>
        <v>515</v>
      </c>
      <c r="B521" s="139" t="str">
        <f t="shared" si="828"/>
        <v>VT4</v>
      </c>
      <c r="C521" s="139" t="str">
        <f t="shared" si="829"/>
        <v>TP21DT</v>
      </c>
      <c r="D521" s="192" t="str">
        <f>U521&amp;V521&amp;W521&amp;X521&amp;Y521</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từ ≥3m đến &lt;5m, cách đường giao thông &gt;600m.
- Có bề rộng &lt;3m, cách đường giao thông &gt;200m.</v>
      </c>
      <c r="E521" s="192"/>
      <c r="F521" s="192"/>
      <c r="G521" s="152">
        <v>390</v>
      </c>
      <c r="H521" s="152">
        <v>270</v>
      </c>
      <c r="I521" s="152">
        <v>230</v>
      </c>
      <c r="J521" s="189">
        <f>VLOOKUP(C521,'[1]1. MA DO'!$E$5:$AA$1933,23,0)</f>
        <v>1.1000000000000001</v>
      </c>
      <c r="K521" s="190">
        <f t="shared" si="792"/>
        <v>1.1000000000000001</v>
      </c>
      <c r="L521" s="190">
        <f t="shared" si="789"/>
        <v>1.1000000000000001</v>
      </c>
      <c r="M521" s="141">
        <f t="shared" si="830"/>
        <v>1200</v>
      </c>
      <c r="N521" s="141">
        <f t="shared" si="831"/>
        <v>600</v>
      </c>
      <c r="O521" s="141">
        <f t="shared" si="832"/>
        <v>500</v>
      </c>
      <c r="P521" s="141">
        <f t="shared" si="833"/>
        <v>300</v>
      </c>
      <c r="Q521" s="145">
        <f t="shared" si="833"/>
        <v>1600</v>
      </c>
      <c r="R521" s="145">
        <f t="shared" si="833"/>
        <v>780</v>
      </c>
      <c r="S521" s="145">
        <f t="shared" si="833"/>
        <v>650</v>
      </c>
      <c r="T521" s="145">
        <f t="shared" si="833"/>
        <v>390</v>
      </c>
      <c r="U521" s="135" t="str">
        <f t="shared" si="834"/>
        <v xml:space="preserve">Các tuyến đường giao thông đấu nối trực tiếp ra </v>
      </c>
      <c r="V521" s="135" t="str">
        <f t="shared" si="835"/>
        <v xml:space="preserve">Đường D1 đi khu tái định cư 9,7 ha </v>
      </c>
      <c r="W521" s="135" t="str">
        <f t="shared" si="835"/>
        <v xml:space="preserve"> đoạn từ Đường Phạm Ngọc Thạch</v>
      </c>
      <c r="X521" s="135" t="str">
        <f t="shared" si="836"/>
        <v xml:space="preserve"> đến Hết ranh thửa đất số 550, tờ BĐĐC số 3 về bên phải và hết ranh thửa đất số 574, tờ BĐĐC số 3 về bên trái</v>
      </c>
      <c r="Y521" s="135" t="s">
        <v>542</v>
      </c>
      <c r="Z521" s="135">
        <f t="shared" ref="Z521:AB521" si="839">Z500</f>
        <v>0</v>
      </c>
      <c r="AA521" s="135">
        <f t="shared" si="839"/>
        <v>0</v>
      </c>
      <c r="AB521" s="135">
        <f t="shared" si="839"/>
        <v>0</v>
      </c>
    </row>
    <row r="522" spans="1:28" ht="94.5" x14ac:dyDescent="0.25">
      <c r="A522" s="139">
        <f t="shared" si="838"/>
        <v>516</v>
      </c>
      <c r="B522" s="139" t="str">
        <f t="shared" si="828"/>
        <v>VT2*0,8</v>
      </c>
      <c r="C522" s="139" t="str">
        <f t="shared" si="829"/>
        <v>TP21DT</v>
      </c>
      <c r="D522" s="192" t="str">
        <f>U522&amp;V522&amp;W522&amp;X522&amp;Y522&amp;"
"&amp;Z522&amp;"
"
&amp;AA522</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≥5m, cách đường giao thông ≤600m.
- Có bề rộng từ ≥3m đến &lt;5m, cách đường giao thông ≤400m.</v>
      </c>
      <c r="E522" s="192"/>
      <c r="F522" s="192"/>
      <c r="G522" s="152">
        <v>700</v>
      </c>
      <c r="H522" s="152">
        <v>490</v>
      </c>
      <c r="I522" s="152">
        <v>420</v>
      </c>
      <c r="J522" s="189">
        <f>VLOOKUP(C522,'[1]1. MA DO'!$E$5:$AA$1933,23,0)</f>
        <v>1.1000000000000001</v>
      </c>
      <c r="K522" s="190">
        <f t="shared" si="792"/>
        <v>1.1000000000000001</v>
      </c>
      <c r="L522" s="190">
        <f t="shared" si="789"/>
        <v>1.1000000000000001</v>
      </c>
      <c r="M522" s="141">
        <f t="shared" si="830"/>
        <v>1200</v>
      </c>
      <c r="N522" s="141">
        <f t="shared" si="831"/>
        <v>600</v>
      </c>
      <c r="O522" s="141">
        <f t="shared" si="832"/>
        <v>500</v>
      </c>
      <c r="P522" s="141">
        <f t="shared" si="833"/>
        <v>300</v>
      </c>
      <c r="Q522" s="145">
        <f t="shared" si="833"/>
        <v>1600</v>
      </c>
      <c r="R522" s="145">
        <f t="shared" si="833"/>
        <v>780</v>
      </c>
      <c r="S522" s="145">
        <f t="shared" si="833"/>
        <v>650</v>
      </c>
      <c r="T522" s="145">
        <f t="shared" si="833"/>
        <v>390</v>
      </c>
      <c r="U522" s="135" t="str">
        <f t="shared" si="834"/>
        <v xml:space="preserve">Các tuyến đường giao thông không đấu nối trực tiếp và thông ra </v>
      </c>
      <c r="V522" s="135" t="str">
        <f t="shared" si="835"/>
        <v xml:space="preserve">Đường D1 đi khu tái định cư 9,7 ha </v>
      </c>
      <c r="W522" s="135" t="str">
        <f t="shared" si="835"/>
        <v xml:space="preserve"> đoạn từ Đường Phạm Ngọc Thạch</v>
      </c>
      <c r="X522" s="135" t="str">
        <f t="shared" si="836"/>
        <v xml:space="preserve"> đến Hết ranh thửa đất số 550, tờ BĐĐC số 3 về bên phải và hết ranh thửa đất số 574, tờ BĐĐC số 3 về bên trái</v>
      </c>
      <c r="Y522" s="135" t="s">
        <v>541</v>
      </c>
      <c r="Z522" s="135" t="str">
        <f t="shared" ref="Z522:AB522" si="840">Z501</f>
        <v>- Có bề rộng ≥5m, cách đường giao thông ≤600m.</v>
      </c>
      <c r="AA522" s="135" t="str">
        <f t="shared" si="840"/>
        <v>- Có bề rộng từ ≥3m đến &lt;5m, cách đường giao thông ≤400m.</v>
      </c>
      <c r="AB522" s="135">
        <f t="shared" si="840"/>
        <v>0</v>
      </c>
    </row>
    <row r="523" spans="1:28" ht="94.5" x14ac:dyDescent="0.25">
      <c r="A523" s="139">
        <f t="shared" si="838"/>
        <v>517</v>
      </c>
      <c r="B523" s="139" t="str">
        <f t="shared" si="828"/>
        <v>VT3*0,8</v>
      </c>
      <c r="C523" s="139" t="str">
        <f t="shared" si="829"/>
        <v>TP21DT</v>
      </c>
      <c r="D523" s="192" t="str">
        <f>U523&amp;V523&amp;W523&amp;X523&amp;Y523&amp;"
"&amp;Z523&amp;"
"
&amp;AA523&amp;"
"&amp;AB523</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523" s="192"/>
      <c r="F523" s="192"/>
      <c r="G523" s="152">
        <v>590</v>
      </c>
      <c r="H523" s="152">
        <v>410</v>
      </c>
      <c r="I523" s="152">
        <v>350</v>
      </c>
      <c r="J523" s="189">
        <f>VLOOKUP(C523,'[1]1. MA DO'!$E$5:$AA$1933,23,0)</f>
        <v>1.1000000000000001</v>
      </c>
      <c r="K523" s="190">
        <f t="shared" si="792"/>
        <v>1.1000000000000001</v>
      </c>
      <c r="L523" s="190">
        <f t="shared" si="789"/>
        <v>1.1000000000000001</v>
      </c>
      <c r="M523" s="141">
        <f t="shared" si="830"/>
        <v>1200</v>
      </c>
      <c r="N523" s="141">
        <f t="shared" si="831"/>
        <v>600</v>
      </c>
      <c r="O523" s="141">
        <f t="shared" si="832"/>
        <v>500</v>
      </c>
      <c r="P523" s="141">
        <f t="shared" si="833"/>
        <v>300</v>
      </c>
      <c r="Q523" s="145">
        <f t="shared" si="833"/>
        <v>1600</v>
      </c>
      <c r="R523" s="145">
        <f t="shared" si="833"/>
        <v>780</v>
      </c>
      <c r="S523" s="145">
        <f t="shared" si="833"/>
        <v>650</v>
      </c>
      <c r="T523" s="145">
        <f t="shared" si="833"/>
        <v>390</v>
      </c>
      <c r="U523" s="135" t="str">
        <f t="shared" si="834"/>
        <v xml:space="preserve">Các tuyến đường giao thông không đấu nối trực tiếp và thông ra </v>
      </c>
      <c r="V523" s="135" t="str">
        <f t="shared" si="835"/>
        <v xml:space="preserve">Đường D1 đi khu tái định cư 9,7 ha </v>
      </c>
      <c r="W523" s="135" t="str">
        <f t="shared" si="835"/>
        <v xml:space="preserve"> đoạn từ Đường Phạm Ngọc Thạch</v>
      </c>
      <c r="X523" s="135" t="str">
        <f t="shared" si="836"/>
        <v xml:space="preserve"> đến Hết ranh thửa đất số 550, tờ BĐĐC số 3 về bên phải và hết ranh thửa đất số 574, tờ BĐĐC số 3 về bên trái</v>
      </c>
      <c r="Y523" s="135" t="s">
        <v>541</v>
      </c>
      <c r="Z523" s="135" t="str">
        <f t="shared" ref="Z523:AB523" si="841">Z502</f>
        <v>- Có bề rộng ≥5m, cách đường giao thông &gt;600m.</v>
      </c>
      <c r="AA523" s="135" t="str">
        <f t="shared" si="841"/>
        <v>- Có bề rộng từ ≥3m đến &lt;5m, cách đường giao thông từ &gt;400m đến ≤600m.</v>
      </c>
      <c r="AB523" s="135" t="str">
        <f t="shared" si="841"/>
        <v>- Có bề rộng &lt;3m, cách đường giao thông ≤200m.</v>
      </c>
    </row>
    <row r="524" spans="1:28" ht="94.5" x14ac:dyDescent="0.25">
      <c r="A524" s="139">
        <f t="shared" si="838"/>
        <v>518</v>
      </c>
      <c r="B524" s="139" t="str">
        <f t="shared" si="828"/>
        <v>VT4*0,8</v>
      </c>
      <c r="C524" s="139" t="str">
        <f t="shared" si="829"/>
        <v>TP21DT</v>
      </c>
      <c r="D524" s="192" t="str">
        <f>U524&amp;V524&amp;W524&amp;X524&amp;Y524</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từ ≥3m đến &lt;5m, cách đường giao thông &gt;600m.
- Có bề rộng &lt;3m, cách đường giao thông &gt;200m.</v>
      </c>
      <c r="E524" s="192"/>
      <c r="F524" s="192"/>
      <c r="G524" s="152">
        <v>350</v>
      </c>
      <c r="H524" s="152">
        <v>250</v>
      </c>
      <c r="I524" s="152">
        <v>210</v>
      </c>
      <c r="J524" s="189">
        <f>VLOOKUP(C524,'[1]1. MA DO'!$E$5:$AA$1933,23,0)</f>
        <v>1.1000000000000001</v>
      </c>
      <c r="K524" s="190">
        <f t="shared" si="792"/>
        <v>1.1000000000000001</v>
      </c>
      <c r="L524" s="190">
        <f t="shared" si="789"/>
        <v>1.1000000000000001</v>
      </c>
      <c r="M524" s="141">
        <f t="shared" si="830"/>
        <v>1200</v>
      </c>
      <c r="N524" s="141">
        <f t="shared" si="831"/>
        <v>600</v>
      </c>
      <c r="O524" s="141">
        <f t="shared" si="832"/>
        <v>500</v>
      </c>
      <c r="P524" s="141">
        <f t="shared" si="833"/>
        <v>300</v>
      </c>
      <c r="Q524" s="145">
        <f t="shared" si="833"/>
        <v>1600</v>
      </c>
      <c r="R524" s="145">
        <f t="shared" si="833"/>
        <v>780</v>
      </c>
      <c r="S524" s="145">
        <f t="shared" si="833"/>
        <v>650</v>
      </c>
      <c r="T524" s="145">
        <f t="shared" si="833"/>
        <v>390</v>
      </c>
      <c r="U524" s="135" t="str">
        <f t="shared" si="834"/>
        <v xml:space="preserve">Các tuyến đường giao thông không đấu nối trực tiếp và thông ra </v>
      </c>
      <c r="V524" s="135" t="str">
        <f t="shared" si="835"/>
        <v xml:space="preserve">Đường D1 đi khu tái định cư 9,7 ha </v>
      </c>
      <c r="W524" s="135" t="str">
        <f t="shared" si="835"/>
        <v xml:space="preserve"> đoạn từ Đường Phạm Ngọc Thạch</v>
      </c>
      <c r="X524" s="135" t="str">
        <f t="shared" si="836"/>
        <v xml:space="preserve"> đến Hết ranh thửa đất số 550, tờ BĐĐC số 3 về bên phải và hết ranh thửa đất số 574, tờ BĐĐC số 3 về bên trái</v>
      </c>
      <c r="Y524" s="135" t="s">
        <v>542</v>
      </c>
      <c r="Z524" s="135">
        <f t="shared" ref="Z524:AB524" si="842">Z503</f>
        <v>0</v>
      </c>
      <c r="AA524" s="135">
        <f t="shared" si="842"/>
        <v>0</v>
      </c>
      <c r="AB524" s="135">
        <f t="shared" si="842"/>
        <v>0</v>
      </c>
    </row>
    <row r="525" spans="1:28" ht="31.5" x14ac:dyDescent="0.25">
      <c r="A525" s="139">
        <f t="shared" si="838"/>
        <v>519</v>
      </c>
      <c r="B525" s="139" t="s">
        <v>176</v>
      </c>
      <c r="C525" s="139" t="str">
        <f>$B$525</f>
        <v>bs</v>
      </c>
      <c r="D525" s="140" t="s">
        <v>80</v>
      </c>
      <c r="E525" s="140" t="s">
        <v>22</v>
      </c>
      <c r="F525" s="140" t="s">
        <v>203</v>
      </c>
      <c r="G525" s="150">
        <v>3300</v>
      </c>
      <c r="H525" s="152">
        <v>2300</v>
      </c>
      <c r="I525" s="152">
        <v>2000</v>
      </c>
      <c r="J525" s="189">
        <v>1.1299999999999999</v>
      </c>
      <c r="K525" s="190">
        <f t="shared" si="792"/>
        <v>1.1299999999999999</v>
      </c>
      <c r="L525" s="190">
        <f t="shared" si="789"/>
        <v>1.1299999999999999</v>
      </c>
      <c r="M525" s="141"/>
      <c r="N525" s="141"/>
      <c r="O525" s="141"/>
      <c r="P525" s="141"/>
      <c r="Q525" s="150">
        <f>Q14</f>
        <v>3300</v>
      </c>
      <c r="R525" s="150">
        <f t="shared" ref="R525:T525" si="843">R14</f>
        <v>1000</v>
      </c>
      <c r="S525" s="150">
        <f t="shared" si="843"/>
        <v>650</v>
      </c>
      <c r="T525" s="150">
        <f t="shared" si="843"/>
        <v>460</v>
      </c>
      <c r="U525" s="136"/>
      <c r="V525" s="135" t="str">
        <f>D525</f>
        <v>Nguyễn Văn Cừ</v>
      </c>
      <c r="W525" s="135" t="str">
        <f>" đoạn từ "&amp;E525</f>
        <v xml:space="preserve"> đoạn từ Quốc lộ 20</v>
      </c>
      <c r="X525" s="135" t="str">
        <f>" đến "&amp;F525</f>
        <v xml:space="preserve"> đến đường Nguyễn Tri Phương</v>
      </c>
      <c r="Y525" s="136"/>
      <c r="Z525" s="136"/>
      <c r="AA525" s="136"/>
      <c r="AB525" s="136"/>
    </row>
    <row r="526" spans="1:28" ht="78.75" x14ac:dyDescent="0.25">
      <c r="A526" s="139">
        <f t="shared" si="838"/>
        <v>520</v>
      </c>
      <c r="B526" s="139" t="str">
        <f t="shared" ref="B526:B531" si="844">B519</f>
        <v>VT2</v>
      </c>
      <c r="C526" s="139" t="str">
        <f t="shared" ref="C526:C531" si="845">$B$525</f>
        <v>bs</v>
      </c>
      <c r="D526" s="192" t="str">
        <f>U526&amp;V526&amp;W526&amp;X526&amp;Y526&amp;"
"&amp;Z526&amp;"
"
&amp;AA526</f>
        <v>Các tuyến đường giao thông đấu nối trực tiếp ra Nguyễn Văn Cừ đoạn từ Quốc lộ 20 đến đường Nguyễn Tri Phương có hiện trạng là đường nhựa, bê tông xi măng:
- Có bề rộng ≥5m, cách đường giao thông ≤600m.
- Có bề rộng từ ≥3m đến &lt;5m, cách đường giao thông ≤400m.</v>
      </c>
      <c r="E526" s="192"/>
      <c r="F526" s="192"/>
      <c r="G526" s="152">
        <v>1000</v>
      </c>
      <c r="H526" s="152">
        <v>700</v>
      </c>
      <c r="I526" s="152">
        <v>600</v>
      </c>
      <c r="J526" s="189">
        <v>1.1299999999999999</v>
      </c>
      <c r="K526" s="190">
        <f t="shared" si="792"/>
        <v>1.1299999999999999</v>
      </c>
      <c r="L526" s="190">
        <f t="shared" si="789"/>
        <v>1.1299999999999999</v>
      </c>
      <c r="M526" s="141"/>
      <c r="N526" s="141"/>
      <c r="O526" s="141"/>
      <c r="P526" s="141"/>
      <c r="Q526" s="150">
        <f>Q525</f>
        <v>3300</v>
      </c>
      <c r="R526" s="150">
        <f>R525</f>
        <v>1000</v>
      </c>
      <c r="S526" s="150">
        <f>S525</f>
        <v>650</v>
      </c>
      <c r="T526" s="145">
        <f>T525</f>
        <v>460</v>
      </c>
      <c r="U526" s="135" t="str">
        <f t="shared" ref="U526:U531" si="846">U519</f>
        <v xml:space="preserve">Các tuyến đường giao thông đấu nối trực tiếp ra </v>
      </c>
      <c r="V526" s="135" t="str">
        <f t="shared" ref="V526:W526" si="847">V525</f>
        <v>Nguyễn Văn Cừ</v>
      </c>
      <c r="W526" s="135" t="str">
        <f t="shared" si="847"/>
        <v xml:space="preserve"> đoạn từ Quốc lộ 20</v>
      </c>
      <c r="X526" s="135" t="str">
        <f t="shared" si="836"/>
        <v xml:space="preserve"> đến đường Nguyễn Tri Phương</v>
      </c>
      <c r="Y526" s="135" t="s">
        <v>541</v>
      </c>
      <c r="Z526" s="135" t="str">
        <f>Z519</f>
        <v>- Có bề rộng ≥5m, cách đường giao thông ≤600m.</v>
      </c>
      <c r="AA526" s="135" t="str">
        <f>AA519</f>
        <v>- Có bề rộng từ ≥3m đến &lt;5m, cách đường giao thông ≤400m.</v>
      </c>
      <c r="AB526" s="135">
        <f>AB519</f>
        <v>0</v>
      </c>
    </row>
    <row r="527" spans="1:28" ht="78.75" x14ac:dyDescent="0.25">
      <c r="A527" s="139">
        <f t="shared" si="838"/>
        <v>521</v>
      </c>
      <c r="B527" s="139" t="str">
        <f t="shared" si="844"/>
        <v>VT3</v>
      </c>
      <c r="C527" s="139" t="str">
        <f t="shared" si="845"/>
        <v>bs</v>
      </c>
      <c r="D527" s="192" t="str">
        <f>U527&amp;V527&amp;W527&amp;X527&amp;Y527&amp;"
"&amp;Z527&amp;"
"&amp;AA527&amp;"
"&amp;AB527</f>
        <v>Các tuyến đường giao thông đấu nối trực tiếp ra Nguyễn Văn Cừ đoạn từ Quốc lộ 20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E527" s="192"/>
      <c r="F527" s="192"/>
      <c r="G527" s="152">
        <v>650</v>
      </c>
      <c r="H527" s="152">
        <v>460</v>
      </c>
      <c r="I527" s="152">
        <v>390</v>
      </c>
      <c r="J527" s="189">
        <v>1.1299999999999999</v>
      </c>
      <c r="K527" s="190">
        <f t="shared" si="792"/>
        <v>1.1299999999999999</v>
      </c>
      <c r="L527" s="190">
        <f t="shared" si="789"/>
        <v>1.1299999999999999</v>
      </c>
      <c r="M527" s="141"/>
      <c r="N527" s="141"/>
      <c r="O527" s="141"/>
      <c r="P527" s="141"/>
      <c r="Q527" s="145">
        <f t="shared" ref="Q527:Q531" si="848">Q526</f>
        <v>3300</v>
      </c>
      <c r="R527" s="145">
        <f t="shared" ref="R527:R531" si="849">R526</f>
        <v>1000</v>
      </c>
      <c r="S527" s="145">
        <f t="shared" ref="S527:S531" si="850">S526</f>
        <v>650</v>
      </c>
      <c r="T527" s="145">
        <f t="shared" ref="T527:T531" si="851">T526</f>
        <v>460</v>
      </c>
      <c r="U527" s="135" t="str">
        <f t="shared" si="846"/>
        <v xml:space="preserve">Các tuyến đường giao thông đấu nối trực tiếp ra </v>
      </c>
      <c r="V527" s="135" t="str">
        <f t="shared" ref="V527:W527" si="852">V526</f>
        <v>Nguyễn Văn Cừ</v>
      </c>
      <c r="W527" s="135" t="str">
        <f t="shared" si="852"/>
        <v xml:space="preserve"> đoạn từ Quốc lộ 20</v>
      </c>
      <c r="X527" s="135" t="str">
        <f t="shared" si="836"/>
        <v xml:space="preserve"> đến đường Nguyễn Tri Phương</v>
      </c>
      <c r="Y527" s="135" t="s">
        <v>541</v>
      </c>
      <c r="Z527" s="135" t="str">
        <f t="shared" ref="Z527:AB527" si="853">Z520</f>
        <v>- Có bề rộng ≥5m, cách đường giao thông &gt;600m.</v>
      </c>
      <c r="AA527" s="135" t="str">
        <f t="shared" si="853"/>
        <v>- Có bề rộng từ ≥3m đến &lt;5m, cách đường giao thông từ &gt;400m đến ≤600m.</v>
      </c>
      <c r="AB527" s="135" t="str">
        <f t="shared" si="853"/>
        <v>- Có bề rộng &lt;3m, cách đường giao thông ≤200m.</v>
      </c>
    </row>
    <row r="528" spans="1:28" ht="94.5" x14ac:dyDescent="0.25">
      <c r="A528" s="139">
        <f t="shared" si="838"/>
        <v>522</v>
      </c>
      <c r="B528" s="139" t="str">
        <f t="shared" si="844"/>
        <v>VT4</v>
      </c>
      <c r="C528" s="139" t="str">
        <f t="shared" si="845"/>
        <v>bs</v>
      </c>
      <c r="D528" s="192" t="str">
        <f>U528&amp;V528&amp;W528&amp;X528&amp;Y528</f>
        <v>Các tuyến đường giao thông đấu nối trực tiếp ra Nguyễn Văn Cừ đoạn từ Quốc lộ 20 đến đường Nguyễn Tri Phương có hiện trạng là đường nhựa, bê tông xi măng:
- Có bề rộng từ ≥3m đến &lt;5m, cách đường giao thông &gt;600m.
- Có bề rộng &lt;3m, cách đường giao thông &gt;200m.</v>
      </c>
      <c r="E528" s="192"/>
      <c r="F528" s="192"/>
      <c r="G528" s="152">
        <v>460</v>
      </c>
      <c r="H528" s="152">
        <v>320</v>
      </c>
      <c r="I528" s="152">
        <v>280</v>
      </c>
      <c r="J528" s="189">
        <v>1.1299999999999999</v>
      </c>
      <c r="K528" s="190">
        <f t="shared" si="792"/>
        <v>1.1299999999999999</v>
      </c>
      <c r="L528" s="190">
        <f t="shared" si="789"/>
        <v>1.1299999999999999</v>
      </c>
      <c r="M528" s="141"/>
      <c r="N528" s="141"/>
      <c r="O528" s="141"/>
      <c r="P528" s="141"/>
      <c r="Q528" s="145">
        <f t="shared" si="848"/>
        <v>3300</v>
      </c>
      <c r="R528" s="145">
        <f t="shared" si="849"/>
        <v>1000</v>
      </c>
      <c r="S528" s="145">
        <f t="shared" si="850"/>
        <v>650</v>
      </c>
      <c r="T528" s="145">
        <f t="shared" si="851"/>
        <v>460</v>
      </c>
      <c r="U528" s="135" t="str">
        <f t="shared" si="846"/>
        <v xml:space="preserve">Các tuyến đường giao thông đấu nối trực tiếp ra </v>
      </c>
      <c r="V528" s="135" t="str">
        <f t="shared" ref="V528:W528" si="854">V527</f>
        <v>Nguyễn Văn Cừ</v>
      </c>
      <c r="W528" s="135" t="str">
        <f t="shared" si="854"/>
        <v xml:space="preserve"> đoạn từ Quốc lộ 20</v>
      </c>
      <c r="X528" s="135" t="str">
        <f t="shared" si="836"/>
        <v xml:space="preserve"> đến đường Nguyễn Tri Phương</v>
      </c>
      <c r="Y528" s="135" t="s">
        <v>542</v>
      </c>
      <c r="Z528" s="135">
        <f t="shared" ref="Z528:AB528" si="855">Z521</f>
        <v>0</v>
      </c>
      <c r="AA528" s="135">
        <f t="shared" si="855"/>
        <v>0</v>
      </c>
      <c r="AB528" s="135">
        <f t="shared" si="855"/>
        <v>0</v>
      </c>
    </row>
    <row r="529" spans="1:28" ht="94.5" x14ac:dyDescent="0.25">
      <c r="A529" s="139">
        <f t="shared" si="838"/>
        <v>523</v>
      </c>
      <c r="B529" s="139" t="str">
        <f t="shared" si="844"/>
        <v>VT2*0,8</v>
      </c>
      <c r="C529" s="139" t="str">
        <f t="shared" si="845"/>
        <v>bs</v>
      </c>
      <c r="D529" s="192" t="str">
        <f>U529&amp;V529&amp;W529&amp;X529&amp;Y529&amp;"
"&amp;Z529&amp;"
"
&amp;AA529</f>
        <v>Các tuyến đường giao thông không đấu nối trực tiếp và thông ra Nguyễn Văn Cừ đoạn từ Quốc lộ 20 đến đường Nguyễn Tri Phương có hiện trạng là đường nhựa, bê tông xi măng:
- Có bề rộng ≥5m, cách đường giao thông ≤600m.
- Có bề rộng từ ≥3m đến &lt;5m, cách đường giao thông ≤400m.</v>
      </c>
      <c r="E529" s="192"/>
      <c r="F529" s="192"/>
      <c r="G529" s="152">
        <v>900</v>
      </c>
      <c r="H529" s="152">
        <v>630</v>
      </c>
      <c r="I529" s="152">
        <v>540</v>
      </c>
      <c r="J529" s="189">
        <v>1.1299999999999999</v>
      </c>
      <c r="K529" s="190">
        <f t="shared" si="792"/>
        <v>1.1299999999999999</v>
      </c>
      <c r="L529" s="190">
        <f t="shared" si="789"/>
        <v>1.1299999999999999</v>
      </c>
      <c r="M529" s="141"/>
      <c r="N529" s="141"/>
      <c r="O529" s="141"/>
      <c r="P529" s="141"/>
      <c r="Q529" s="145">
        <f t="shared" si="848"/>
        <v>3300</v>
      </c>
      <c r="R529" s="145">
        <f t="shared" si="849"/>
        <v>1000</v>
      </c>
      <c r="S529" s="145">
        <f t="shared" si="850"/>
        <v>650</v>
      </c>
      <c r="T529" s="145">
        <f t="shared" si="851"/>
        <v>460</v>
      </c>
      <c r="U529" s="135" t="str">
        <f t="shared" si="846"/>
        <v xml:space="preserve">Các tuyến đường giao thông không đấu nối trực tiếp và thông ra </v>
      </c>
      <c r="V529" s="135" t="str">
        <f t="shared" ref="V529:W529" si="856">V528</f>
        <v>Nguyễn Văn Cừ</v>
      </c>
      <c r="W529" s="135" t="str">
        <f t="shared" si="856"/>
        <v xml:space="preserve"> đoạn từ Quốc lộ 20</v>
      </c>
      <c r="X529" s="135" t="str">
        <f t="shared" si="836"/>
        <v xml:space="preserve"> đến đường Nguyễn Tri Phương</v>
      </c>
      <c r="Y529" s="135" t="s">
        <v>541</v>
      </c>
      <c r="Z529" s="135" t="str">
        <f t="shared" ref="Z529:AB529" si="857">Z522</f>
        <v>- Có bề rộng ≥5m, cách đường giao thông ≤600m.</v>
      </c>
      <c r="AA529" s="135" t="str">
        <f t="shared" si="857"/>
        <v>- Có bề rộng từ ≥3m đến &lt;5m, cách đường giao thông ≤400m.</v>
      </c>
      <c r="AB529" s="135">
        <f t="shared" si="857"/>
        <v>0</v>
      </c>
    </row>
    <row r="530" spans="1:28" ht="94.5" x14ac:dyDescent="0.25">
      <c r="A530" s="139">
        <f t="shared" si="838"/>
        <v>524</v>
      </c>
      <c r="B530" s="139" t="str">
        <f t="shared" si="844"/>
        <v>VT3*0,8</v>
      </c>
      <c r="C530" s="139" t="str">
        <f t="shared" si="845"/>
        <v>bs</v>
      </c>
      <c r="D530" s="192" t="str">
        <f>U530&amp;V530&amp;W530&amp;X530&amp;Y530&amp;"
"&amp;Z530&amp;"
"
&amp;AA530&amp;"
"&amp;AB530</f>
        <v>Các tuyến đường giao thông không đấu nối trực tiếp và thông ra Nguyễn Văn Cừ đoạn từ Quốc lộ 20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E530" s="192"/>
      <c r="F530" s="192"/>
      <c r="G530" s="152">
        <v>590</v>
      </c>
      <c r="H530" s="152">
        <v>410</v>
      </c>
      <c r="I530" s="152">
        <v>350</v>
      </c>
      <c r="J530" s="189">
        <v>1.1299999999999999</v>
      </c>
      <c r="K530" s="190">
        <f t="shared" si="792"/>
        <v>1.1299999999999999</v>
      </c>
      <c r="L530" s="190">
        <f t="shared" si="789"/>
        <v>1.1299999999999999</v>
      </c>
      <c r="M530" s="141"/>
      <c r="N530" s="141"/>
      <c r="O530" s="141"/>
      <c r="P530" s="141"/>
      <c r="Q530" s="145">
        <f t="shared" si="848"/>
        <v>3300</v>
      </c>
      <c r="R530" s="145">
        <f t="shared" si="849"/>
        <v>1000</v>
      </c>
      <c r="S530" s="145">
        <f t="shared" si="850"/>
        <v>650</v>
      </c>
      <c r="T530" s="145">
        <f t="shared" si="851"/>
        <v>460</v>
      </c>
      <c r="U530" s="135" t="str">
        <f t="shared" si="846"/>
        <v xml:space="preserve">Các tuyến đường giao thông không đấu nối trực tiếp và thông ra </v>
      </c>
      <c r="V530" s="135" t="str">
        <f t="shared" ref="V530:W530" si="858">V529</f>
        <v>Nguyễn Văn Cừ</v>
      </c>
      <c r="W530" s="135" t="str">
        <f t="shared" si="858"/>
        <v xml:space="preserve"> đoạn từ Quốc lộ 20</v>
      </c>
      <c r="X530" s="135" t="str">
        <f t="shared" si="836"/>
        <v xml:space="preserve"> đến đường Nguyễn Tri Phương</v>
      </c>
      <c r="Y530" s="135" t="s">
        <v>541</v>
      </c>
      <c r="Z530" s="135" t="str">
        <f t="shared" ref="Z530:AB530" si="859">Z523</f>
        <v>- Có bề rộng ≥5m, cách đường giao thông &gt;600m.</v>
      </c>
      <c r="AA530" s="135" t="str">
        <f t="shared" si="859"/>
        <v>- Có bề rộng từ ≥3m đến &lt;5m, cách đường giao thông từ &gt;400m đến ≤600m.</v>
      </c>
      <c r="AB530" s="135" t="str">
        <f t="shared" si="859"/>
        <v>- Có bề rộng &lt;3m, cách đường giao thông ≤200m.</v>
      </c>
    </row>
    <row r="531" spans="1:28" ht="94.5" x14ac:dyDescent="0.25">
      <c r="A531" s="139">
        <f t="shared" si="838"/>
        <v>525</v>
      </c>
      <c r="B531" s="139" t="str">
        <f t="shared" si="844"/>
        <v>VT4*0,8</v>
      </c>
      <c r="C531" s="139" t="str">
        <f t="shared" si="845"/>
        <v>bs</v>
      </c>
      <c r="D531" s="192" t="str">
        <f>U531&amp;V531&amp;W531&amp;X531&amp;Y531</f>
        <v>Các tuyến đường giao thông không đấu nối trực tiếp và thông ra Nguyễn Văn Cừ đoạn từ Quốc lộ 20 đến đường Nguyễn Tri Phương có hiện trạng là đường nhựa, bê tông xi măng:
- Có bề rộng từ ≥3m đến &lt;5m, cách đường giao thông &gt;600m.
- Có bề rộng &lt;3m, cách đường giao thông &gt;200m.</v>
      </c>
      <c r="E531" s="192"/>
      <c r="F531" s="192"/>
      <c r="G531" s="152">
        <v>410</v>
      </c>
      <c r="H531" s="152">
        <v>290</v>
      </c>
      <c r="I531" s="152">
        <v>250</v>
      </c>
      <c r="J531" s="189">
        <v>1.1299999999999999</v>
      </c>
      <c r="K531" s="190">
        <f t="shared" si="792"/>
        <v>1.1299999999999999</v>
      </c>
      <c r="L531" s="190">
        <f t="shared" si="789"/>
        <v>1.1299999999999999</v>
      </c>
      <c r="M531" s="141"/>
      <c r="N531" s="141"/>
      <c r="O531" s="141"/>
      <c r="P531" s="141"/>
      <c r="Q531" s="145">
        <f t="shared" si="848"/>
        <v>3300</v>
      </c>
      <c r="R531" s="145">
        <f t="shared" si="849"/>
        <v>1000</v>
      </c>
      <c r="S531" s="145">
        <f t="shared" si="850"/>
        <v>650</v>
      </c>
      <c r="T531" s="145">
        <f t="shared" si="851"/>
        <v>460</v>
      </c>
      <c r="U531" s="135" t="str">
        <f t="shared" si="846"/>
        <v xml:space="preserve">Các tuyến đường giao thông không đấu nối trực tiếp và thông ra </v>
      </c>
      <c r="V531" s="135" t="str">
        <f t="shared" ref="V531:W531" si="860">V530</f>
        <v>Nguyễn Văn Cừ</v>
      </c>
      <c r="W531" s="135" t="str">
        <f t="shared" si="860"/>
        <v xml:space="preserve"> đoạn từ Quốc lộ 20</v>
      </c>
      <c r="X531" s="135" t="str">
        <f t="shared" si="836"/>
        <v xml:space="preserve"> đến đường Nguyễn Tri Phương</v>
      </c>
      <c r="Y531" s="135" t="s">
        <v>542</v>
      </c>
      <c r="Z531" s="135">
        <f t="shared" ref="Z531:AB531" si="861">Z524</f>
        <v>0</v>
      </c>
      <c r="AA531" s="135">
        <f t="shared" si="861"/>
        <v>0</v>
      </c>
      <c r="AB531" s="135">
        <f t="shared" si="861"/>
        <v>0</v>
      </c>
    </row>
    <row r="532" spans="1:28" ht="31.5" x14ac:dyDescent="0.25">
      <c r="A532" s="139">
        <f t="shared" si="838"/>
        <v>526</v>
      </c>
      <c r="B532" s="139" t="s">
        <v>176</v>
      </c>
      <c r="C532" s="139" t="str">
        <f>$B$532</f>
        <v>bs</v>
      </c>
      <c r="D532" s="140" t="s">
        <v>80</v>
      </c>
      <c r="E532" s="140" t="s">
        <v>22</v>
      </c>
      <c r="F532" s="140" t="s">
        <v>205</v>
      </c>
      <c r="G532" s="150">
        <v>3900</v>
      </c>
      <c r="H532" s="152">
        <v>2700</v>
      </c>
      <c r="I532" s="152">
        <v>2300</v>
      </c>
      <c r="J532" s="189">
        <v>1.1299999999999999</v>
      </c>
      <c r="K532" s="190">
        <f t="shared" si="792"/>
        <v>1.1299999999999999</v>
      </c>
      <c r="L532" s="190">
        <f t="shared" si="789"/>
        <v>1.1299999999999999</v>
      </c>
      <c r="M532" s="141"/>
      <c r="N532" s="141"/>
      <c r="O532" s="141"/>
      <c r="P532" s="141"/>
      <c r="Q532" s="151">
        <f>Q168</f>
        <v>3900</v>
      </c>
      <c r="R532" s="151">
        <f t="shared" ref="R532:T532" si="862">R168</f>
        <v>1000</v>
      </c>
      <c r="S532" s="151">
        <f t="shared" si="862"/>
        <v>780</v>
      </c>
      <c r="T532" s="151">
        <f t="shared" si="862"/>
        <v>620</v>
      </c>
      <c r="U532" s="136"/>
      <c r="V532" s="135" t="str">
        <f>D532</f>
        <v>Nguyễn Văn Cừ</v>
      </c>
      <c r="W532" s="135" t="str">
        <f>" đoạn từ "&amp;E532</f>
        <v xml:space="preserve"> đoạn từ Quốc lộ 20</v>
      </c>
      <c r="X532" s="135" t="str">
        <f>" đến "&amp;F532</f>
        <v xml:space="preserve"> đến hết ranh thửa đất số 52, tờ BĐĐC số 31</v>
      </c>
      <c r="Y532" s="136"/>
      <c r="Z532" s="136"/>
      <c r="AA532" s="136"/>
      <c r="AB532" s="136"/>
    </row>
    <row r="533" spans="1:28" ht="78.75" x14ac:dyDescent="0.25">
      <c r="A533" s="139">
        <f t="shared" si="838"/>
        <v>527</v>
      </c>
      <c r="B533" s="139" t="str">
        <f t="shared" ref="B533:B538" si="863">B519</f>
        <v>VT2</v>
      </c>
      <c r="C533" s="139" t="str">
        <f t="shared" ref="C533:C538" si="864">$B$532</f>
        <v>bs</v>
      </c>
      <c r="D533" s="192" t="str">
        <f>U533&amp;V533&amp;W533&amp;X533&amp;Y533&amp;"
"&amp;Z533&amp;"
"
&amp;AA533</f>
        <v>Các tuyến đường giao thông đấu nối trực tiếp ra Nguyễn Văn Cừ đoạn từ Quốc lộ 20 đến hết ranh thửa đất số 52, tờ BĐĐC số 31 có hiện trạng là đường nhựa, bê tông xi măng:
- Có bề rộng ≥5m, cách đường giao thông ≤600m.
- Có bề rộng từ ≥3m đến &lt;5m, cách đường giao thông ≤400m.</v>
      </c>
      <c r="E533" s="192"/>
      <c r="F533" s="192"/>
      <c r="G533" s="152">
        <v>1000</v>
      </c>
      <c r="H533" s="152">
        <v>700</v>
      </c>
      <c r="I533" s="152">
        <v>600</v>
      </c>
      <c r="J533" s="189">
        <v>1.1299999999999999</v>
      </c>
      <c r="K533" s="190">
        <f t="shared" si="792"/>
        <v>1.1299999999999999</v>
      </c>
      <c r="L533" s="190">
        <f t="shared" si="789"/>
        <v>1.1299999999999999</v>
      </c>
      <c r="M533" s="141"/>
      <c r="N533" s="141"/>
      <c r="O533" s="141"/>
      <c r="P533" s="141"/>
      <c r="Q533" s="150">
        <f>Q532</f>
        <v>3900</v>
      </c>
      <c r="R533" s="150">
        <f>R532</f>
        <v>1000</v>
      </c>
      <c r="S533" s="150">
        <f>S532</f>
        <v>780</v>
      </c>
      <c r="T533" s="145">
        <f>T532</f>
        <v>620</v>
      </c>
      <c r="U533" s="135" t="str">
        <f t="shared" ref="U533:U538" si="865">U526</f>
        <v xml:space="preserve">Các tuyến đường giao thông đấu nối trực tiếp ra </v>
      </c>
      <c r="V533" s="135" t="str">
        <f t="shared" ref="V533:W538" si="866">V532</f>
        <v>Nguyễn Văn Cừ</v>
      </c>
      <c r="W533" s="135" t="str">
        <f t="shared" si="866"/>
        <v xml:space="preserve"> đoạn từ Quốc lộ 20</v>
      </c>
      <c r="X533" s="135" t="str">
        <f t="shared" si="836"/>
        <v xml:space="preserve"> đến hết ranh thửa đất số 52, tờ BĐĐC số 31</v>
      </c>
      <c r="Y533" s="135" t="s">
        <v>541</v>
      </c>
      <c r="Z533" s="135" t="str">
        <f t="shared" ref="Z533:AB538" si="867">Z519</f>
        <v>- Có bề rộng ≥5m, cách đường giao thông ≤600m.</v>
      </c>
      <c r="AA533" s="135" t="str">
        <f t="shared" si="867"/>
        <v>- Có bề rộng từ ≥3m đến &lt;5m, cách đường giao thông ≤400m.</v>
      </c>
      <c r="AB533" s="135">
        <f t="shared" si="867"/>
        <v>0</v>
      </c>
    </row>
    <row r="534" spans="1:28" ht="78.75" x14ac:dyDescent="0.25">
      <c r="A534" s="139">
        <f t="shared" si="838"/>
        <v>528</v>
      </c>
      <c r="B534" s="139" t="str">
        <f t="shared" si="863"/>
        <v>VT3</v>
      </c>
      <c r="C534" s="139" t="str">
        <f t="shared" si="864"/>
        <v>bs</v>
      </c>
      <c r="D534" s="192" t="str">
        <f>U534&amp;V534&amp;W534&amp;X534&amp;Y534&amp;"
"&amp;Z534&amp;"
"&amp;AA534&amp;"
"&amp;AB534</f>
        <v>Các tuyến đường giao thông đấu nối trực tiếp ra Nguyễn Văn Cừ đoạn từ Quốc lộ 20 đến hết ranh thửa đất số 52, tờ BĐĐC số 31 có hiện trạng là đường nhựa, bê tông xi măng:
- Có bề rộng ≥5m, cách đường giao thông &gt;600m.
- Có bề rộng từ ≥3m đến &lt;5m, cách đường giao thông từ &gt;400m đến ≤600m.
- Có bề rộng &lt;3m, cách đường giao thông ≤200m.</v>
      </c>
      <c r="E534" s="192"/>
      <c r="F534" s="192"/>
      <c r="G534" s="152">
        <v>780</v>
      </c>
      <c r="H534" s="152">
        <v>550</v>
      </c>
      <c r="I534" s="152">
        <v>470</v>
      </c>
      <c r="J534" s="189">
        <v>1.1299999999999999</v>
      </c>
      <c r="K534" s="190">
        <f t="shared" si="792"/>
        <v>1.1299999999999999</v>
      </c>
      <c r="L534" s="190">
        <f t="shared" si="789"/>
        <v>1.1299999999999999</v>
      </c>
      <c r="M534" s="141"/>
      <c r="N534" s="141"/>
      <c r="O534" s="141"/>
      <c r="P534" s="141"/>
      <c r="Q534" s="145">
        <f t="shared" ref="Q534:S538" si="868">Q533</f>
        <v>3900</v>
      </c>
      <c r="R534" s="145">
        <f t="shared" si="868"/>
        <v>1000</v>
      </c>
      <c r="S534" s="145">
        <f t="shared" si="868"/>
        <v>780</v>
      </c>
      <c r="T534" s="145">
        <f t="shared" ref="T534:T538" si="869">T533</f>
        <v>620</v>
      </c>
      <c r="U534" s="135" t="str">
        <f t="shared" si="865"/>
        <v xml:space="preserve">Các tuyến đường giao thông đấu nối trực tiếp ra </v>
      </c>
      <c r="V534" s="135" t="str">
        <f t="shared" si="866"/>
        <v>Nguyễn Văn Cừ</v>
      </c>
      <c r="W534" s="135" t="str">
        <f t="shared" si="866"/>
        <v xml:space="preserve"> đoạn từ Quốc lộ 20</v>
      </c>
      <c r="X534" s="135" t="str">
        <f t="shared" si="836"/>
        <v xml:space="preserve"> đến hết ranh thửa đất số 52, tờ BĐĐC số 31</v>
      </c>
      <c r="Y534" s="135" t="s">
        <v>541</v>
      </c>
      <c r="Z534" s="135" t="str">
        <f t="shared" si="867"/>
        <v>- Có bề rộng ≥5m, cách đường giao thông &gt;600m.</v>
      </c>
      <c r="AA534" s="135" t="str">
        <f t="shared" si="867"/>
        <v>- Có bề rộng từ ≥3m đến &lt;5m, cách đường giao thông từ &gt;400m đến ≤600m.</v>
      </c>
      <c r="AB534" s="135" t="str">
        <f t="shared" si="867"/>
        <v>- Có bề rộng &lt;3m, cách đường giao thông ≤200m.</v>
      </c>
    </row>
    <row r="535" spans="1:28" ht="94.5" x14ac:dyDescent="0.25">
      <c r="A535" s="139">
        <f t="shared" si="838"/>
        <v>529</v>
      </c>
      <c r="B535" s="139" t="str">
        <f t="shared" si="863"/>
        <v>VT4</v>
      </c>
      <c r="C535" s="139" t="str">
        <f t="shared" si="864"/>
        <v>bs</v>
      </c>
      <c r="D535" s="192" t="str">
        <f>U535&amp;V535&amp;W535&amp;X535&amp;Y535</f>
        <v>Các tuyến đường giao thông đấu nối trực tiếp ra Nguyễn Văn Cừ đoạn từ Quốc lộ 20 đến hết ranh thửa đất số 52, tờ BĐĐC số 31 có hiện trạng là đường nhựa, bê tông xi măng:
- Có bề rộng từ ≥3m đến &lt;5m, cách đường giao thông &gt;600m.
- Có bề rộng &lt;3m, cách đường giao thông &gt;200m.</v>
      </c>
      <c r="E535" s="192"/>
      <c r="F535" s="192"/>
      <c r="G535" s="152">
        <v>620</v>
      </c>
      <c r="H535" s="152">
        <v>430</v>
      </c>
      <c r="I535" s="152">
        <v>370</v>
      </c>
      <c r="J535" s="189">
        <v>1.1299999999999999</v>
      </c>
      <c r="K535" s="190">
        <f t="shared" si="792"/>
        <v>1.1299999999999999</v>
      </c>
      <c r="L535" s="190">
        <f t="shared" si="789"/>
        <v>1.1299999999999999</v>
      </c>
      <c r="M535" s="141"/>
      <c r="N535" s="141"/>
      <c r="O535" s="141"/>
      <c r="P535" s="141"/>
      <c r="Q535" s="145">
        <f t="shared" si="868"/>
        <v>3900</v>
      </c>
      <c r="R535" s="145">
        <f t="shared" si="868"/>
        <v>1000</v>
      </c>
      <c r="S535" s="145">
        <f t="shared" si="868"/>
        <v>780</v>
      </c>
      <c r="T535" s="145">
        <f t="shared" si="869"/>
        <v>620</v>
      </c>
      <c r="U535" s="135" t="str">
        <f t="shared" si="865"/>
        <v xml:space="preserve">Các tuyến đường giao thông đấu nối trực tiếp ra </v>
      </c>
      <c r="V535" s="135" t="str">
        <f t="shared" si="866"/>
        <v>Nguyễn Văn Cừ</v>
      </c>
      <c r="W535" s="135" t="str">
        <f t="shared" si="866"/>
        <v xml:space="preserve"> đoạn từ Quốc lộ 20</v>
      </c>
      <c r="X535" s="135" t="str">
        <f t="shared" si="836"/>
        <v xml:space="preserve"> đến hết ranh thửa đất số 52, tờ BĐĐC số 31</v>
      </c>
      <c r="Y535" s="135" t="s">
        <v>542</v>
      </c>
      <c r="Z535" s="135">
        <f t="shared" si="867"/>
        <v>0</v>
      </c>
      <c r="AA535" s="135">
        <f t="shared" si="867"/>
        <v>0</v>
      </c>
      <c r="AB535" s="135">
        <f t="shared" si="867"/>
        <v>0</v>
      </c>
    </row>
    <row r="536" spans="1:28" ht="94.5" x14ac:dyDescent="0.25">
      <c r="A536" s="139">
        <f t="shared" si="838"/>
        <v>530</v>
      </c>
      <c r="B536" s="139" t="str">
        <f t="shared" si="863"/>
        <v>VT2*0,8</v>
      </c>
      <c r="C536" s="139" t="str">
        <f t="shared" si="864"/>
        <v>bs</v>
      </c>
      <c r="D536" s="192" t="str">
        <f>U536&amp;V536&amp;W536&amp;X536&amp;Y536&amp;"
"&amp;Z536&amp;"
"
&amp;AA536</f>
        <v>Các tuyến đường giao thông không đấu nối trực tiếp và thông ra Nguyễn Văn Cừ đoạn từ Quốc lộ 20 đến hết ranh thửa đất số 52, tờ BĐĐC số 31 có hiện trạng là đường nhựa, bê tông xi măng:
- Có bề rộng ≥5m, cách đường giao thông ≤600m.
- Có bề rộng từ ≥3m đến &lt;5m, cách đường giao thông ≤400m.</v>
      </c>
      <c r="E536" s="192"/>
      <c r="F536" s="192"/>
      <c r="G536" s="152">
        <v>900</v>
      </c>
      <c r="H536" s="152">
        <v>630</v>
      </c>
      <c r="I536" s="152">
        <v>540</v>
      </c>
      <c r="J536" s="189">
        <v>1.1299999999999999</v>
      </c>
      <c r="K536" s="190">
        <f t="shared" si="792"/>
        <v>1.1299999999999999</v>
      </c>
      <c r="L536" s="190">
        <f t="shared" si="789"/>
        <v>1.1299999999999999</v>
      </c>
      <c r="M536" s="141"/>
      <c r="N536" s="141"/>
      <c r="O536" s="141"/>
      <c r="P536" s="141"/>
      <c r="Q536" s="145">
        <f t="shared" si="868"/>
        <v>3900</v>
      </c>
      <c r="R536" s="145">
        <f t="shared" si="868"/>
        <v>1000</v>
      </c>
      <c r="S536" s="145">
        <f t="shared" si="868"/>
        <v>780</v>
      </c>
      <c r="T536" s="145">
        <f t="shared" si="869"/>
        <v>620</v>
      </c>
      <c r="U536" s="135" t="str">
        <f t="shared" si="865"/>
        <v xml:space="preserve">Các tuyến đường giao thông không đấu nối trực tiếp và thông ra </v>
      </c>
      <c r="V536" s="135" t="str">
        <f t="shared" si="866"/>
        <v>Nguyễn Văn Cừ</v>
      </c>
      <c r="W536" s="135" t="str">
        <f t="shared" si="866"/>
        <v xml:space="preserve"> đoạn từ Quốc lộ 20</v>
      </c>
      <c r="X536" s="135" t="str">
        <f t="shared" si="836"/>
        <v xml:space="preserve"> đến hết ranh thửa đất số 52, tờ BĐĐC số 31</v>
      </c>
      <c r="Y536" s="135" t="s">
        <v>541</v>
      </c>
      <c r="Z536" s="135" t="str">
        <f t="shared" si="867"/>
        <v>- Có bề rộng ≥5m, cách đường giao thông ≤600m.</v>
      </c>
      <c r="AA536" s="135" t="str">
        <f t="shared" si="867"/>
        <v>- Có bề rộng từ ≥3m đến &lt;5m, cách đường giao thông ≤400m.</v>
      </c>
      <c r="AB536" s="135">
        <f t="shared" si="867"/>
        <v>0</v>
      </c>
    </row>
    <row r="537" spans="1:28" ht="94.5" x14ac:dyDescent="0.25">
      <c r="A537" s="139">
        <f t="shared" si="838"/>
        <v>531</v>
      </c>
      <c r="B537" s="139" t="str">
        <f t="shared" si="863"/>
        <v>VT3*0,8</v>
      </c>
      <c r="C537" s="139" t="str">
        <f t="shared" si="864"/>
        <v>bs</v>
      </c>
      <c r="D537" s="192" t="str">
        <f>U537&amp;V537&amp;W537&amp;X537&amp;Y537&amp;"
"&amp;Z537&amp;"
"
&amp;AA537&amp;"
"&amp;AB537</f>
        <v>Các tuyến đường giao thông không đấu nối trực tiếp và thông ra Nguyễn Văn Cừ đoạn từ Quốc lộ 20 đến hết ranh thửa đất số 52, tờ BĐĐC số 31 có hiện trạng là đường nhựa, bê tông xi măng:
- Có bề rộng ≥5m, cách đường giao thông &gt;600m.
- Có bề rộng từ ≥3m đến &lt;5m, cách đường giao thông từ &gt;400m đến ≤600m.
- Có bề rộng &lt;3m, cách đường giao thông ≤200m.</v>
      </c>
      <c r="E537" s="192"/>
      <c r="F537" s="192"/>
      <c r="G537" s="152">
        <v>700</v>
      </c>
      <c r="H537" s="152">
        <v>490</v>
      </c>
      <c r="I537" s="152">
        <v>420</v>
      </c>
      <c r="J537" s="189">
        <v>1.1299999999999999</v>
      </c>
      <c r="K537" s="190">
        <f t="shared" si="792"/>
        <v>1.1299999999999999</v>
      </c>
      <c r="L537" s="190">
        <f t="shared" si="789"/>
        <v>1.1299999999999999</v>
      </c>
      <c r="M537" s="141"/>
      <c r="N537" s="141"/>
      <c r="O537" s="141"/>
      <c r="P537" s="141"/>
      <c r="Q537" s="145">
        <f t="shared" si="868"/>
        <v>3900</v>
      </c>
      <c r="R537" s="145">
        <f t="shared" si="868"/>
        <v>1000</v>
      </c>
      <c r="S537" s="145">
        <f t="shared" si="868"/>
        <v>780</v>
      </c>
      <c r="T537" s="145">
        <f t="shared" si="869"/>
        <v>620</v>
      </c>
      <c r="U537" s="135" t="str">
        <f t="shared" si="865"/>
        <v xml:space="preserve">Các tuyến đường giao thông không đấu nối trực tiếp và thông ra </v>
      </c>
      <c r="V537" s="135" t="str">
        <f t="shared" si="866"/>
        <v>Nguyễn Văn Cừ</v>
      </c>
      <c r="W537" s="135" t="str">
        <f t="shared" si="866"/>
        <v xml:space="preserve"> đoạn từ Quốc lộ 20</v>
      </c>
      <c r="X537" s="135" t="str">
        <f t="shared" si="836"/>
        <v xml:space="preserve"> đến hết ranh thửa đất số 52, tờ BĐĐC số 31</v>
      </c>
      <c r="Y537" s="135" t="s">
        <v>541</v>
      </c>
      <c r="Z537" s="135" t="str">
        <f t="shared" si="867"/>
        <v>- Có bề rộng ≥5m, cách đường giao thông &gt;600m.</v>
      </c>
      <c r="AA537" s="135" t="str">
        <f t="shared" si="867"/>
        <v>- Có bề rộng từ ≥3m đến &lt;5m, cách đường giao thông từ &gt;400m đến ≤600m.</v>
      </c>
      <c r="AB537" s="135" t="str">
        <f t="shared" si="867"/>
        <v>- Có bề rộng &lt;3m, cách đường giao thông ≤200m.</v>
      </c>
    </row>
    <row r="538" spans="1:28" ht="94.5" x14ac:dyDescent="0.25">
      <c r="A538" s="139">
        <f t="shared" si="838"/>
        <v>532</v>
      </c>
      <c r="B538" s="139" t="str">
        <f t="shared" si="863"/>
        <v>VT4*0,8</v>
      </c>
      <c r="C538" s="139" t="str">
        <f t="shared" si="864"/>
        <v>bs</v>
      </c>
      <c r="D538" s="192" t="str">
        <f>U538&amp;V538&amp;W538&amp;X538&amp;Y538</f>
        <v>Các tuyến đường giao thông không đấu nối trực tiếp và thông ra Nguyễn Văn Cừ đoạn từ Quốc lộ 20 đến hết ranh thửa đất số 52, tờ BĐĐC số 31 có hiện trạng là đường nhựa, bê tông xi măng:
- Có bề rộng từ ≥3m đến &lt;5m, cách đường giao thông &gt;600m.
- Có bề rộng &lt;3m, cách đường giao thông &gt;200m.</v>
      </c>
      <c r="E538" s="192"/>
      <c r="F538" s="192"/>
      <c r="G538" s="152">
        <v>560</v>
      </c>
      <c r="H538" s="152">
        <v>390</v>
      </c>
      <c r="I538" s="152">
        <v>340</v>
      </c>
      <c r="J538" s="189">
        <v>1.1299999999999999</v>
      </c>
      <c r="K538" s="190">
        <f t="shared" si="792"/>
        <v>1.1299999999999999</v>
      </c>
      <c r="L538" s="190">
        <f t="shared" si="789"/>
        <v>1.1299999999999999</v>
      </c>
      <c r="M538" s="141"/>
      <c r="N538" s="141"/>
      <c r="O538" s="141"/>
      <c r="P538" s="141"/>
      <c r="Q538" s="145">
        <f t="shared" si="868"/>
        <v>3900</v>
      </c>
      <c r="R538" s="145">
        <f t="shared" si="868"/>
        <v>1000</v>
      </c>
      <c r="S538" s="145">
        <f t="shared" si="868"/>
        <v>780</v>
      </c>
      <c r="T538" s="145">
        <f t="shared" si="869"/>
        <v>620</v>
      </c>
      <c r="U538" s="135" t="str">
        <f t="shared" si="865"/>
        <v xml:space="preserve">Các tuyến đường giao thông không đấu nối trực tiếp và thông ra </v>
      </c>
      <c r="V538" s="135" t="str">
        <f t="shared" si="866"/>
        <v>Nguyễn Văn Cừ</v>
      </c>
      <c r="W538" s="135" t="str">
        <f t="shared" si="866"/>
        <v xml:space="preserve"> đoạn từ Quốc lộ 20</v>
      </c>
      <c r="X538" s="135" t="str">
        <f t="shared" si="836"/>
        <v xml:space="preserve"> đến hết ranh thửa đất số 52, tờ BĐĐC số 31</v>
      </c>
      <c r="Y538" s="135" t="s">
        <v>542</v>
      </c>
      <c r="Z538" s="135">
        <f t="shared" si="867"/>
        <v>0</v>
      </c>
      <c r="AA538" s="135">
        <f t="shared" si="867"/>
        <v>0</v>
      </c>
      <c r="AB538" s="135">
        <f t="shared" si="867"/>
        <v>0</v>
      </c>
    </row>
    <row r="539" spans="1:28" ht="31.5" x14ac:dyDescent="0.25">
      <c r="A539" s="139">
        <f t="shared" si="838"/>
        <v>533</v>
      </c>
      <c r="B539" s="139" t="s">
        <v>176</v>
      </c>
      <c r="C539" s="139" t="str">
        <f>$B$539</f>
        <v>bs</v>
      </c>
      <c r="D539" s="140" t="s">
        <v>177</v>
      </c>
      <c r="E539" s="140" t="s">
        <v>22</v>
      </c>
      <c r="F539" s="140" t="s">
        <v>204</v>
      </c>
      <c r="G539" s="150">
        <v>3300</v>
      </c>
      <c r="H539" s="152">
        <v>2300</v>
      </c>
      <c r="I539" s="152">
        <v>2000</v>
      </c>
      <c r="J539" s="189">
        <v>1.1299999999999999</v>
      </c>
      <c r="K539" s="190">
        <f t="shared" si="792"/>
        <v>1.1299999999999999</v>
      </c>
      <c r="L539" s="190">
        <f t="shared" si="789"/>
        <v>1.1299999999999999</v>
      </c>
      <c r="M539" s="141"/>
      <c r="N539" s="141"/>
      <c r="O539" s="141"/>
      <c r="P539" s="141"/>
      <c r="Q539" s="150">
        <f>Q525</f>
        <v>3300</v>
      </c>
      <c r="R539" s="150">
        <f t="shared" ref="R539:T539" si="870">R525</f>
        <v>1000</v>
      </c>
      <c r="S539" s="150">
        <f t="shared" si="870"/>
        <v>650</v>
      </c>
      <c r="T539" s="150">
        <f t="shared" si="870"/>
        <v>460</v>
      </c>
      <c r="U539" s="136"/>
      <c r="V539" s="135" t="str">
        <f>D539</f>
        <v>Nguyễn Chí Thanh</v>
      </c>
      <c r="W539" s="135" t="str">
        <f>" đoạn từ "&amp;E539</f>
        <v xml:space="preserve"> đoạn từ Quốc lộ 20</v>
      </c>
      <c r="X539" s="135" t="str">
        <f>" đến "&amp;F539</f>
        <v xml:space="preserve"> đến đường Lê Đại Hành</v>
      </c>
      <c r="Y539" s="136"/>
      <c r="Z539" s="136"/>
      <c r="AA539" s="136"/>
      <c r="AB539" s="136"/>
    </row>
    <row r="540" spans="1:28" ht="78.75" x14ac:dyDescent="0.25">
      <c r="A540" s="139">
        <f t="shared" si="838"/>
        <v>534</v>
      </c>
      <c r="B540" s="139" t="str">
        <f t="shared" ref="B540:B545" si="871">B526</f>
        <v>VT2</v>
      </c>
      <c r="C540" s="139" t="str">
        <f t="shared" ref="C540:C545" si="872">$B$539</f>
        <v>bs</v>
      </c>
      <c r="D540" s="192" t="str">
        <f>U540&amp;V540&amp;W540&amp;X540&amp;Y540&amp;"
"&amp;Z540&amp;"
"
&amp;AA540</f>
        <v>Các tuyến đường giao thông đấu nối trực tiếp ra Nguyễn Chí Thanh đoạn từ Quốc lộ 20 đến đường Lê Đại Hành có hiện trạng là đường nhựa, bê tông xi măng:
- Có bề rộng ≥5m, cách đường giao thông ≤600m.
- Có bề rộng từ ≥3m đến &lt;5m, cách đường giao thông ≤400m.</v>
      </c>
      <c r="E540" s="192"/>
      <c r="F540" s="192"/>
      <c r="G540" s="152">
        <v>1000</v>
      </c>
      <c r="H540" s="152">
        <v>700</v>
      </c>
      <c r="I540" s="152">
        <v>600</v>
      </c>
      <c r="J540" s="189">
        <v>1.1299999999999999</v>
      </c>
      <c r="K540" s="190">
        <f t="shared" si="792"/>
        <v>1.1299999999999999</v>
      </c>
      <c r="L540" s="190">
        <f t="shared" si="789"/>
        <v>1.1299999999999999</v>
      </c>
      <c r="M540" s="141"/>
      <c r="N540" s="141"/>
      <c r="O540" s="141"/>
      <c r="P540" s="141"/>
      <c r="Q540" s="150">
        <f>Q539</f>
        <v>3300</v>
      </c>
      <c r="R540" s="150">
        <f>R539</f>
        <v>1000</v>
      </c>
      <c r="S540" s="150">
        <f>S539</f>
        <v>650</v>
      </c>
      <c r="T540" s="145">
        <f>T539</f>
        <v>460</v>
      </c>
      <c r="U540" s="135" t="str">
        <f t="shared" ref="U540:U545" si="873">U533</f>
        <v xml:space="preserve">Các tuyến đường giao thông đấu nối trực tiếp ra </v>
      </c>
      <c r="V540" s="135" t="str">
        <f t="shared" ref="V540:W540" si="874">V539</f>
        <v>Nguyễn Chí Thanh</v>
      </c>
      <c r="W540" s="135" t="str">
        <f t="shared" si="874"/>
        <v xml:space="preserve"> đoạn từ Quốc lộ 20</v>
      </c>
      <c r="X540" s="135" t="str">
        <f t="shared" si="836"/>
        <v xml:space="preserve"> đến đường Lê Đại Hành</v>
      </c>
      <c r="Y540" s="135" t="s">
        <v>541</v>
      </c>
      <c r="Z540" s="135" t="str">
        <f t="shared" ref="Z540:AB545" si="875">Z526</f>
        <v>- Có bề rộng ≥5m, cách đường giao thông ≤600m.</v>
      </c>
      <c r="AA540" s="135" t="str">
        <f t="shared" si="875"/>
        <v>- Có bề rộng từ ≥3m đến &lt;5m, cách đường giao thông ≤400m.</v>
      </c>
      <c r="AB540" s="135">
        <f t="shared" si="875"/>
        <v>0</v>
      </c>
    </row>
    <row r="541" spans="1:28" ht="78.75" x14ac:dyDescent="0.25">
      <c r="A541" s="139">
        <f t="shared" si="838"/>
        <v>535</v>
      </c>
      <c r="B541" s="139" t="str">
        <f t="shared" si="871"/>
        <v>VT3</v>
      </c>
      <c r="C541" s="139" t="str">
        <f t="shared" si="872"/>
        <v>bs</v>
      </c>
      <c r="D541" s="192" t="str">
        <f>U541&amp;V541&amp;W541&amp;X541&amp;Y541&amp;"
"&amp;Z541&amp;"
"&amp;AA541&amp;"
"&amp;AB541</f>
        <v>Các tuyến đường giao thông đấu nối trực tiếp ra Nguyễn Chí Thanh đoạn từ Quốc lộ 20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E541" s="192"/>
      <c r="F541" s="192"/>
      <c r="G541" s="152">
        <v>650</v>
      </c>
      <c r="H541" s="152">
        <v>460</v>
      </c>
      <c r="I541" s="152">
        <v>390</v>
      </c>
      <c r="J541" s="189">
        <v>1.1299999999999999</v>
      </c>
      <c r="K541" s="190">
        <f t="shared" si="792"/>
        <v>1.1299999999999999</v>
      </c>
      <c r="L541" s="190">
        <f t="shared" si="789"/>
        <v>1.1299999999999999</v>
      </c>
      <c r="M541" s="141"/>
      <c r="N541" s="141"/>
      <c r="O541" s="141"/>
      <c r="P541" s="141"/>
      <c r="Q541" s="145">
        <f t="shared" ref="Q541:Q566" si="876">Q540</f>
        <v>3300</v>
      </c>
      <c r="R541" s="145">
        <f t="shared" ref="R541:R566" si="877">R540</f>
        <v>1000</v>
      </c>
      <c r="S541" s="145">
        <f t="shared" ref="S541:S566" si="878">S540</f>
        <v>650</v>
      </c>
      <c r="T541" s="145">
        <f t="shared" ref="T541:T566" si="879">T540</f>
        <v>460</v>
      </c>
      <c r="U541" s="135" t="str">
        <f t="shared" si="873"/>
        <v xml:space="preserve">Các tuyến đường giao thông đấu nối trực tiếp ra </v>
      </c>
      <c r="V541" s="135" t="str">
        <f t="shared" ref="V541:W541" si="880">V540</f>
        <v>Nguyễn Chí Thanh</v>
      </c>
      <c r="W541" s="135" t="str">
        <f t="shared" si="880"/>
        <v xml:space="preserve"> đoạn từ Quốc lộ 20</v>
      </c>
      <c r="X541" s="135" t="str">
        <f t="shared" si="836"/>
        <v xml:space="preserve"> đến đường Lê Đại Hành</v>
      </c>
      <c r="Y541" s="135" t="s">
        <v>541</v>
      </c>
      <c r="Z541" s="135" t="str">
        <f t="shared" si="875"/>
        <v>- Có bề rộng ≥5m, cách đường giao thông &gt;600m.</v>
      </c>
      <c r="AA541" s="135" t="str">
        <f t="shared" si="875"/>
        <v>- Có bề rộng từ ≥3m đến &lt;5m, cách đường giao thông từ &gt;400m đến ≤600m.</v>
      </c>
      <c r="AB541" s="135" t="str">
        <f t="shared" si="875"/>
        <v>- Có bề rộng &lt;3m, cách đường giao thông ≤200m.</v>
      </c>
    </row>
    <row r="542" spans="1:28" ht="94.5" x14ac:dyDescent="0.25">
      <c r="A542" s="139">
        <f t="shared" si="838"/>
        <v>536</v>
      </c>
      <c r="B542" s="139" t="str">
        <f t="shared" si="871"/>
        <v>VT4</v>
      </c>
      <c r="C542" s="139" t="str">
        <f t="shared" si="872"/>
        <v>bs</v>
      </c>
      <c r="D542" s="192" t="str">
        <f>U542&amp;V542&amp;W542&amp;X542&amp;Y542</f>
        <v>Các tuyến đường giao thông đấu nối trực tiếp ra Nguyễn Chí Thanh đoạn từ Quốc lộ 20 đến đường Lê Đại Hành có hiện trạng là đường nhựa, bê tông xi măng:
- Có bề rộng từ ≥3m đến &lt;5m, cách đường giao thông &gt;600m.
- Có bề rộng &lt;3m, cách đường giao thông &gt;200m.</v>
      </c>
      <c r="E542" s="192"/>
      <c r="F542" s="192"/>
      <c r="G542" s="152">
        <v>460</v>
      </c>
      <c r="H542" s="152">
        <v>320</v>
      </c>
      <c r="I542" s="152">
        <v>280</v>
      </c>
      <c r="J542" s="189">
        <v>1.1299999999999999</v>
      </c>
      <c r="K542" s="190">
        <f t="shared" si="792"/>
        <v>1.1299999999999999</v>
      </c>
      <c r="L542" s="190">
        <f t="shared" si="789"/>
        <v>1.1299999999999999</v>
      </c>
      <c r="M542" s="141"/>
      <c r="N542" s="141"/>
      <c r="O542" s="141"/>
      <c r="P542" s="141"/>
      <c r="Q542" s="145">
        <f t="shared" si="876"/>
        <v>3300</v>
      </c>
      <c r="R542" s="145">
        <f t="shared" si="877"/>
        <v>1000</v>
      </c>
      <c r="S542" s="145">
        <f t="shared" si="878"/>
        <v>650</v>
      </c>
      <c r="T542" s="145">
        <f t="shared" si="879"/>
        <v>460</v>
      </c>
      <c r="U542" s="135" t="str">
        <f t="shared" si="873"/>
        <v xml:space="preserve">Các tuyến đường giao thông đấu nối trực tiếp ra </v>
      </c>
      <c r="V542" s="135" t="str">
        <f t="shared" ref="V542:W542" si="881">V541</f>
        <v>Nguyễn Chí Thanh</v>
      </c>
      <c r="W542" s="135" t="str">
        <f t="shared" si="881"/>
        <v xml:space="preserve"> đoạn từ Quốc lộ 20</v>
      </c>
      <c r="X542" s="135" t="str">
        <f t="shared" si="836"/>
        <v xml:space="preserve"> đến đường Lê Đại Hành</v>
      </c>
      <c r="Y542" s="135" t="s">
        <v>542</v>
      </c>
      <c r="Z542" s="135">
        <f t="shared" si="875"/>
        <v>0</v>
      </c>
      <c r="AA542" s="135">
        <f t="shared" si="875"/>
        <v>0</v>
      </c>
      <c r="AB542" s="135">
        <f t="shared" si="875"/>
        <v>0</v>
      </c>
    </row>
    <row r="543" spans="1:28" ht="94.5" x14ac:dyDescent="0.25">
      <c r="A543" s="139">
        <f t="shared" si="838"/>
        <v>537</v>
      </c>
      <c r="B543" s="139" t="str">
        <f t="shared" si="871"/>
        <v>VT2*0,8</v>
      </c>
      <c r="C543" s="139" t="str">
        <f t="shared" si="872"/>
        <v>bs</v>
      </c>
      <c r="D543" s="192" t="str">
        <f>U543&amp;V543&amp;W543&amp;X543&amp;Y543&amp;"
"&amp;Z543&amp;"
"
&amp;AA543</f>
        <v>Các tuyến đường giao thông không đấu nối trực tiếp và thông ra Nguyễn Chí Thanh đoạn từ Quốc lộ 20 đến đường Lê Đại Hành có hiện trạng là đường nhựa, bê tông xi măng:
- Có bề rộng ≥5m, cách đường giao thông ≤600m.
- Có bề rộng từ ≥3m đến &lt;5m, cách đường giao thông ≤400m.</v>
      </c>
      <c r="E543" s="192"/>
      <c r="F543" s="192"/>
      <c r="G543" s="152">
        <v>900</v>
      </c>
      <c r="H543" s="152">
        <v>630</v>
      </c>
      <c r="I543" s="152">
        <v>540</v>
      </c>
      <c r="J543" s="189">
        <v>1.1299999999999999</v>
      </c>
      <c r="K543" s="190">
        <f t="shared" si="792"/>
        <v>1.1299999999999999</v>
      </c>
      <c r="L543" s="190">
        <f t="shared" si="789"/>
        <v>1.1299999999999999</v>
      </c>
      <c r="M543" s="141"/>
      <c r="N543" s="141"/>
      <c r="O543" s="141"/>
      <c r="P543" s="141"/>
      <c r="Q543" s="145">
        <f t="shared" si="876"/>
        <v>3300</v>
      </c>
      <c r="R543" s="145">
        <f t="shared" si="877"/>
        <v>1000</v>
      </c>
      <c r="S543" s="145">
        <f t="shared" si="878"/>
        <v>650</v>
      </c>
      <c r="T543" s="145">
        <f t="shared" si="879"/>
        <v>460</v>
      </c>
      <c r="U543" s="135" t="str">
        <f t="shared" si="873"/>
        <v xml:space="preserve">Các tuyến đường giao thông không đấu nối trực tiếp và thông ra </v>
      </c>
      <c r="V543" s="135" t="str">
        <f t="shared" ref="V543:W543" si="882">V542</f>
        <v>Nguyễn Chí Thanh</v>
      </c>
      <c r="W543" s="135" t="str">
        <f t="shared" si="882"/>
        <v xml:space="preserve"> đoạn từ Quốc lộ 20</v>
      </c>
      <c r="X543" s="135" t="str">
        <f t="shared" si="836"/>
        <v xml:space="preserve"> đến đường Lê Đại Hành</v>
      </c>
      <c r="Y543" s="135" t="s">
        <v>541</v>
      </c>
      <c r="Z543" s="135" t="str">
        <f t="shared" si="875"/>
        <v>- Có bề rộng ≥5m, cách đường giao thông ≤600m.</v>
      </c>
      <c r="AA543" s="135" t="str">
        <f t="shared" si="875"/>
        <v>- Có bề rộng từ ≥3m đến &lt;5m, cách đường giao thông ≤400m.</v>
      </c>
      <c r="AB543" s="135">
        <f t="shared" si="875"/>
        <v>0</v>
      </c>
    </row>
    <row r="544" spans="1:28" ht="94.5" x14ac:dyDescent="0.25">
      <c r="A544" s="139">
        <f t="shared" si="838"/>
        <v>538</v>
      </c>
      <c r="B544" s="139" t="str">
        <f t="shared" si="871"/>
        <v>VT3*0,8</v>
      </c>
      <c r="C544" s="139" t="str">
        <f t="shared" si="872"/>
        <v>bs</v>
      </c>
      <c r="D544" s="192" t="str">
        <f>U544&amp;V544&amp;W544&amp;X544&amp;Y544&amp;"
"&amp;Z544&amp;"
"
&amp;AA544&amp;"
"&amp;AB544</f>
        <v>Các tuyến đường giao thông không đấu nối trực tiếp và thông ra Nguyễn Chí Thanh đoạn từ Quốc lộ 20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E544" s="192"/>
      <c r="F544" s="192"/>
      <c r="G544" s="152">
        <v>590</v>
      </c>
      <c r="H544" s="152">
        <v>410</v>
      </c>
      <c r="I544" s="152">
        <v>350</v>
      </c>
      <c r="J544" s="189">
        <v>1.1299999999999999</v>
      </c>
      <c r="K544" s="190">
        <f t="shared" si="792"/>
        <v>1.1299999999999999</v>
      </c>
      <c r="L544" s="190">
        <f t="shared" si="789"/>
        <v>1.1299999999999999</v>
      </c>
      <c r="M544" s="141"/>
      <c r="N544" s="141"/>
      <c r="O544" s="141"/>
      <c r="P544" s="141"/>
      <c r="Q544" s="145">
        <f t="shared" si="876"/>
        <v>3300</v>
      </c>
      <c r="R544" s="145">
        <f t="shared" si="877"/>
        <v>1000</v>
      </c>
      <c r="S544" s="145">
        <f t="shared" si="878"/>
        <v>650</v>
      </c>
      <c r="T544" s="145">
        <f t="shared" si="879"/>
        <v>460</v>
      </c>
      <c r="U544" s="135" t="str">
        <f t="shared" si="873"/>
        <v xml:space="preserve">Các tuyến đường giao thông không đấu nối trực tiếp và thông ra </v>
      </c>
      <c r="V544" s="135" t="str">
        <f t="shared" ref="V544:W544" si="883">V543</f>
        <v>Nguyễn Chí Thanh</v>
      </c>
      <c r="W544" s="135" t="str">
        <f t="shared" si="883"/>
        <v xml:space="preserve"> đoạn từ Quốc lộ 20</v>
      </c>
      <c r="X544" s="135" t="str">
        <f t="shared" si="836"/>
        <v xml:space="preserve"> đến đường Lê Đại Hành</v>
      </c>
      <c r="Y544" s="135" t="s">
        <v>541</v>
      </c>
      <c r="Z544" s="135" t="str">
        <f t="shared" si="875"/>
        <v>- Có bề rộng ≥5m, cách đường giao thông &gt;600m.</v>
      </c>
      <c r="AA544" s="135" t="str">
        <f t="shared" si="875"/>
        <v>- Có bề rộng từ ≥3m đến &lt;5m, cách đường giao thông từ &gt;400m đến ≤600m.</v>
      </c>
      <c r="AB544" s="135" t="str">
        <f t="shared" si="875"/>
        <v>- Có bề rộng &lt;3m, cách đường giao thông ≤200m.</v>
      </c>
    </row>
    <row r="545" spans="1:28" ht="94.5" x14ac:dyDescent="0.25">
      <c r="A545" s="139">
        <f t="shared" si="838"/>
        <v>539</v>
      </c>
      <c r="B545" s="139" t="str">
        <f t="shared" si="871"/>
        <v>VT4*0,8</v>
      </c>
      <c r="C545" s="139" t="str">
        <f t="shared" si="872"/>
        <v>bs</v>
      </c>
      <c r="D545" s="192" t="str">
        <f>U545&amp;V545&amp;W545&amp;X545&amp;Y545</f>
        <v>Các tuyến đường giao thông không đấu nối trực tiếp và thông ra Nguyễn Chí Thanh đoạn từ Quốc lộ 20 đến đường Lê Đại Hành có hiện trạng là đường nhựa, bê tông xi măng:
- Có bề rộng từ ≥3m đến &lt;5m, cách đường giao thông &gt;600m.
- Có bề rộng &lt;3m, cách đường giao thông &gt;200m.</v>
      </c>
      <c r="E545" s="192"/>
      <c r="F545" s="192"/>
      <c r="G545" s="152">
        <v>410</v>
      </c>
      <c r="H545" s="152">
        <v>290</v>
      </c>
      <c r="I545" s="152">
        <v>250</v>
      </c>
      <c r="J545" s="189">
        <v>1.1299999999999999</v>
      </c>
      <c r="K545" s="190">
        <f t="shared" si="792"/>
        <v>1.1299999999999999</v>
      </c>
      <c r="L545" s="190">
        <f t="shared" si="789"/>
        <v>1.1299999999999999</v>
      </c>
      <c r="M545" s="141"/>
      <c r="N545" s="141"/>
      <c r="O545" s="141"/>
      <c r="P545" s="141"/>
      <c r="Q545" s="145">
        <f t="shared" si="876"/>
        <v>3300</v>
      </c>
      <c r="R545" s="145">
        <f t="shared" si="877"/>
        <v>1000</v>
      </c>
      <c r="S545" s="145">
        <f t="shared" si="878"/>
        <v>650</v>
      </c>
      <c r="T545" s="145">
        <f t="shared" si="879"/>
        <v>460</v>
      </c>
      <c r="U545" s="135" t="str">
        <f t="shared" si="873"/>
        <v xml:space="preserve">Các tuyến đường giao thông không đấu nối trực tiếp và thông ra </v>
      </c>
      <c r="V545" s="135" t="str">
        <f t="shared" ref="V545:W545" si="884">V544</f>
        <v>Nguyễn Chí Thanh</v>
      </c>
      <c r="W545" s="135" t="str">
        <f t="shared" si="884"/>
        <v xml:space="preserve"> đoạn từ Quốc lộ 20</v>
      </c>
      <c r="X545" s="135" t="str">
        <f t="shared" si="836"/>
        <v xml:space="preserve"> đến đường Lê Đại Hành</v>
      </c>
      <c r="Y545" s="135" t="s">
        <v>542</v>
      </c>
      <c r="Z545" s="135">
        <f t="shared" si="875"/>
        <v>0</v>
      </c>
      <c r="AA545" s="135">
        <f t="shared" si="875"/>
        <v>0</v>
      </c>
      <c r="AB545" s="135">
        <f t="shared" si="875"/>
        <v>0</v>
      </c>
    </row>
    <row r="546" spans="1:28" ht="31.5" x14ac:dyDescent="0.25">
      <c r="A546" s="139">
        <f t="shared" si="838"/>
        <v>540</v>
      </c>
      <c r="B546" s="139" t="s">
        <v>176</v>
      </c>
      <c r="C546" s="139" t="str">
        <f>$B$546</f>
        <v>bs</v>
      </c>
      <c r="D546" s="140" t="s">
        <v>181</v>
      </c>
      <c r="E546" s="140" t="s">
        <v>22</v>
      </c>
      <c r="F546" s="140" t="s">
        <v>154</v>
      </c>
      <c r="G546" s="150">
        <v>3300</v>
      </c>
      <c r="H546" s="152">
        <v>2300</v>
      </c>
      <c r="I546" s="152">
        <v>2000</v>
      </c>
      <c r="J546" s="189">
        <v>1.1299999999999999</v>
      </c>
      <c r="K546" s="190">
        <f t="shared" si="792"/>
        <v>1.1299999999999999</v>
      </c>
      <c r="L546" s="190">
        <f t="shared" si="789"/>
        <v>1.1299999999999999</v>
      </c>
      <c r="M546" s="141"/>
      <c r="N546" s="141"/>
      <c r="O546" s="141"/>
      <c r="P546" s="141"/>
      <c r="Q546" s="150">
        <f>Q525</f>
        <v>3300</v>
      </c>
      <c r="R546" s="150">
        <f t="shared" ref="R546:T546" si="885">R525</f>
        <v>1000</v>
      </c>
      <c r="S546" s="150">
        <f t="shared" si="885"/>
        <v>650</v>
      </c>
      <c r="T546" s="150">
        <f t="shared" si="885"/>
        <v>460</v>
      </c>
      <c r="U546" s="136"/>
      <c r="V546" s="135" t="str">
        <f>D546</f>
        <v>Nguyễn Du</v>
      </c>
      <c r="W546" s="135" t="str">
        <f>" đoạn từ "&amp;E546</f>
        <v xml:space="preserve"> đoạn từ Quốc lộ 20</v>
      </c>
      <c r="X546" s="135" t="str">
        <f>" đến "&amp;F546</f>
        <v xml:space="preserve"> đến đường Nguyễn Tất Thành</v>
      </c>
      <c r="Y546" s="136"/>
      <c r="Z546" s="136"/>
      <c r="AA546" s="136"/>
      <c r="AB546" s="136"/>
    </row>
    <row r="547" spans="1:28" ht="78.75" x14ac:dyDescent="0.25">
      <c r="A547" s="139">
        <f t="shared" si="838"/>
        <v>541</v>
      </c>
      <c r="B547" s="139" t="str">
        <f t="shared" ref="B547:B552" si="886">B526</f>
        <v>VT2</v>
      </c>
      <c r="C547" s="139" t="str">
        <f t="shared" ref="C547:C552" si="887">$B$546</f>
        <v>bs</v>
      </c>
      <c r="D547" s="192" t="str">
        <f>U547&amp;V547&amp;W547&amp;X547&amp;Y547&amp;"
"&amp;Z547&amp;"
"
&amp;AA547</f>
        <v>Các tuyến đường giao thông đấu nối trực tiếp ra Nguyễn Du đoạn từ Quốc lộ 20 đến đường Nguyễn Tất Thành có hiện trạng là đường nhựa, bê tông xi măng:
- Có bề rộng ≥5m, cách đường giao thông ≤600m.
- Có bề rộng từ ≥3m đến &lt;5m, cách đường giao thông ≤400m.</v>
      </c>
      <c r="E547" s="192"/>
      <c r="F547" s="192"/>
      <c r="G547" s="152">
        <v>1000</v>
      </c>
      <c r="H547" s="152">
        <v>700</v>
      </c>
      <c r="I547" s="152">
        <v>600</v>
      </c>
      <c r="J547" s="189">
        <v>1.1299999999999999</v>
      </c>
      <c r="K547" s="190">
        <f t="shared" si="792"/>
        <v>1.1299999999999999</v>
      </c>
      <c r="L547" s="190">
        <f t="shared" si="789"/>
        <v>1.1299999999999999</v>
      </c>
      <c r="M547" s="141"/>
      <c r="N547" s="141"/>
      <c r="O547" s="141"/>
      <c r="P547" s="141"/>
      <c r="Q547" s="150">
        <f>Q546</f>
        <v>3300</v>
      </c>
      <c r="R547" s="150">
        <f>R546</f>
        <v>1000</v>
      </c>
      <c r="S547" s="150">
        <f>S546</f>
        <v>650</v>
      </c>
      <c r="T547" s="145">
        <f>T546</f>
        <v>460</v>
      </c>
      <c r="U547" s="135" t="str">
        <f t="shared" ref="U547:U552" si="888">U540</f>
        <v xml:space="preserve">Các tuyến đường giao thông đấu nối trực tiếp ra </v>
      </c>
      <c r="V547" s="135" t="str">
        <f t="shared" ref="V547:W552" si="889">V546</f>
        <v>Nguyễn Du</v>
      </c>
      <c r="W547" s="135" t="str">
        <f t="shared" si="889"/>
        <v xml:space="preserve"> đoạn từ Quốc lộ 20</v>
      </c>
      <c r="X547" s="135" t="str">
        <f t="shared" si="836"/>
        <v xml:space="preserve"> đến đường Nguyễn Tất Thành</v>
      </c>
      <c r="Y547" s="135" t="s">
        <v>541</v>
      </c>
      <c r="Z547" s="135" t="str">
        <f t="shared" ref="Z547:AB552" si="890">Z526</f>
        <v>- Có bề rộng ≥5m, cách đường giao thông ≤600m.</v>
      </c>
      <c r="AA547" s="135" t="str">
        <f t="shared" si="890"/>
        <v>- Có bề rộng từ ≥3m đến &lt;5m, cách đường giao thông ≤400m.</v>
      </c>
      <c r="AB547" s="135">
        <f t="shared" si="890"/>
        <v>0</v>
      </c>
    </row>
    <row r="548" spans="1:28" ht="78.75" x14ac:dyDescent="0.25">
      <c r="A548" s="139">
        <f t="shared" si="838"/>
        <v>542</v>
      </c>
      <c r="B548" s="139" t="str">
        <f t="shared" si="886"/>
        <v>VT3</v>
      </c>
      <c r="C548" s="139" t="str">
        <f t="shared" si="887"/>
        <v>bs</v>
      </c>
      <c r="D548" s="192" t="str">
        <f>U548&amp;V548&amp;W548&amp;X548&amp;Y548&amp;"
"&amp;Z548&amp;"
"&amp;AA548&amp;"
"&amp;AB548</f>
        <v>Các tuyến đường giao thông đấu nối trực tiếp ra Nguyễn Du đoạn từ Quốc lộ 20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E548" s="192"/>
      <c r="F548" s="192"/>
      <c r="G548" s="152">
        <v>650</v>
      </c>
      <c r="H548" s="152">
        <v>460</v>
      </c>
      <c r="I548" s="152">
        <v>390</v>
      </c>
      <c r="J548" s="189">
        <v>1.1299999999999999</v>
      </c>
      <c r="K548" s="190">
        <f t="shared" si="792"/>
        <v>1.1299999999999999</v>
      </c>
      <c r="L548" s="190">
        <f t="shared" si="789"/>
        <v>1.1299999999999999</v>
      </c>
      <c r="M548" s="141"/>
      <c r="N548" s="141"/>
      <c r="O548" s="141"/>
      <c r="P548" s="141"/>
      <c r="Q548" s="145">
        <f t="shared" si="876"/>
        <v>3300</v>
      </c>
      <c r="R548" s="145">
        <f t="shared" si="877"/>
        <v>1000</v>
      </c>
      <c r="S548" s="145">
        <f t="shared" si="878"/>
        <v>650</v>
      </c>
      <c r="T548" s="145">
        <f t="shared" si="879"/>
        <v>460</v>
      </c>
      <c r="U548" s="135" t="str">
        <f t="shared" si="888"/>
        <v xml:space="preserve">Các tuyến đường giao thông đấu nối trực tiếp ra </v>
      </c>
      <c r="V548" s="135" t="str">
        <f t="shared" si="889"/>
        <v>Nguyễn Du</v>
      </c>
      <c r="W548" s="135" t="str">
        <f t="shared" si="889"/>
        <v xml:space="preserve"> đoạn từ Quốc lộ 20</v>
      </c>
      <c r="X548" s="135" t="str">
        <f t="shared" si="836"/>
        <v xml:space="preserve"> đến đường Nguyễn Tất Thành</v>
      </c>
      <c r="Y548" s="135" t="s">
        <v>541</v>
      </c>
      <c r="Z548" s="135" t="str">
        <f t="shared" si="890"/>
        <v>- Có bề rộng ≥5m, cách đường giao thông &gt;600m.</v>
      </c>
      <c r="AA548" s="135" t="str">
        <f t="shared" si="890"/>
        <v>- Có bề rộng từ ≥3m đến &lt;5m, cách đường giao thông từ &gt;400m đến ≤600m.</v>
      </c>
      <c r="AB548" s="135" t="str">
        <f t="shared" si="890"/>
        <v>- Có bề rộng &lt;3m, cách đường giao thông ≤200m.</v>
      </c>
    </row>
    <row r="549" spans="1:28" ht="84.75" customHeight="1" x14ac:dyDescent="0.25">
      <c r="A549" s="139">
        <f t="shared" si="838"/>
        <v>543</v>
      </c>
      <c r="B549" s="139" t="str">
        <f t="shared" si="886"/>
        <v>VT4</v>
      </c>
      <c r="C549" s="139" t="str">
        <f t="shared" si="887"/>
        <v>bs</v>
      </c>
      <c r="D549" s="192" t="str">
        <f>U549&amp;V549&amp;W549&amp;X549&amp;Y549</f>
        <v>Các tuyến đường giao thông đấu nối trực tiếp ra Nguyễn Du đoạn từ Quốc lộ 20 đến đường Nguyễn Tất Thành có hiện trạng là đường nhựa, bê tông xi măng:
- Có bề rộng từ ≥3m đến &lt;5m, cách đường giao thông &gt;600m.
- Có bề rộng &lt;3m, cách đường giao thông &gt;200m.</v>
      </c>
      <c r="E549" s="192"/>
      <c r="F549" s="192"/>
      <c r="G549" s="152">
        <v>460</v>
      </c>
      <c r="H549" s="152">
        <v>320</v>
      </c>
      <c r="I549" s="152">
        <v>280</v>
      </c>
      <c r="J549" s="189">
        <v>1.1299999999999999</v>
      </c>
      <c r="K549" s="190">
        <f t="shared" si="792"/>
        <v>1.1299999999999999</v>
      </c>
      <c r="L549" s="190">
        <f t="shared" si="789"/>
        <v>1.1299999999999999</v>
      </c>
      <c r="M549" s="141"/>
      <c r="N549" s="141"/>
      <c r="O549" s="141"/>
      <c r="P549" s="141"/>
      <c r="Q549" s="145">
        <f t="shared" si="876"/>
        <v>3300</v>
      </c>
      <c r="R549" s="145">
        <f t="shared" si="877"/>
        <v>1000</v>
      </c>
      <c r="S549" s="145">
        <f t="shared" si="878"/>
        <v>650</v>
      </c>
      <c r="T549" s="145">
        <f t="shared" si="879"/>
        <v>460</v>
      </c>
      <c r="U549" s="135" t="str">
        <f t="shared" si="888"/>
        <v xml:space="preserve">Các tuyến đường giao thông đấu nối trực tiếp ra </v>
      </c>
      <c r="V549" s="135" t="str">
        <f t="shared" si="889"/>
        <v>Nguyễn Du</v>
      </c>
      <c r="W549" s="135" t="str">
        <f t="shared" si="889"/>
        <v xml:space="preserve"> đoạn từ Quốc lộ 20</v>
      </c>
      <c r="X549" s="135" t="str">
        <f t="shared" si="836"/>
        <v xml:space="preserve"> đến đường Nguyễn Tất Thành</v>
      </c>
      <c r="Y549" s="135" t="s">
        <v>542</v>
      </c>
      <c r="Z549" s="135">
        <f t="shared" si="890"/>
        <v>0</v>
      </c>
      <c r="AA549" s="135">
        <f t="shared" si="890"/>
        <v>0</v>
      </c>
      <c r="AB549" s="135">
        <f t="shared" si="890"/>
        <v>0</v>
      </c>
    </row>
    <row r="550" spans="1:28" ht="84" customHeight="1" x14ac:dyDescent="0.25">
      <c r="A550" s="139">
        <f t="shared" si="838"/>
        <v>544</v>
      </c>
      <c r="B550" s="139" t="str">
        <f t="shared" si="886"/>
        <v>VT2*0,8</v>
      </c>
      <c r="C550" s="139" t="str">
        <f t="shared" si="887"/>
        <v>bs</v>
      </c>
      <c r="D550" s="192" t="str">
        <f>U550&amp;V550&amp;W550&amp;X550&amp;Y550&amp;"
"&amp;Z550&amp;"
"
&amp;AA550</f>
        <v>Các tuyến đường giao thông không đấu nối trực tiếp và thông ra Nguyễn Du đoạn từ Quốc lộ 20 đến đường Nguyễn Tất Thành có hiện trạng là đường nhựa, bê tông xi măng:
- Có bề rộng ≥5m, cách đường giao thông ≤600m.
- Có bề rộng từ ≥3m đến &lt;5m, cách đường giao thông ≤400m.</v>
      </c>
      <c r="E550" s="192"/>
      <c r="F550" s="192"/>
      <c r="G550" s="152">
        <v>900</v>
      </c>
      <c r="H550" s="152">
        <v>630</v>
      </c>
      <c r="I550" s="152">
        <v>540</v>
      </c>
      <c r="J550" s="189">
        <v>1.1299999999999999</v>
      </c>
      <c r="K550" s="190">
        <f t="shared" si="792"/>
        <v>1.1299999999999999</v>
      </c>
      <c r="L550" s="190">
        <f t="shared" si="789"/>
        <v>1.1299999999999999</v>
      </c>
      <c r="M550" s="141"/>
      <c r="N550" s="141"/>
      <c r="O550" s="141"/>
      <c r="P550" s="141"/>
      <c r="Q550" s="145">
        <f t="shared" si="876"/>
        <v>3300</v>
      </c>
      <c r="R550" s="145">
        <f t="shared" si="877"/>
        <v>1000</v>
      </c>
      <c r="S550" s="145">
        <f t="shared" si="878"/>
        <v>650</v>
      </c>
      <c r="T550" s="145">
        <f t="shared" si="879"/>
        <v>460</v>
      </c>
      <c r="U550" s="135" t="str">
        <f t="shared" si="888"/>
        <v xml:space="preserve">Các tuyến đường giao thông không đấu nối trực tiếp và thông ra </v>
      </c>
      <c r="V550" s="135" t="str">
        <f t="shared" si="889"/>
        <v>Nguyễn Du</v>
      </c>
      <c r="W550" s="135" t="str">
        <f t="shared" si="889"/>
        <v xml:space="preserve"> đoạn từ Quốc lộ 20</v>
      </c>
      <c r="X550" s="135" t="str">
        <f t="shared" si="836"/>
        <v xml:space="preserve"> đến đường Nguyễn Tất Thành</v>
      </c>
      <c r="Y550" s="135" t="s">
        <v>541</v>
      </c>
      <c r="Z550" s="135" t="str">
        <f t="shared" si="890"/>
        <v>- Có bề rộng ≥5m, cách đường giao thông ≤600m.</v>
      </c>
      <c r="AA550" s="135" t="str">
        <f t="shared" si="890"/>
        <v>- Có bề rộng từ ≥3m đến &lt;5m, cách đường giao thông ≤400m.</v>
      </c>
      <c r="AB550" s="135">
        <f t="shared" si="890"/>
        <v>0</v>
      </c>
    </row>
    <row r="551" spans="1:28" ht="94.5" x14ac:dyDescent="0.25">
      <c r="A551" s="139">
        <f t="shared" si="838"/>
        <v>545</v>
      </c>
      <c r="B551" s="139" t="str">
        <f t="shared" si="886"/>
        <v>VT3*0,8</v>
      </c>
      <c r="C551" s="139" t="str">
        <f t="shared" si="887"/>
        <v>bs</v>
      </c>
      <c r="D551" s="192" t="str">
        <f>U551&amp;V551&amp;W551&amp;X551&amp;Y551&amp;"
"&amp;Z551&amp;"
"
&amp;AA551&amp;"
"&amp;AB551</f>
        <v>Các tuyến đường giao thông không đấu nối trực tiếp và thông ra Nguyễn Du đoạn từ Quốc lộ 20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E551" s="192"/>
      <c r="F551" s="192"/>
      <c r="G551" s="152">
        <v>590</v>
      </c>
      <c r="H551" s="152">
        <v>410</v>
      </c>
      <c r="I551" s="152">
        <v>350</v>
      </c>
      <c r="J551" s="189">
        <v>1.1299999999999999</v>
      </c>
      <c r="K551" s="190">
        <f t="shared" si="792"/>
        <v>1.1299999999999999</v>
      </c>
      <c r="L551" s="190">
        <f t="shared" si="789"/>
        <v>1.1299999999999999</v>
      </c>
      <c r="M551" s="141"/>
      <c r="N551" s="141"/>
      <c r="O551" s="141"/>
      <c r="P551" s="141"/>
      <c r="Q551" s="145">
        <f t="shared" si="876"/>
        <v>3300</v>
      </c>
      <c r="R551" s="145">
        <f t="shared" si="877"/>
        <v>1000</v>
      </c>
      <c r="S551" s="145">
        <f t="shared" si="878"/>
        <v>650</v>
      </c>
      <c r="T551" s="145">
        <f t="shared" si="879"/>
        <v>460</v>
      </c>
      <c r="U551" s="135" t="str">
        <f t="shared" si="888"/>
        <v xml:space="preserve">Các tuyến đường giao thông không đấu nối trực tiếp và thông ra </v>
      </c>
      <c r="V551" s="135" t="str">
        <f t="shared" si="889"/>
        <v>Nguyễn Du</v>
      </c>
      <c r="W551" s="135" t="str">
        <f t="shared" si="889"/>
        <v xml:space="preserve"> đoạn từ Quốc lộ 20</v>
      </c>
      <c r="X551" s="135" t="str">
        <f t="shared" si="836"/>
        <v xml:space="preserve"> đến đường Nguyễn Tất Thành</v>
      </c>
      <c r="Y551" s="135" t="s">
        <v>541</v>
      </c>
      <c r="Z551" s="135" t="str">
        <f t="shared" si="890"/>
        <v>- Có bề rộng ≥5m, cách đường giao thông &gt;600m.</v>
      </c>
      <c r="AA551" s="135" t="str">
        <f t="shared" si="890"/>
        <v>- Có bề rộng từ ≥3m đến &lt;5m, cách đường giao thông từ &gt;400m đến ≤600m.</v>
      </c>
      <c r="AB551" s="135" t="str">
        <f t="shared" si="890"/>
        <v>- Có bề rộng &lt;3m, cách đường giao thông ≤200m.</v>
      </c>
    </row>
    <row r="552" spans="1:28" ht="94.5" x14ac:dyDescent="0.25">
      <c r="A552" s="139">
        <f t="shared" si="838"/>
        <v>546</v>
      </c>
      <c r="B552" s="139" t="str">
        <f t="shared" si="886"/>
        <v>VT4*0,8</v>
      </c>
      <c r="C552" s="139" t="str">
        <f t="shared" si="887"/>
        <v>bs</v>
      </c>
      <c r="D552" s="192" t="str">
        <f>U552&amp;V552&amp;W552&amp;X552&amp;Y552</f>
        <v>Các tuyến đường giao thông không đấu nối trực tiếp và thông ra Nguyễn Du đoạn từ Quốc lộ 20 đến đường Nguyễn Tất Thành có hiện trạng là đường nhựa, bê tông xi măng:
- Có bề rộng từ ≥3m đến &lt;5m, cách đường giao thông &gt;600m.
- Có bề rộng &lt;3m, cách đường giao thông &gt;200m.</v>
      </c>
      <c r="E552" s="192"/>
      <c r="F552" s="192"/>
      <c r="G552" s="152">
        <v>410</v>
      </c>
      <c r="H552" s="152">
        <v>290</v>
      </c>
      <c r="I552" s="152">
        <v>250</v>
      </c>
      <c r="J552" s="189">
        <v>1.1299999999999999</v>
      </c>
      <c r="K552" s="190">
        <f t="shared" si="792"/>
        <v>1.1299999999999999</v>
      </c>
      <c r="L552" s="190">
        <f t="shared" si="789"/>
        <v>1.1299999999999999</v>
      </c>
      <c r="M552" s="141"/>
      <c r="N552" s="141"/>
      <c r="O552" s="141"/>
      <c r="P552" s="141"/>
      <c r="Q552" s="145">
        <f t="shared" si="876"/>
        <v>3300</v>
      </c>
      <c r="R552" s="145">
        <f t="shared" si="877"/>
        <v>1000</v>
      </c>
      <c r="S552" s="145">
        <f t="shared" si="878"/>
        <v>650</v>
      </c>
      <c r="T552" s="145">
        <f t="shared" si="879"/>
        <v>460</v>
      </c>
      <c r="U552" s="135" t="str">
        <f t="shared" si="888"/>
        <v xml:space="preserve">Các tuyến đường giao thông không đấu nối trực tiếp và thông ra </v>
      </c>
      <c r="V552" s="135" t="str">
        <f t="shared" si="889"/>
        <v>Nguyễn Du</v>
      </c>
      <c r="W552" s="135" t="str">
        <f t="shared" si="889"/>
        <v xml:space="preserve"> đoạn từ Quốc lộ 20</v>
      </c>
      <c r="X552" s="135" t="str">
        <f t="shared" si="836"/>
        <v xml:space="preserve"> đến đường Nguyễn Tất Thành</v>
      </c>
      <c r="Y552" s="135" t="s">
        <v>542</v>
      </c>
      <c r="Z552" s="135">
        <f t="shared" si="890"/>
        <v>0</v>
      </c>
      <c r="AA552" s="135">
        <f t="shared" si="890"/>
        <v>0</v>
      </c>
      <c r="AB552" s="135">
        <f t="shared" si="890"/>
        <v>0</v>
      </c>
    </row>
    <row r="553" spans="1:28" ht="63" x14ac:dyDescent="0.25">
      <c r="A553" s="139">
        <f t="shared" si="838"/>
        <v>547</v>
      </c>
      <c r="B553" s="139" t="s">
        <v>176</v>
      </c>
      <c r="C553" s="139" t="str">
        <f>$B$553</f>
        <v>bs</v>
      </c>
      <c r="D553" s="140" t="s">
        <v>181</v>
      </c>
      <c r="E553" s="140" t="s">
        <v>154</v>
      </c>
      <c r="F553" s="140" t="s">
        <v>206</v>
      </c>
      <c r="G553" s="150">
        <v>3300</v>
      </c>
      <c r="H553" s="152">
        <v>2300</v>
      </c>
      <c r="I553" s="152">
        <v>2000</v>
      </c>
      <c r="J553" s="189">
        <v>1.1299999999999999</v>
      </c>
      <c r="K553" s="190">
        <f t="shared" si="792"/>
        <v>1.1299999999999999</v>
      </c>
      <c r="L553" s="190">
        <f t="shared" si="789"/>
        <v>1.1299999999999999</v>
      </c>
      <c r="M553" s="141"/>
      <c r="N553" s="141"/>
      <c r="O553" s="141"/>
      <c r="P553" s="141"/>
      <c r="Q553" s="150">
        <f>Q546</f>
        <v>3300</v>
      </c>
      <c r="R553" s="150">
        <f t="shared" ref="R553:T553" si="891">R546</f>
        <v>1000</v>
      </c>
      <c r="S553" s="150">
        <f t="shared" si="891"/>
        <v>650</v>
      </c>
      <c r="T553" s="150">
        <f t="shared" si="891"/>
        <v>460</v>
      </c>
      <c r="U553" s="136"/>
      <c r="V553" s="135" t="str">
        <f>D553</f>
        <v>Nguyễn Du</v>
      </c>
      <c r="W553" s="135" t="str">
        <f>" đoạn từ "&amp;E553</f>
        <v xml:space="preserve"> đoạn từ đường Nguyễn Tất Thành</v>
      </c>
      <c r="X553" s="135" t="str">
        <f>" đến "&amp;F553</f>
        <v xml:space="preserve"> đến hết ranh thửa đất số 113 tờ BĐĐC số 3 về bên trái và hết ranh thửa đất số 785 tờ BĐĐC số 3 về bên phải</v>
      </c>
      <c r="Y553" s="136"/>
      <c r="Z553" s="136"/>
      <c r="AA553" s="136"/>
      <c r="AB553" s="136"/>
    </row>
    <row r="554" spans="1:28" ht="78.75" x14ac:dyDescent="0.25">
      <c r="A554" s="139">
        <f t="shared" si="838"/>
        <v>548</v>
      </c>
      <c r="B554" s="139" t="str">
        <f t="shared" ref="B554:B559" si="892">B533</f>
        <v>VT2</v>
      </c>
      <c r="C554" s="139" t="str">
        <f t="shared" ref="C554:C559" si="893">$B$553</f>
        <v>bs</v>
      </c>
      <c r="D554" s="192" t="str">
        <f>U554&amp;V554&amp;W554&amp;X554&amp;Y554&amp;"
"&amp;Z554&amp;"
"
&amp;AA554</f>
        <v>Các tuyến đường giao thông đấu nối trực tiếp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≥5m, cách đường giao thông ≤600m.
- Có bề rộng từ ≥3m đến &lt;5m, cách đường giao thông ≤400m.</v>
      </c>
      <c r="E554" s="192"/>
      <c r="F554" s="192"/>
      <c r="G554" s="152">
        <v>1000</v>
      </c>
      <c r="H554" s="152">
        <v>700</v>
      </c>
      <c r="I554" s="152">
        <v>600</v>
      </c>
      <c r="J554" s="189">
        <v>1.1299999999999999</v>
      </c>
      <c r="K554" s="190">
        <f t="shared" si="792"/>
        <v>1.1299999999999999</v>
      </c>
      <c r="L554" s="190">
        <f t="shared" si="789"/>
        <v>1.1299999999999999</v>
      </c>
      <c r="M554" s="141"/>
      <c r="N554" s="141"/>
      <c r="O554" s="141"/>
      <c r="P554" s="141"/>
      <c r="Q554" s="150">
        <f>Q553</f>
        <v>3300</v>
      </c>
      <c r="R554" s="150">
        <f>R553</f>
        <v>1000</v>
      </c>
      <c r="S554" s="150">
        <f>S553</f>
        <v>650</v>
      </c>
      <c r="T554" s="145">
        <f>T553</f>
        <v>460</v>
      </c>
      <c r="U554" s="135" t="str">
        <f t="shared" ref="U554:U559" si="894">U547</f>
        <v xml:space="preserve">Các tuyến đường giao thông đấu nối trực tiếp ra </v>
      </c>
      <c r="V554" s="135" t="str">
        <f t="shared" ref="V554:W559" si="895">V553</f>
        <v>Nguyễn Du</v>
      </c>
      <c r="W554" s="135" t="str">
        <f t="shared" si="895"/>
        <v xml:space="preserve"> đoạn từ đường Nguyễn Tất Thành</v>
      </c>
      <c r="X554" s="135" t="str">
        <f t="shared" si="836"/>
        <v xml:space="preserve"> đến hết ranh thửa đất số 113 tờ BĐĐC số 3 về bên trái và hết ranh thửa đất số 785 tờ BĐĐC số 3 về bên phải</v>
      </c>
      <c r="Y554" s="135" t="s">
        <v>541</v>
      </c>
      <c r="Z554" s="135" t="str">
        <f t="shared" ref="Z554:AB559" si="896">Z533</f>
        <v>- Có bề rộng ≥5m, cách đường giao thông ≤600m.</v>
      </c>
      <c r="AA554" s="135" t="str">
        <f t="shared" si="896"/>
        <v>- Có bề rộng từ ≥3m đến &lt;5m, cách đường giao thông ≤400m.</v>
      </c>
      <c r="AB554" s="135">
        <f t="shared" si="896"/>
        <v>0</v>
      </c>
    </row>
    <row r="555" spans="1:28" ht="78.75" x14ac:dyDescent="0.25">
      <c r="A555" s="139">
        <f t="shared" si="838"/>
        <v>549</v>
      </c>
      <c r="B555" s="139" t="str">
        <f t="shared" si="892"/>
        <v>VT3</v>
      </c>
      <c r="C555" s="139" t="str">
        <f t="shared" si="893"/>
        <v>bs</v>
      </c>
      <c r="D555" s="192" t="str">
        <f>U555&amp;V555&amp;W555&amp;X555&amp;Y555&amp;"
"&amp;Z555&amp;"
"&amp;AA555&amp;"
"&amp;AB555</f>
        <v>Các tuyến đường giao thông đấu nối trực tiếp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E555" s="192"/>
      <c r="F555" s="192"/>
      <c r="G555" s="152">
        <v>650</v>
      </c>
      <c r="H555" s="152">
        <v>460</v>
      </c>
      <c r="I555" s="152">
        <v>390</v>
      </c>
      <c r="J555" s="189">
        <v>1.1299999999999999</v>
      </c>
      <c r="K555" s="190">
        <f t="shared" si="792"/>
        <v>1.1299999999999999</v>
      </c>
      <c r="L555" s="190">
        <f t="shared" si="789"/>
        <v>1.1299999999999999</v>
      </c>
      <c r="M555" s="141"/>
      <c r="N555" s="141"/>
      <c r="O555" s="141"/>
      <c r="P555" s="141"/>
      <c r="Q555" s="145">
        <f t="shared" si="876"/>
        <v>3300</v>
      </c>
      <c r="R555" s="145">
        <f t="shared" si="877"/>
        <v>1000</v>
      </c>
      <c r="S555" s="145">
        <f t="shared" si="878"/>
        <v>650</v>
      </c>
      <c r="T555" s="145">
        <f t="shared" si="879"/>
        <v>460</v>
      </c>
      <c r="U555" s="135" t="str">
        <f t="shared" si="894"/>
        <v xml:space="preserve">Các tuyến đường giao thông đấu nối trực tiếp ra </v>
      </c>
      <c r="V555" s="135" t="str">
        <f t="shared" si="895"/>
        <v>Nguyễn Du</v>
      </c>
      <c r="W555" s="135" t="str">
        <f t="shared" si="895"/>
        <v xml:space="preserve"> đoạn từ đường Nguyễn Tất Thành</v>
      </c>
      <c r="X555" s="135" t="str">
        <f t="shared" si="836"/>
        <v xml:space="preserve"> đến hết ranh thửa đất số 113 tờ BĐĐC số 3 về bên trái và hết ranh thửa đất số 785 tờ BĐĐC số 3 về bên phải</v>
      </c>
      <c r="Y555" s="135" t="s">
        <v>541</v>
      </c>
      <c r="Z555" s="135" t="str">
        <f t="shared" si="896"/>
        <v>- Có bề rộng ≥5m, cách đường giao thông &gt;600m.</v>
      </c>
      <c r="AA555" s="135" t="str">
        <f t="shared" si="896"/>
        <v>- Có bề rộng từ ≥3m đến &lt;5m, cách đường giao thông từ &gt;400m đến ≤600m.</v>
      </c>
      <c r="AB555" s="135" t="str">
        <f t="shared" si="896"/>
        <v>- Có bề rộng &lt;3m, cách đường giao thông ≤200m.</v>
      </c>
    </row>
    <row r="556" spans="1:28" ht="94.5" x14ac:dyDescent="0.25">
      <c r="A556" s="139">
        <f t="shared" si="838"/>
        <v>550</v>
      </c>
      <c r="B556" s="139" t="str">
        <f t="shared" si="892"/>
        <v>VT4</v>
      </c>
      <c r="C556" s="139" t="str">
        <f t="shared" si="893"/>
        <v>bs</v>
      </c>
      <c r="D556" s="192" t="str">
        <f>U556&amp;V556&amp;W556&amp;X556&amp;Y556</f>
        <v>Các tuyến đường giao thông đấu nối trực tiếp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từ ≥3m đến &lt;5m, cách đường giao thông &gt;600m.
- Có bề rộng &lt;3m, cách đường giao thông &gt;200m.</v>
      </c>
      <c r="E556" s="192"/>
      <c r="F556" s="192"/>
      <c r="G556" s="152">
        <v>460</v>
      </c>
      <c r="H556" s="152">
        <v>320</v>
      </c>
      <c r="I556" s="152">
        <v>280</v>
      </c>
      <c r="J556" s="189">
        <v>1.1299999999999999</v>
      </c>
      <c r="K556" s="190">
        <f t="shared" si="792"/>
        <v>1.1299999999999999</v>
      </c>
      <c r="L556" s="190">
        <f t="shared" si="789"/>
        <v>1.1299999999999999</v>
      </c>
      <c r="M556" s="141"/>
      <c r="N556" s="141"/>
      <c r="O556" s="141"/>
      <c r="P556" s="141"/>
      <c r="Q556" s="145">
        <f t="shared" si="876"/>
        <v>3300</v>
      </c>
      <c r="R556" s="145">
        <f t="shared" si="877"/>
        <v>1000</v>
      </c>
      <c r="S556" s="145">
        <f t="shared" si="878"/>
        <v>650</v>
      </c>
      <c r="T556" s="145">
        <f t="shared" si="879"/>
        <v>460</v>
      </c>
      <c r="U556" s="135" t="str">
        <f t="shared" si="894"/>
        <v xml:space="preserve">Các tuyến đường giao thông đấu nối trực tiếp ra </v>
      </c>
      <c r="V556" s="135" t="str">
        <f t="shared" si="895"/>
        <v>Nguyễn Du</v>
      </c>
      <c r="W556" s="135" t="str">
        <f t="shared" si="895"/>
        <v xml:space="preserve"> đoạn từ đường Nguyễn Tất Thành</v>
      </c>
      <c r="X556" s="135" t="str">
        <f t="shared" si="836"/>
        <v xml:space="preserve"> đến hết ranh thửa đất số 113 tờ BĐĐC số 3 về bên trái và hết ranh thửa đất số 785 tờ BĐĐC số 3 về bên phải</v>
      </c>
      <c r="Y556" s="135" t="s">
        <v>542</v>
      </c>
      <c r="Z556" s="135">
        <f t="shared" si="896"/>
        <v>0</v>
      </c>
      <c r="AA556" s="135">
        <f t="shared" si="896"/>
        <v>0</v>
      </c>
      <c r="AB556" s="135">
        <f t="shared" si="896"/>
        <v>0</v>
      </c>
    </row>
    <row r="557" spans="1:28" ht="94.5" x14ac:dyDescent="0.25">
      <c r="A557" s="139">
        <f t="shared" si="838"/>
        <v>551</v>
      </c>
      <c r="B557" s="139" t="str">
        <f t="shared" si="892"/>
        <v>VT2*0,8</v>
      </c>
      <c r="C557" s="139" t="str">
        <f t="shared" si="893"/>
        <v>bs</v>
      </c>
      <c r="D557" s="192" t="str">
        <f>U557&amp;V557&amp;W557&amp;X557&amp;Y557&amp;"
"&amp;Z557&amp;"
"
&amp;AA557</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≥5m, cách đường giao thông ≤600m.
- Có bề rộng từ ≥3m đến &lt;5m, cách đường giao thông ≤400m.</v>
      </c>
      <c r="E557" s="192"/>
      <c r="F557" s="192"/>
      <c r="G557" s="152">
        <v>900</v>
      </c>
      <c r="H557" s="152">
        <v>630</v>
      </c>
      <c r="I557" s="152">
        <v>540</v>
      </c>
      <c r="J557" s="189">
        <v>1.1299999999999999</v>
      </c>
      <c r="K557" s="190">
        <f t="shared" si="792"/>
        <v>1.1299999999999999</v>
      </c>
      <c r="L557" s="190">
        <f t="shared" si="789"/>
        <v>1.1299999999999999</v>
      </c>
      <c r="M557" s="141"/>
      <c r="N557" s="141"/>
      <c r="O557" s="141"/>
      <c r="P557" s="141"/>
      <c r="Q557" s="145">
        <f t="shared" si="876"/>
        <v>3300</v>
      </c>
      <c r="R557" s="145">
        <f t="shared" si="877"/>
        <v>1000</v>
      </c>
      <c r="S557" s="145">
        <f t="shared" si="878"/>
        <v>650</v>
      </c>
      <c r="T557" s="145">
        <f t="shared" si="879"/>
        <v>460</v>
      </c>
      <c r="U557" s="135" t="str">
        <f t="shared" si="894"/>
        <v xml:space="preserve">Các tuyến đường giao thông không đấu nối trực tiếp và thông ra </v>
      </c>
      <c r="V557" s="135" t="str">
        <f t="shared" si="895"/>
        <v>Nguyễn Du</v>
      </c>
      <c r="W557" s="135" t="str">
        <f t="shared" si="895"/>
        <v xml:space="preserve"> đoạn từ đường Nguyễn Tất Thành</v>
      </c>
      <c r="X557" s="135" t="str">
        <f t="shared" si="836"/>
        <v xml:space="preserve"> đến hết ranh thửa đất số 113 tờ BĐĐC số 3 về bên trái và hết ranh thửa đất số 785 tờ BĐĐC số 3 về bên phải</v>
      </c>
      <c r="Y557" s="135" t="s">
        <v>541</v>
      </c>
      <c r="Z557" s="135" t="str">
        <f t="shared" si="896"/>
        <v>- Có bề rộng ≥5m, cách đường giao thông ≤600m.</v>
      </c>
      <c r="AA557" s="135" t="str">
        <f t="shared" si="896"/>
        <v>- Có bề rộng từ ≥3m đến &lt;5m, cách đường giao thông ≤400m.</v>
      </c>
      <c r="AB557" s="135">
        <f t="shared" si="896"/>
        <v>0</v>
      </c>
    </row>
    <row r="558" spans="1:28" ht="94.5" x14ac:dyDescent="0.25">
      <c r="A558" s="139">
        <f t="shared" si="838"/>
        <v>552</v>
      </c>
      <c r="B558" s="139" t="str">
        <f t="shared" si="892"/>
        <v>VT3*0,8</v>
      </c>
      <c r="C558" s="139" t="str">
        <f t="shared" si="893"/>
        <v>bs</v>
      </c>
      <c r="D558" s="192" t="str">
        <f>U558&amp;V558&amp;W558&amp;X558&amp;Y558&amp;"
"&amp;Z558&amp;"
"
&amp;AA558&amp;"
"&amp;AB558</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E558" s="192"/>
      <c r="F558" s="192"/>
      <c r="G558" s="152">
        <v>590</v>
      </c>
      <c r="H558" s="152">
        <v>410</v>
      </c>
      <c r="I558" s="152">
        <v>350</v>
      </c>
      <c r="J558" s="189">
        <v>1.1299999999999999</v>
      </c>
      <c r="K558" s="190">
        <f t="shared" si="792"/>
        <v>1.1299999999999999</v>
      </c>
      <c r="L558" s="190">
        <f t="shared" si="789"/>
        <v>1.1299999999999999</v>
      </c>
      <c r="M558" s="141"/>
      <c r="N558" s="141"/>
      <c r="O558" s="141"/>
      <c r="P558" s="141"/>
      <c r="Q558" s="145">
        <f t="shared" si="876"/>
        <v>3300</v>
      </c>
      <c r="R558" s="145">
        <f t="shared" si="877"/>
        <v>1000</v>
      </c>
      <c r="S558" s="145">
        <f t="shared" si="878"/>
        <v>650</v>
      </c>
      <c r="T558" s="145">
        <f t="shared" si="879"/>
        <v>460</v>
      </c>
      <c r="U558" s="135" t="str">
        <f t="shared" si="894"/>
        <v xml:space="preserve">Các tuyến đường giao thông không đấu nối trực tiếp và thông ra </v>
      </c>
      <c r="V558" s="135" t="str">
        <f t="shared" si="895"/>
        <v>Nguyễn Du</v>
      </c>
      <c r="W558" s="135" t="str">
        <f t="shared" si="895"/>
        <v xml:space="preserve"> đoạn từ đường Nguyễn Tất Thành</v>
      </c>
      <c r="X558" s="135" t="str">
        <f t="shared" si="836"/>
        <v xml:space="preserve"> đến hết ranh thửa đất số 113 tờ BĐĐC số 3 về bên trái và hết ranh thửa đất số 785 tờ BĐĐC số 3 về bên phải</v>
      </c>
      <c r="Y558" s="135" t="s">
        <v>541</v>
      </c>
      <c r="Z558" s="135" t="str">
        <f t="shared" si="896"/>
        <v>- Có bề rộng ≥5m, cách đường giao thông &gt;600m.</v>
      </c>
      <c r="AA558" s="135" t="str">
        <f t="shared" si="896"/>
        <v>- Có bề rộng từ ≥3m đến &lt;5m, cách đường giao thông từ &gt;400m đến ≤600m.</v>
      </c>
      <c r="AB558" s="135" t="str">
        <f t="shared" si="896"/>
        <v>- Có bề rộng &lt;3m, cách đường giao thông ≤200m.</v>
      </c>
    </row>
    <row r="559" spans="1:28" ht="94.5" x14ac:dyDescent="0.25">
      <c r="A559" s="139">
        <f t="shared" si="838"/>
        <v>553</v>
      </c>
      <c r="B559" s="139" t="str">
        <f t="shared" si="892"/>
        <v>VT4*0,8</v>
      </c>
      <c r="C559" s="139" t="str">
        <f t="shared" si="893"/>
        <v>bs</v>
      </c>
      <c r="D559" s="192" t="str">
        <f>U559&amp;V559&amp;W559&amp;X559&amp;Y559</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từ ≥3m đến &lt;5m, cách đường giao thông &gt;600m.
- Có bề rộng &lt;3m, cách đường giao thông &gt;200m.</v>
      </c>
      <c r="E559" s="192"/>
      <c r="F559" s="192"/>
      <c r="G559" s="152">
        <v>410</v>
      </c>
      <c r="H559" s="152">
        <v>290</v>
      </c>
      <c r="I559" s="152">
        <v>250</v>
      </c>
      <c r="J559" s="189">
        <v>1.1299999999999999</v>
      </c>
      <c r="K559" s="190">
        <f t="shared" si="792"/>
        <v>1.1299999999999999</v>
      </c>
      <c r="L559" s="190">
        <f t="shared" si="789"/>
        <v>1.1299999999999999</v>
      </c>
      <c r="M559" s="141"/>
      <c r="N559" s="141"/>
      <c r="O559" s="141"/>
      <c r="P559" s="141"/>
      <c r="Q559" s="145">
        <f t="shared" si="876"/>
        <v>3300</v>
      </c>
      <c r="R559" s="145">
        <f t="shared" si="877"/>
        <v>1000</v>
      </c>
      <c r="S559" s="145">
        <f t="shared" si="878"/>
        <v>650</v>
      </c>
      <c r="T559" s="145">
        <f t="shared" si="879"/>
        <v>460</v>
      </c>
      <c r="U559" s="135" t="str">
        <f t="shared" si="894"/>
        <v xml:space="preserve">Các tuyến đường giao thông không đấu nối trực tiếp và thông ra </v>
      </c>
      <c r="V559" s="135" t="str">
        <f t="shared" si="895"/>
        <v>Nguyễn Du</v>
      </c>
      <c r="W559" s="135" t="str">
        <f t="shared" si="895"/>
        <v xml:space="preserve"> đoạn từ đường Nguyễn Tất Thành</v>
      </c>
      <c r="X559" s="135" t="str">
        <f t="shared" si="836"/>
        <v xml:space="preserve"> đến hết ranh thửa đất số 113 tờ BĐĐC số 3 về bên trái và hết ranh thửa đất số 785 tờ BĐĐC số 3 về bên phải</v>
      </c>
      <c r="Y559" s="135" t="s">
        <v>542</v>
      </c>
      <c r="Z559" s="135">
        <f t="shared" si="896"/>
        <v>0</v>
      </c>
      <c r="AA559" s="135">
        <f t="shared" si="896"/>
        <v>0</v>
      </c>
      <c r="AB559" s="135">
        <f t="shared" si="896"/>
        <v>0</v>
      </c>
    </row>
    <row r="560" spans="1:28" ht="31.5" x14ac:dyDescent="0.25">
      <c r="A560" s="139">
        <f t="shared" si="838"/>
        <v>554</v>
      </c>
      <c r="B560" s="139" t="s">
        <v>176</v>
      </c>
      <c r="C560" s="139" t="str">
        <f>$B$560</f>
        <v>bs</v>
      </c>
      <c r="D560" s="140" t="s">
        <v>196</v>
      </c>
      <c r="E560" s="140" t="s">
        <v>194</v>
      </c>
      <c r="F560" s="140" t="s">
        <v>197</v>
      </c>
      <c r="G560" s="150">
        <v>580</v>
      </c>
      <c r="H560" s="152">
        <v>410</v>
      </c>
      <c r="I560" s="152">
        <v>350</v>
      </c>
      <c r="J560" s="189">
        <v>1.1299999999999999</v>
      </c>
      <c r="K560" s="190">
        <f t="shared" si="792"/>
        <v>1.1299999999999999</v>
      </c>
      <c r="L560" s="190">
        <f t="shared" si="789"/>
        <v>1.1299999999999999</v>
      </c>
      <c r="M560" s="141"/>
      <c r="N560" s="141"/>
      <c r="O560" s="141"/>
      <c r="P560" s="141"/>
      <c r="Q560" s="151">
        <f>Q322</f>
        <v>580</v>
      </c>
      <c r="R560" s="151">
        <f t="shared" ref="R560:T560" si="897">R322</f>
        <v>290</v>
      </c>
      <c r="S560" s="151">
        <f t="shared" si="897"/>
        <v>220</v>
      </c>
      <c r="T560" s="151">
        <f t="shared" si="897"/>
        <v>180</v>
      </c>
      <c r="U560" s="136"/>
      <c r="V560" s="135" t="str">
        <f>D560</f>
        <v>Đường ấp 5-ấp 6 xã Trà Cổ Cũ</v>
      </c>
      <c r="W560" s="135" t="str">
        <f>" đoạn từ "&amp;E560</f>
        <v xml:space="preserve"> đoạn từ đường Trà Cổ </v>
      </c>
      <c r="X560" s="135" t="str">
        <f>" đến "&amp;F560</f>
        <v xml:space="preserve"> đến thửa đất số 154, tờ bản đồ số 154</v>
      </c>
      <c r="Y560" s="136"/>
      <c r="Z560" s="136"/>
      <c r="AA560" s="136"/>
      <c r="AB560" s="136"/>
    </row>
    <row r="561" spans="1:28" ht="78.75" x14ac:dyDescent="0.25">
      <c r="A561" s="139">
        <f t="shared" si="838"/>
        <v>555</v>
      </c>
      <c r="B561" s="139" t="str">
        <f t="shared" ref="B561:B566" si="898">B540</f>
        <v>VT2</v>
      </c>
      <c r="C561" s="139" t="str">
        <f t="shared" ref="C561:C566" si="899">$B$560</f>
        <v>bs</v>
      </c>
      <c r="D561" s="192" t="str">
        <f>U561&amp;V561&amp;W561&amp;X561&amp;Y561&amp;"
"&amp;Z561&amp;"
"
&amp;AA561</f>
        <v>Các tuyến đường giao thông đấu nối trực tiếp ra Đường ấp 5-ấp 6 xã Trà Cổ Cũ đoạn từ đường Trà Cổ  đến thửa đất số 154, tờ bản đồ số 154 có hiện trạng là đường nhựa, bê tông xi măng:
- Có bề rộng ≥5m, cách đường giao thông ≤1.000m.
- Có bề rộng từ ≥3m đến &lt;5m, cách đường giao thông ≤500m.</v>
      </c>
      <c r="E561" s="192"/>
      <c r="F561" s="192"/>
      <c r="G561" s="152">
        <v>290</v>
      </c>
      <c r="H561" s="152">
        <v>200</v>
      </c>
      <c r="I561" s="152">
        <v>170</v>
      </c>
      <c r="J561" s="189">
        <v>1.1299999999999999</v>
      </c>
      <c r="K561" s="190">
        <f t="shared" si="792"/>
        <v>1.1299999999999999</v>
      </c>
      <c r="L561" s="190">
        <f t="shared" si="789"/>
        <v>1.1299999999999999</v>
      </c>
      <c r="M561" s="141"/>
      <c r="N561" s="141"/>
      <c r="O561" s="141"/>
      <c r="P561" s="141"/>
      <c r="Q561" s="145">
        <f t="shared" si="876"/>
        <v>580</v>
      </c>
      <c r="R561" s="145">
        <f t="shared" si="877"/>
        <v>290</v>
      </c>
      <c r="S561" s="145">
        <f t="shared" si="878"/>
        <v>220</v>
      </c>
      <c r="T561" s="145">
        <f t="shared" si="879"/>
        <v>180</v>
      </c>
      <c r="U561" s="135" t="str">
        <f t="shared" ref="U561:U566" si="900">U554</f>
        <v xml:space="preserve">Các tuyến đường giao thông đấu nối trực tiếp ra </v>
      </c>
      <c r="V561" s="135" t="str">
        <f t="shared" ref="V561:X566" si="901">V560</f>
        <v>Đường ấp 5-ấp 6 xã Trà Cổ Cũ</v>
      </c>
      <c r="W561" s="135" t="str">
        <f t="shared" si="901"/>
        <v xml:space="preserve"> đoạn từ đường Trà Cổ </v>
      </c>
      <c r="X561" s="135" t="str">
        <f t="shared" si="901"/>
        <v xml:space="preserve"> đến thửa đất số 154, tờ bản đồ số 154</v>
      </c>
      <c r="Y561" s="17" t="s">
        <v>541</v>
      </c>
      <c r="Z561" s="154" t="s">
        <v>198</v>
      </c>
      <c r="AA561" s="154" t="s">
        <v>199</v>
      </c>
      <c r="AB561" s="17">
        <v>0</v>
      </c>
    </row>
    <row r="562" spans="1:28" ht="78.75" x14ac:dyDescent="0.25">
      <c r="A562" s="139">
        <f t="shared" si="838"/>
        <v>556</v>
      </c>
      <c r="B562" s="139" t="str">
        <f t="shared" si="898"/>
        <v>VT3</v>
      </c>
      <c r="C562" s="139" t="str">
        <f t="shared" si="899"/>
        <v>bs</v>
      </c>
      <c r="D562" s="192" t="str">
        <f>U562&amp;V562&amp;W562&amp;X562&amp;Y562&amp;"
"&amp;Z562&amp;"
"&amp;AA562&amp;"
"&amp;AB562</f>
        <v>Các tuyến đường giao thông đấu nối trực tiếp ra Đường ấp 5-ấp 6 xã Trà Cổ Cũ đoạn từ đường Trà Cổ  đến thửa đất số 154, tờ bản đồ số 154 có hiện trạng là đường nhựa, bê tông xi măng:
- Có bề rộng ≥5m, cách đường giao thông &gt;1.000m.
- Có bề rộng từ ≥3m đến &lt;5m, cách đường giao thông từ &gt;500m đến ≤1.000m.
- Có bề rộng &lt;3m, cách đường giao thông ≤200m.</v>
      </c>
      <c r="E562" s="192"/>
      <c r="F562" s="192"/>
      <c r="G562" s="152">
        <v>220</v>
      </c>
      <c r="H562" s="152">
        <v>150</v>
      </c>
      <c r="I562" s="152">
        <v>130</v>
      </c>
      <c r="J562" s="189">
        <v>1.1299999999999999</v>
      </c>
      <c r="K562" s="190">
        <f t="shared" si="792"/>
        <v>1.1299999999999999</v>
      </c>
      <c r="L562" s="190">
        <f t="shared" si="789"/>
        <v>1.1299999999999999</v>
      </c>
      <c r="M562" s="141"/>
      <c r="N562" s="141"/>
      <c r="O562" s="141"/>
      <c r="P562" s="141"/>
      <c r="Q562" s="145">
        <f t="shared" si="876"/>
        <v>580</v>
      </c>
      <c r="R562" s="145">
        <f t="shared" si="877"/>
        <v>290</v>
      </c>
      <c r="S562" s="145">
        <f t="shared" si="878"/>
        <v>220</v>
      </c>
      <c r="T562" s="145">
        <f t="shared" si="879"/>
        <v>180</v>
      </c>
      <c r="U562" s="135" t="str">
        <f t="shared" si="900"/>
        <v xml:space="preserve">Các tuyến đường giao thông đấu nối trực tiếp ra </v>
      </c>
      <c r="V562" s="135" t="str">
        <f t="shared" si="901"/>
        <v>Đường ấp 5-ấp 6 xã Trà Cổ Cũ</v>
      </c>
      <c r="W562" s="135" t="str">
        <f t="shared" si="901"/>
        <v xml:space="preserve"> đoạn từ đường Trà Cổ </v>
      </c>
      <c r="X562" s="135" t="str">
        <f t="shared" si="901"/>
        <v xml:space="preserve"> đến thửa đất số 154, tờ bản đồ số 154</v>
      </c>
      <c r="Y562" s="17" t="s">
        <v>541</v>
      </c>
      <c r="Z562" s="154" t="s">
        <v>200</v>
      </c>
      <c r="AA562" s="154" t="s">
        <v>201</v>
      </c>
      <c r="AB562" s="154" t="s">
        <v>189</v>
      </c>
    </row>
    <row r="563" spans="1:28" ht="94.5" x14ac:dyDescent="0.25">
      <c r="A563" s="139">
        <f t="shared" si="838"/>
        <v>557</v>
      </c>
      <c r="B563" s="139" t="str">
        <f t="shared" si="898"/>
        <v>VT4</v>
      </c>
      <c r="C563" s="139" t="str">
        <f t="shared" si="899"/>
        <v>bs</v>
      </c>
      <c r="D563" s="192" t="str">
        <f>U563&amp;V563&amp;W563&amp;X563&amp;Y563</f>
        <v>Các tuyến đường giao thông đấu nối trực tiếp ra Đường ấp 5-ấp 6 xã Trà Cổ Cũ đoạn từ đường Trà Cổ  đến thửa đất số 154, tờ bản đồ số 154 có hiện trạng là đường nhựa, bê tông xi măng:
- Có bề rộng từ ≥3m đến &lt;5m, cách đường giao thông &gt;1.000m.
- Có bề rộng &lt;3m, cách đường giao thông &gt;200m.</v>
      </c>
      <c r="E563" s="192"/>
      <c r="F563" s="192"/>
      <c r="G563" s="152">
        <v>180</v>
      </c>
      <c r="H563" s="152">
        <v>130</v>
      </c>
      <c r="I563" s="152">
        <v>110</v>
      </c>
      <c r="J563" s="189">
        <v>1.1299999999999999</v>
      </c>
      <c r="K563" s="190">
        <f t="shared" si="792"/>
        <v>1.1299999999999999</v>
      </c>
      <c r="L563" s="190">
        <f t="shared" si="789"/>
        <v>1.1299999999999999</v>
      </c>
      <c r="M563" s="141"/>
      <c r="N563" s="141"/>
      <c r="O563" s="141"/>
      <c r="P563" s="141"/>
      <c r="Q563" s="145">
        <f t="shared" si="876"/>
        <v>580</v>
      </c>
      <c r="R563" s="145">
        <f t="shared" si="877"/>
        <v>290</v>
      </c>
      <c r="S563" s="145">
        <f t="shared" si="878"/>
        <v>220</v>
      </c>
      <c r="T563" s="145">
        <f t="shared" si="879"/>
        <v>180</v>
      </c>
      <c r="U563" s="135" t="str">
        <f t="shared" si="900"/>
        <v xml:space="preserve">Các tuyến đường giao thông đấu nối trực tiếp ra </v>
      </c>
      <c r="V563" s="135" t="str">
        <f t="shared" si="901"/>
        <v>Đường ấp 5-ấp 6 xã Trà Cổ Cũ</v>
      </c>
      <c r="W563" s="135" t="str">
        <f t="shared" si="901"/>
        <v xml:space="preserve"> đoạn từ đường Trà Cổ </v>
      </c>
      <c r="X563" s="135" t="str">
        <f t="shared" si="901"/>
        <v xml:space="preserve"> đến thửa đất số 154, tờ bản đồ số 154</v>
      </c>
      <c r="Y563" s="17" t="s">
        <v>554</v>
      </c>
      <c r="Z563" s="17">
        <v>0</v>
      </c>
      <c r="AA563" s="17">
        <v>0</v>
      </c>
      <c r="AB563" s="17">
        <v>0</v>
      </c>
    </row>
    <row r="564" spans="1:28" ht="94.5" x14ac:dyDescent="0.25">
      <c r="A564" s="139">
        <f t="shared" si="838"/>
        <v>558</v>
      </c>
      <c r="B564" s="139" t="str">
        <f t="shared" si="898"/>
        <v>VT2*0,8</v>
      </c>
      <c r="C564" s="139" t="str">
        <f t="shared" si="899"/>
        <v>bs</v>
      </c>
      <c r="D564" s="192" t="str">
        <f>U564&amp;V564&amp;W564&amp;X564&amp;Y564&amp;"
"&amp;Z564&amp;"
"
&amp;AA564</f>
        <v>Các tuyến đường giao thông không đấu nối trực tiếp và thông ra Đường ấp 5-ấp 6 xã Trà Cổ Cũ đoạn từ đường Trà Cổ  đến thửa đất số 154, tờ bản đồ số 154 có hiện trạng là đường nhựa, bê tông xi măng:
- Có bề rộng ≥5m, cách đường giao thông ≤1.000m.
- Có bề rộng từ ≥3m đến &lt;5m, cách đường giao thông ≤500m.</v>
      </c>
      <c r="E564" s="192"/>
      <c r="F564" s="192"/>
      <c r="G564" s="152">
        <v>260</v>
      </c>
      <c r="H564" s="152">
        <v>180</v>
      </c>
      <c r="I564" s="152">
        <v>160</v>
      </c>
      <c r="J564" s="189">
        <v>1.1299999999999999</v>
      </c>
      <c r="K564" s="190">
        <f t="shared" si="792"/>
        <v>1.1299999999999999</v>
      </c>
      <c r="L564" s="190">
        <f t="shared" si="789"/>
        <v>1.1299999999999999</v>
      </c>
      <c r="M564" s="141"/>
      <c r="N564" s="141"/>
      <c r="O564" s="141"/>
      <c r="P564" s="141"/>
      <c r="Q564" s="145">
        <f t="shared" si="876"/>
        <v>580</v>
      </c>
      <c r="R564" s="145">
        <f t="shared" si="877"/>
        <v>290</v>
      </c>
      <c r="S564" s="145">
        <f t="shared" si="878"/>
        <v>220</v>
      </c>
      <c r="T564" s="145">
        <f t="shared" si="879"/>
        <v>180</v>
      </c>
      <c r="U564" s="135" t="str">
        <f t="shared" si="900"/>
        <v xml:space="preserve">Các tuyến đường giao thông không đấu nối trực tiếp và thông ra </v>
      </c>
      <c r="V564" s="135" t="str">
        <f t="shared" si="901"/>
        <v>Đường ấp 5-ấp 6 xã Trà Cổ Cũ</v>
      </c>
      <c r="W564" s="135" t="str">
        <f t="shared" si="901"/>
        <v xml:space="preserve"> đoạn từ đường Trà Cổ </v>
      </c>
      <c r="X564" s="135" t="str">
        <f t="shared" si="901"/>
        <v xml:space="preserve"> đến thửa đất số 154, tờ bản đồ số 154</v>
      </c>
      <c r="Y564" s="17" t="s">
        <v>541</v>
      </c>
      <c r="Z564" s="154" t="s">
        <v>198</v>
      </c>
      <c r="AA564" s="154" t="s">
        <v>199</v>
      </c>
      <c r="AB564" s="17">
        <v>0</v>
      </c>
    </row>
    <row r="565" spans="1:28" ht="94.5" x14ac:dyDescent="0.25">
      <c r="A565" s="139">
        <f t="shared" si="838"/>
        <v>559</v>
      </c>
      <c r="B565" s="139" t="str">
        <f t="shared" si="898"/>
        <v>VT3*0,8</v>
      </c>
      <c r="C565" s="139" t="str">
        <f t="shared" si="899"/>
        <v>bs</v>
      </c>
      <c r="D565" s="192" t="str">
        <f>U565&amp;V565&amp;W565&amp;X565&amp;Y565&amp;"
"&amp;Z565&amp;"
"
&amp;AA565&amp;"
"&amp;AB565</f>
        <v>Các tuyến đường giao thông không đấu nối trực tiếp và thông ra Đường ấp 5-ấp 6 xã Trà Cổ Cũ đoạn từ đường Trà Cổ  đến thửa đất số 154, tờ bản đồ số 154 có hiện trạng là đường nhựa, bê tông xi măng:
- Có bề rộng ≥5m, cách đường giao thông &gt;1.000m.
- Có bề rộng từ ≥3m đến &lt;5m, cách đường giao thông từ &gt;500m đến ≤1.000m.
- Có bề rộng &lt;3m, cách đường giao thông ≤200m.</v>
      </c>
      <c r="E565" s="192"/>
      <c r="F565" s="192"/>
      <c r="G565" s="152">
        <v>200</v>
      </c>
      <c r="H565" s="152">
        <v>140</v>
      </c>
      <c r="I565" s="152">
        <v>120</v>
      </c>
      <c r="J565" s="189">
        <v>1.1299999999999999</v>
      </c>
      <c r="K565" s="190">
        <f t="shared" si="792"/>
        <v>1.1299999999999999</v>
      </c>
      <c r="L565" s="190">
        <f t="shared" si="789"/>
        <v>1.1299999999999999</v>
      </c>
      <c r="M565" s="141"/>
      <c r="N565" s="141"/>
      <c r="O565" s="141"/>
      <c r="P565" s="141"/>
      <c r="Q565" s="145">
        <f t="shared" si="876"/>
        <v>580</v>
      </c>
      <c r="R565" s="145">
        <f t="shared" si="877"/>
        <v>290</v>
      </c>
      <c r="S565" s="145">
        <f t="shared" si="878"/>
        <v>220</v>
      </c>
      <c r="T565" s="145">
        <f t="shared" si="879"/>
        <v>180</v>
      </c>
      <c r="U565" s="135" t="str">
        <f t="shared" si="900"/>
        <v xml:space="preserve">Các tuyến đường giao thông không đấu nối trực tiếp và thông ra </v>
      </c>
      <c r="V565" s="135" t="str">
        <f t="shared" si="901"/>
        <v>Đường ấp 5-ấp 6 xã Trà Cổ Cũ</v>
      </c>
      <c r="W565" s="135" t="str">
        <f t="shared" si="901"/>
        <v xml:space="preserve"> đoạn từ đường Trà Cổ </v>
      </c>
      <c r="X565" s="135" t="str">
        <f t="shared" si="901"/>
        <v xml:space="preserve"> đến thửa đất số 154, tờ bản đồ số 154</v>
      </c>
      <c r="Y565" s="17" t="s">
        <v>541</v>
      </c>
      <c r="Z565" s="154" t="s">
        <v>200</v>
      </c>
      <c r="AA565" s="154" t="s">
        <v>201</v>
      </c>
      <c r="AB565" s="154" t="s">
        <v>189</v>
      </c>
    </row>
    <row r="566" spans="1:28" ht="94.5" x14ac:dyDescent="0.25">
      <c r="A566" s="139">
        <f t="shared" si="838"/>
        <v>560</v>
      </c>
      <c r="B566" s="139" t="str">
        <f t="shared" si="898"/>
        <v>VT4*0,8</v>
      </c>
      <c r="C566" s="139" t="str">
        <f t="shared" si="899"/>
        <v>bs</v>
      </c>
      <c r="D566" s="192" t="str">
        <f>U566&amp;V566&amp;W566&amp;X566&amp;Y566</f>
        <v>Các tuyến đường giao thông không đấu nối trực tiếp và thông ra Đường ấp 5-ấp 6 xã Trà Cổ Cũ đoạn từ đường Trà Cổ  đến thửa đất số 154, tờ bản đồ số 154 có hiện trạng là đường nhựa, bê tông xi măng:
- Có bề rộng từ ≥3m đến &lt;5m, cách đường giao thông &gt;1.000m.
- Có bề rộng &lt;3m, cách đường giao thông &gt;200m.</v>
      </c>
      <c r="E566" s="192"/>
      <c r="F566" s="192"/>
      <c r="G566" s="152">
        <v>160</v>
      </c>
      <c r="H566" s="152">
        <v>110</v>
      </c>
      <c r="I566" s="152">
        <v>100</v>
      </c>
      <c r="J566" s="189">
        <v>1.1299999999999999</v>
      </c>
      <c r="K566" s="190">
        <f t="shared" si="792"/>
        <v>1.1299999999999999</v>
      </c>
      <c r="L566" s="190">
        <f t="shared" si="789"/>
        <v>1.1299999999999999</v>
      </c>
      <c r="M566" s="141"/>
      <c r="N566" s="141"/>
      <c r="O566" s="141"/>
      <c r="P566" s="141"/>
      <c r="Q566" s="145">
        <f t="shared" si="876"/>
        <v>580</v>
      </c>
      <c r="R566" s="145">
        <f t="shared" si="877"/>
        <v>290</v>
      </c>
      <c r="S566" s="145">
        <f t="shared" si="878"/>
        <v>220</v>
      </c>
      <c r="T566" s="145">
        <f t="shared" si="879"/>
        <v>180</v>
      </c>
      <c r="U566" s="135" t="str">
        <f t="shared" si="900"/>
        <v xml:space="preserve">Các tuyến đường giao thông không đấu nối trực tiếp và thông ra </v>
      </c>
      <c r="V566" s="135" t="str">
        <f t="shared" si="901"/>
        <v>Đường ấp 5-ấp 6 xã Trà Cổ Cũ</v>
      </c>
      <c r="W566" s="135" t="str">
        <f t="shared" si="901"/>
        <v xml:space="preserve"> đoạn từ đường Trà Cổ </v>
      </c>
      <c r="X566" s="135" t="str">
        <f t="shared" si="901"/>
        <v xml:space="preserve"> đến thửa đất số 154, tờ bản đồ số 154</v>
      </c>
      <c r="Y566" s="17" t="s">
        <v>554</v>
      </c>
      <c r="Z566" s="17">
        <v>0</v>
      </c>
      <c r="AA566" s="17">
        <v>0</v>
      </c>
      <c r="AB566" s="17">
        <v>0</v>
      </c>
    </row>
    <row r="567" spans="1:28" ht="31.5" x14ac:dyDescent="0.25">
      <c r="A567" s="139">
        <f t="shared" si="838"/>
        <v>561</v>
      </c>
      <c r="B567" s="139" t="s">
        <v>176</v>
      </c>
      <c r="C567" s="139" t="str">
        <f>$B$567</f>
        <v>bs</v>
      </c>
      <c r="D567" s="140" t="s">
        <v>193</v>
      </c>
      <c r="E567" s="140" t="s">
        <v>194</v>
      </c>
      <c r="F567" s="140" t="s">
        <v>195</v>
      </c>
      <c r="G567" s="150">
        <v>590</v>
      </c>
      <c r="H567" s="152">
        <v>410</v>
      </c>
      <c r="I567" s="152">
        <v>350</v>
      </c>
      <c r="J567" s="189">
        <v>1.1299999999999999</v>
      </c>
      <c r="K567" s="190">
        <f t="shared" si="792"/>
        <v>1.1299999999999999</v>
      </c>
      <c r="L567" s="190">
        <f t="shared" si="789"/>
        <v>1.1299999999999999</v>
      </c>
      <c r="M567" s="141"/>
      <c r="N567" s="141"/>
      <c r="O567" s="141"/>
      <c r="P567" s="141"/>
      <c r="Q567" s="151">
        <f>Q35</f>
        <v>590</v>
      </c>
      <c r="R567" s="151">
        <f t="shared" ref="R567:T567" si="902">R35</f>
        <v>300</v>
      </c>
      <c r="S567" s="151">
        <f t="shared" si="902"/>
        <v>250</v>
      </c>
      <c r="T567" s="151">
        <f t="shared" si="902"/>
        <v>220</v>
      </c>
      <c r="U567" s="136"/>
      <c r="V567" s="135" t="str">
        <f>D567</f>
        <v>Đường vào Khu du lịch Suối Mơ</v>
      </c>
      <c r="W567" s="135" t="str">
        <f>" đoạn từ "&amp;E567</f>
        <v xml:space="preserve"> đoạn từ đường Trà Cổ </v>
      </c>
      <c r="X567" s="135" t="str">
        <f>" đến "&amp;F567</f>
        <v xml:space="preserve"> đến cổng Khu du lịch Suối Mơ</v>
      </c>
      <c r="Y567" s="136"/>
      <c r="Z567" s="136"/>
      <c r="AA567" s="136"/>
      <c r="AB567" s="136"/>
    </row>
  </sheetData>
  <autoFilter ref="A6:AH567" xr:uid="{71188152-D8C1-4AE3-BDCA-17FB50886442}">
    <filterColumn colId="12" showButton="0"/>
    <filterColumn colId="13" showButton="0"/>
    <filterColumn colId="14" showButton="0"/>
  </autoFilter>
  <mergeCells count="493">
    <mergeCell ref="K3:L3"/>
    <mergeCell ref="D550:F550"/>
    <mergeCell ref="D551:F551"/>
    <mergeCell ref="D552:F552"/>
    <mergeCell ref="D533:F533"/>
    <mergeCell ref="D534:F534"/>
    <mergeCell ref="D535:F535"/>
    <mergeCell ref="D536:F536"/>
    <mergeCell ref="D537:F537"/>
    <mergeCell ref="D538:F538"/>
    <mergeCell ref="D547:F547"/>
    <mergeCell ref="D548:F548"/>
    <mergeCell ref="D549:F549"/>
    <mergeCell ref="H5:H6"/>
    <mergeCell ref="K5:K6"/>
    <mergeCell ref="L5:L6"/>
    <mergeCell ref="D13:F13"/>
    <mergeCell ref="D8:F8"/>
    <mergeCell ref="D9:F9"/>
    <mergeCell ref="D10:F10"/>
    <mergeCell ref="D11:F11"/>
    <mergeCell ref="D12:F12"/>
    <mergeCell ref="I5:I6"/>
    <mergeCell ref="D555:F555"/>
    <mergeCell ref="D556:F556"/>
    <mergeCell ref="D557:F557"/>
    <mergeCell ref="D558:F558"/>
    <mergeCell ref="D559:F559"/>
    <mergeCell ref="D554:F554"/>
    <mergeCell ref="D505:F505"/>
    <mergeCell ref="D506:F506"/>
    <mergeCell ref="D507:F507"/>
    <mergeCell ref="D508:F508"/>
    <mergeCell ref="D509:F509"/>
    <mergeCell ref="D510:F510"/>
    <mergeCell ref="D543:F543"/>
    <mergeCell ref="D544:F544"/>
    <mergeCell ref="D545:F545"/>
    <mergeCell ref="D512:F512"/>
    <mergeCell ref="D513:F513"/>
    <mergeCell ref="D514:F514"/>
    <mergeCell ref="D515:F515"/>
    <mergeCell ref="D516:F516"/>
    <mergeCell ref="D517:F517"/>
    <mergeCell ref="D526:F526"/>
    <mergeCell ref="D527:F527"/>
    <mergeCell ref="D528:F528"/>
    <mergeCell ref="D27:F27"/>
    <mergeCell ref="D15:F15"/>
    <mergeCell ref="D16:F16"/>
    <mergeCell ref="D17:F17"/>
    <mergeCell ref="D18:F18"/>
    <mergeCell ref="D19:F19"/>
    <mergeCell ref="D20:F20"/>
    <mergeCell ref="D22:F22"/>
    <mergeCell ref="D23:F23"/>
    <mergeCell ref="D24:F24"/>
    <mergeCell ref="D25:F25"/>
    <mergeCell ref="D26:F26"/>
    <mergeCell ref="D529:F529"/>
    <mergeCell ref="D530:F530"/>
    <mergeCell ref="D531:F531"/>
    <mergeCell ref="D540:F540"/>
    <mergeCell ref="D541:F541"/>
    <mergeCell ref="D542:F542"/>
    <mergeCell ref="D519:F519"/>
    <mergeCell ref="D520:F520"/>
    <mergeCell ref="D521:F521"/>
    <mergeCell ref="D522:F522"/>
    <mergeCell ref="D523:F523"/>
    <mergeCell ref="D524:F524"/>
    <mergeCell ref="D41:F41"/>
    <mergeCell ref="D29:F29"/>
    <mergeCell ref="D30:F30"/>
    <mergeCell ref="D31:F31"/>
    <mergeCell ref="D32:F32"/>
    <mergeCell ref="D33:F33"/>
    <mergeCell ref="D34:F34"/>
    <mergeCell ref="D36:F36"/>
    <mergeCell ref="D37:F37"/>
    <mergeCell ref="D38:F38"/>
    <mergeCell ref="D39:F39"/>
    <mergeCell ref="D40:F40"/>
    <mergeCell ref="D55:F55"/>
    <mergeCell ref="D43:F43"/>
    <mergeCell ref="D44:F44"/>
    <mergeCell ref="D45:F45"/>
    <mergeCell ref="D46:F46"/>
    <mergeCell ref="D47:F47"/>
    <mergeCell ref="D48:F48"/>
    <mergeCell ref="D50:F50"/>
    <mergeCell ref="D51:F51"/>
    <mergeCell ref="D52:F52"/>
    <mergeCell ref="D53:F53"/>
    <mergeCell ref="D54:F54"/>
    <mergeCell ref="D69:F69"/>
    <mergeCell ref="D57:F57"/>
    <mergeCell ref="D58:F58"/>
    <mergeCell ref="D59:F59"/>
    <mergeCell ref="D60:F60"/>
    <mergeCell ref="D61:F61"/>
    <mergeCell ref="D62:F62"/>
    <mergeCell ref="D64:F64"/>
    <mergeCell ref="D65:F65"/>
    <mergeCell ref="D66:F66"/>
    <mergeCell ref="D67:F67"/>
    <mergeCell ref="D68:F68"/>
    <mergeCell ref="D83:F83"/>
    <mergeCell ref="D71:F71"/>
    <mergeCell ref="D72:F72"/>
    <mergeCell ref="D73:F73"/>
    <mergeCell ref="D74:F74"/>
    <mergeCell ref="D75:F75"/>
    <mergeCell ref="D76:F76"/>
    <mergeCell ref="D78:F78"/>
    <mergeCell ref="D79:F79"/>
    <mergeCell ref="D80:F80"/>
    <mergeCell ref="D81:F81"/>
    <mergeCell ref="D82:F82"/>
    <mergeCell ref="D97:F97"/>
    <mergeCell ref="D85:F85"/>
    <mergeCell ref="D86:F86"/>
    <mergeCell ref="D87:F87"/>
    <mergeCell ref="D88:F88"/>
    <mergeCell ref="D89:F89"/>
    <mergeCell ref="D90:F90"/>
    <mergeCell ref="D92:F92"/>
    <mergeCell ref="D93:F93"/>
    <mergeCell ref="D94:F94"/>
    <mergeCell ref="D95:F95"/>
    <mergeCell ref="D96:F96"/>
    <mergeCell ref="D111:F111"/>
    <mergeCell ref="D99:F99"/>
    <mergeCell ref="D100:F100"/>
    <mergeCell ref="D101:F101"/>
    <mergeCell ref="D102:F102"/>
    <mergeCell ref="D103:F103"/>
    <mergeCell ref="D104:F104"/>
    <mergeCell ref="D106:F106"/>
    <mergeCell ref="D107:F107"/>
    <mergeCell ref="D108:F108"/>
    <mergeCell ref="D109:F109"/>
    <mergeCell ref="D110:F110"/>
    <mergeCell ref="D125:F125"/>
    <mergeCell ref="D113:F113"/>
    <mergeCell ref="D114:F114"/>
    <mergeCell ref="D115:F115"/>
    <mergeCell ref="D116:F116"/>
    <mergeCell ref="D117:F117"/>
    <mergeCell ref="D118:F118"/>
    <mergeCell ref="D120:F120"/>
    <mergeCell ref="D121:F121"/>
    <mergeCell ref="D122:F122"/>
    <mergeCell ref="D123:F123"/>
    <mergeCell ref="D124:F124"/>
    <mergeCell ref="D139:F139"/>
    <mergeCell ref="D127:F127"/>
    <mergeCell ref="D128:F128"/>
    <mergeCell ref="D129:F129"/>
    <mergeCell ref="D130:F130"/>
    <mergeCell ref="D131:F131"/>
    <mergeCell ref="D132:F132"/>
    <mergeCell ref="D134:F134"/>
    <mergeCell ref="D135:F135"/>
    <mergeCell ref="D136:F136"/>
    <mergeCell ref="D137:F137"/>
    <mergeCell ref="D138:F138"/>
    <mergeCell ref="D153:F153"/>
    <mergeCell ref="D141:F141"/>
    <mergeCell ref="D142:F142"/>
    <mergeCell ref="D143:F143"/>
    <mergeCell ref="D144:F144"/>
    <mergeCell ref="D145:F145"/>
    <mergeCell ref="D146:F146"/>
    <mergeCell ref="D148:F148"/>
    <mergeCell ref="D149:F149"/>
    <mergeCell ref="D150:F150"/>
    <mergeCell ref="D151:F151"/>
    <mergeCell ref="D152:F152"/>
    <mergeCell ref="D167:F167"/>
    <mergeCell ref="D155:F155"/>
    <mergeCell ref="D156:F156"/>
    <mergeCell ref="D157:F157"/>
    <mergeCell ref="D158:F158"/>
    <mergeCell ref="D159:F159"/>
    <mergeCell ref="D160:F160"/>
    <mergeCell ref="D162:F162"/>
    <mergeCell ref="D163:F163"/>
    <mergeCell ref="D164:F164"/>
    <mergeCell ref="D165:F165"/>
    <mergeCell ref="D166:F166"/>
    <mergeCell ref="D181:F181"/>
    <mergeCell ref="D169:F169"/>
    <mergeCell ref="D170:F170"/>
    <mergeCell ref="D171:F171"/>
    <mergeCell ref="D172:F172"/>
    <mergeCell ref="D173:F173"/>
    <mergeCell ref="D174:F174"/>
    <mergeCell ref="D176:F176"/>
    <mergeCell ref="D177:F177"/>
    <mergeCell ref="D178:F178"/>
    <mergeCell ref="D179:F179"/>
    <mergeCell ref="D180:F180"/>
    <mergeCell ref="D195:F195"/>
    <mergeCell ref="D183:F183"/>
    <mergeCell ref="D184:F184"/>
    <mergeCell ref="D185:F185"/>
    <mergeCell ref="D186:F186"/>
    <mergeCell ref="D187:F187"/>
    <mergeCell ref="D188:F188"/>
    <mergeCell ref="D190:F190"/>
    <mergeCell ref="D191:F191"/>
    <mergeCell ref="D192:F192"/>
    <mergeCell ref="D193:F193"/>
    <mergeCell ref="D194:F194"/>
    <mergeCell ref="D209:F209"/>
    <mergeCell ref="D197:F197"/>
    <mergeCell ref="D198:F198"/>
    <mergeCell ref="D199:F199"/>
    <mergeCell ref="D200:F200"/>
    <mergeCell ref="D201:F201"/>
    <mergeCell ref="D202:F202"/>
    <mergeCell ref="D204:F204"/>
    <mergeCell ref="D205:F205"/>
    <mergeCell ref="D206:F206"/>
    <mergeCell ref="D207:F207"/>
    <mergeCell ref="D208:F208"/>
    <mergeCell ref="D223:F223"/>
    <mergeCell ref="D211:F211"/>
    <mergeCell ref="D212:F212"/>
    <mergeCell ref="D213:F213"/>
    <mergeCell ref="D214:F214"/>
    <mergeCell ref="D215:F215"/>
    <mergeCell ref="D216:F216"/>
    <mergeCell ref="D218:F218"/>
    <mergeCell ref="D219:F219"/>
    <mergeCell ref="D220:F220"/>
    <mergeCell ref="D221:F221"/>
    <mergeCell ref="D222:F222"/>
    <mergeCell ref="D237:F237"/>
    <mergeCell ref="D225:F225"/>
    <mergeCell ref="D226:F226"/>
    <mergeCell ref="D227:F227"/>
    <mergeCell ref="D228:F228"/>
    <mergeCell ref="D229:F229"/>
    <mergeCell ref="D230:F230"/>
    <mergeCell ref="D232:F232"/>
    <mergeCell ref="D233:F233"/>
    <mergeCell ref="D234:F234"/>
    <mergeCell ref="D235:F235"/>
    <mergeCell ref="D236:F236"/>
    <mergeCell ref="D251:F251"/>
    <mergeCell ref="D239:F239"/>
    <mergeCell ref="D240:F240"/>
    <mergeCell ref="D241:F241"/>
    <mergeCell ref="D242:F242"/>
    <mergeCell ref="D243:F243"/>
    <mergeCell ref="D244:F244"/>
    <mergeCell ref="D246:F246"/>
    <mergeCell ref="D247:F247"/>
    <mergeCell ref="D248:F248"/>
    <mergeCell ref="D249:F249"/>
    <mergeCell ref="D250:F250"/>
    <mergeCell ref="D265:F265"/>
    <mergeCell ref="D253:F253"/>
    <mergeCell ref="D254:F254"/>
    <mergeCell ref="D255:F255"/>
    <mergeCell ref="D256:F256"/>
    <mergeCell ref="D257:F257"/>
    <mergeCell ref="D258:F258"/>
    <mergeCell ref="D260:F260"/>
    <mergeCell ref="D261:F261"/>
    <mergeCell ref="D262:F262"/>
    <mergeCell ref="D263:F263"/>
    <mergeCell ref="D264:F264"/>
    <mergeCell ref="D279:F279"/>
    <mergeCell ref="D267:F267"/>
    <mergeCell ref="D268:F268"/>
    <mergeCell ref="D269:F269"/>
    <mergeCell ref="D270:F270"/>
    <mergeCell ref="D271:F271"/>
    <mergeCell ref="D272:F272"/>
    <mergeCell ref="D274:F274"/>
    <mergeCell ref="D275:F275"/>
    <mergeCell ref="D276:F276"/>
    <mergeCell ref="D277:F277"/>
    <mergeCell ref="D278:F278"/>
    <mergeCell ref="D293:F293"/>
    <mergeCell ref="D281:F281"/>
    <mergeCell ref="D282:F282"/>
    <mergeCell ref="D283:F283"/>
    <mergeCell ref="D284:F284"/>
    <mergeCell ref="D285:F285"/>
    <mergeCell ref="D286:F286"/>
    <mergeCell ref="D288:F288"/>
    <mergeCell ref="D289:F289"/>
    <mergeCell ref="D290:F290"/>
    <mergeCell ref="D291:F291"/>
    <mergeCell ref="D292:F292"/>
    <mergeCell ref="D307:F307"/>
    <mergeCell ref="D295:F295"/>
    <mergeCell ref="D296:F296"/>
    <mergeCell ref="D297:F297"/>
    <mergeCell ref="D298:F298"/>
    <mergeCell ref="D299:F299"/>
    <mergeCell ref="D300:F300"/>
    <mergeCell ref="D302:F302"/>
    <mergeCell ref="D303:F303"/>
    <mergeCell ref="D304:F304"/>
    <mergeCell ref="D305:F305"/>
    <mergeCell ref="D306:F306"/>
    <mergeCell ref="D321:F321"/>
    <mergeCell ref="D309:F309"/>
    <mergeCell ref="D310:F310"/>
    <mergeCell ref="D311:F311"/>
    <mergeCell ref="D312:F312"/>
    <mergeCell ref="D313:F313"/>
    <mergeCell ref="D314:F314"/>
    <mergeCell ref="D316:F316"/>
    <mergeCell ref="D317:F317"/>
    <mergeCell ref="D318:F318"/>
    <mergeCell ref="D319:F319"/>
    <mergeCell ref="D320:F320"/>
    <mergeCell ref="D335:F335"/>
    <mergeCell ref="D323:F323"/>
    <mergeCell ref="D324:F324"/>
    <mergeCell ref="D325:F325"/>
    <mergeCell ref="D326:F326"/>
    <mergeCell ref="D327:F327"/>
    <mergeCell ref="D328:F328"/>
    <mergeCell ref="D330:F330"/>
    <mergeCell ref="D331:F331"/>
    <mergeCell ref="D332:F332"/>
    <mergeCell ref="D333:F333"/>
    <mergeCell ref="D334:F334"/>
    <mergeCell ref="D349:F349"/>
    <mergeCell ref="D337:F337"/>
    <mergeCell ref="D338:F338"/>
    <mergeCell ref="D339:F339"/>
    <mergeCell ref="D340:F340"/>
    <mergeCell ref="D341:F341"/>
    <mergeCell ref="D342:F342"/>
    <mergeCell ref="D344:F344"/>
    <mergeCell ref="D345:F345"/>
    <mergeCell ref="D346:F346"/>
    <mergeCell ref="D347:F347"/>
    <mergeCell ref="D348:F348"/>
    <mergeCell ref="D363:F363"/>
    <mergeCell ref="D351:F351"/>
    <mergeCell ref="D352:F352"/>
    <mergeCell ref="D353:F353"/>
    <mergeCell ref="D354:F354"/>
    <mergeCell ref="D355:F355"/>
    <mergeCell ref="D356:F356"/>
    <mergeCell ref="D358:F358"/>
    <mergeCell ref="D359:F359"/>
    <mergeCell ref="D360:F360"/>
    <mergeCell ref="D361:F361"/>
    <mergeCell ref="D362:F362"/>
    <mergeCell ref="D377:F377"/>
    <mergeCell ref="D365:F365"/>
    <mergeCell ref="D366:F366"/>
    <mergeCell ref="D367:F367"/>
    <mergeCell ref="D368:F368"/>
    <mergeCell ref="D369:F369"/>
    <mergeCell ref="D370:F370"/>
    <mergeCell ref="D372:F372"/>
    <mergeCell ref="D373:F373"/>
    <mergeCell ref="D374:F374"/>
    <mergeCell ref="D375:F375"/>
    <mergeCell ref="D376:F376"/>
    <mergeCell ref="D391:F391"/>
    <mergeCell ref="D379:F379"/>
    <mergeCell ref="D380:F380"/>
    <mergeCell ref="D381:F381"/>
    <mergeCell ref="D382:F382"/>
    <mergeCell ref="D383:F383"/>
    <mergeCell ref="D384:F384"/>
    <mergeCell ref="D386:F386"/>
    <mergeCell ref="D387:F387"/>
    <mergeCell ref="D388:F388"/>
    <mergeCell ref="D389:F389"/>
    <mergeCell ref="D390:F390"/>
    <mergeCell ref="D405:F405"/>
    <mergeCell ref="D393:F393"/>
    <mergeCell ref="D394:F394"/>
    <mergeCell ref="D395:F395"/>
    <mergeCell ref="D396:F396"/>
    <mergeCell ref="D397:F397"/>
    <mergeCell ref="D398:F398"/>
    <mergeCell ref="D400:F400"/>
    <mergeCell ref="D401:F401"/>
    <mergeCell ref="D402:F402"/>
    <mergeCell ref="D403:F403"/>
    <mergeCell ref="D404:F404"/>
    <mergeCell ref="D419:F419"/>
    <mergeCell ref="D407:F407"/>
    <mergeCell ref="D408:F408"/>
    <mergeCell ref="D409:F409"/>
    <mergeCell ref="D410:F410"/>
    <mergeCell ref="D411:F411"/>
    <mergeCell ref="D412:F412"/>
    <mergeCell ref="D414:F414"/>
    <mergeCell ref="D415:F415"/>
    <mergeCell ref="D416:F416"/>
    <mergeCell ref="D417:F417"/>
    <mergeCell ref="D418:F418"/>
    <mergeCell ref="D433:F433"/>
    <mergeCell ref="D421:F421"/>
    <mergeCell ref="D422:F422"/>
    <mergeCell ref="D423:F423"/>
    <mergeCell ref="D424:F424"/>
    <mergeCell ref="D425:F425"/>
    <mergeCell ref="D426:F426"/>
    <mergeCell ref="D428:F428"/>
    <mergeCell ref="D429:F429"/>
    <mergeCell ref="D430:F430"/>
    <mergeCell ref="D431:F431"/>
    <mergeCell ref="D432:F432"/>
    <mergeCell ref="D447:F447"/>
    <mergeCell ref="D435:F435"/>
    <mergeCell ref="D436:F436"/>
    <mergeCell ref="D437:F437"/>
    <mergeCell ref="D438:F438"/>
    <mergeCell ref="D439:F439"/>
    <mergeCell ref="D440:F440"/>
    <mergeCell ref="D442:F442"/>
    <mergeCell ref="D443:F443"/>
    <mergeCell ref="D444:F444"/>
    <mergeCell ref="D445:F445"/>
    <mergeCell ref="D446:F446"/>
    <mergeCell ref="D472:F472"/>
    <mergeCell ref="D474:F474"/>
    <mergeCell ref="D461:F461"/>
    <mergeCell ref="D449:F449"/>
    <mergeCell ref="D450:F450"/>
    <mergeCell ref="D451:F451"/>
    <mergeCell ref="D452:F452"/>
    <mergeCell ref="D453:F453"/>
    <mergeCell ref="D454:F454"/>
    <mergeCell ref="D456:F456"/>
    <mergeCell ref="D457:F457"/>
    <mergeCell ref="D458:F458"/>
    <mergeCell ref="D459:F459"/>
    <mergeCell ref="D460:F460"/>
    <mergeCell ref="D473:F473"/>
    <mergeCell ref="T5:T6"/>
    <mergeCell ref="S5:S6"/>
    <mergeCell ref="R5:R6"/>
    <mergeCell ref="Q5:Q6"/>
    <mergeCell ref="M5:P6"/>
    <mergeCell ref="D503:F503"/>
    <mergeCell ref="D491:F491"/>
    <mergeCell ref="D492:F492"/>
    <mergeCell ref="D493:F493"/>
    <mergeCell ref="D494:F494"/>
    <mergeCell ref="D495:F495"/>
    <mergeCell ref="D496:F496"/>
    <mergeCell ref="D498:F498"/>
    <mergeCell ref="D499:F499"/>
    <mergeCell ref="D500:F500"/>
    <mergeCell ref="D501:F501"/>
    <mergeCell ref="D502:F502"/>
    <mergeCell ref="D489:F489"/>
    <mergeCell ref="D477:F477"/>
    <mergeCell ref="D478:F478"/>
    <mergeCell ref="D479:F479"/>
    <mergeCell ref="D470:F470"/>
    <mergeCell ref="D471:F471"/>
    <mergeCell ref="A1:AA2"/>
    <mergeCell ref="D561:F561"/>
    <mergeCell ref="D562:F562"/>
    <mergeCell ref="D563:F563"/>
    <mergeCell ref="D564:F564"/>
    <mergeCell ref="D565:F565"/>
    <mergeCell ref="D566:F566"/>
    <mergeCell ref="G5:G6"/>
    <mergeCell ref="J5:J6"/>
    <mergeCell ref="D480:F480"/>
    <mergeCell ref="D481:F481"/>
    <mergeCell ref="D482:F482"/>
    <mergeCell ref="D484:F484"/>
    <mergeCell ref="D485:F485"/>
    <mergeCell ref="D486:F486"/>
    <mergeCell ref="D487:F487"/>
    <mergeCell ref="D488:F488"/>
    <mergeCell ref="D475:F475"/>
    <mergeCell ref="D463:F463"/>
    <mergeCell ref="D464:F464"/>
    <mergeCell ref="D465:F465"/>
    <mergeCell ref="D466:F466"/>
    <mergeCell ref="D467:F467"/>
    <mergeCell ref="D468:F468"/>
  </mergeCells>
  <phoneticPr fontId="16" type="noConversion"/>
  <printOptions horizontalCentered="1"/>
  <pageMargins left="0.25" right="0.25" top="0.25" bottom="0.25" header="0.39370078740157499" footer="0.27559055118110198"/>
  <pageSetup paperSize="9" scale="62" orientation="landscape" r:id="rId1"/>
  <headerFooter differentFirst="1"/>
  <rowBreaks count="1" manualBreakCount="1">
    <brk id="498"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567"/>
  <sheetViews>
    <sheetView tabSelected="1" view="pageBreakPreview" zoomScale="70" zoomScaleNormal="85" zoomScaleSheetLayoutView="70" workbookViewId="0">
      <selection activeCell="O9" sqref="O9"/>
    </sheetView>
  </sheetViews>
  <sheetFormatPr defaultColWidth="9.140625" defaultRowHeight="16.5" x14ac:dyDescent="0.25"/>
  <cols>
    <col min="1" max="1" width="5.42578125" style="2" customWidth="1"/>
    <col min="2" max="7" width="16.42578125" style="3" hidden="1" customWidth="1"/>
    <col min="8" max="9" width="19.7109375" style="18" hidden="1" customWidth="1"/>
    <col min="10" max="10" width="48.140625" style="4" customWidth="1"/>
    <col min="11" max="11" width="32.5703125" style="5" customWidth="1"/>
    <col min="12" max="12" width="35.28515625" style="5" customWidth="1"/>
    <col min="13" max="13" width="17" style="172" hidden="1" customWidth="1"/>
    <col min="14" max="14" width="13.140625" style="172" hidden="1" customWidth="1"/>
    <col min="15" max="16" width="20.85546875" style="172" customWidth="1"/>
    <col min="17" max="17" width="20.85546875" style="173" customWidth="1"/>
    <col min="18" max="18" width="10.7109375"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6" hidden="1" customWidth="1"/>
    <col min="27" max="33" width="11.5703125" style="6" hidden="1" customWidth="1"/>
    <col min="34" max="34" width="9.140625" style="6" hidden="1" customWidth="1"/>
    <col min="35" max="35" width="0" style="6" hidden="1" customWidth="1"/>
    <col min="36"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32.25" customHeight="1" x14ac:dyDescent="0.25">
      <c r="A1" s="191" t="s">
        <v>592</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74"/>
      <c r="AC1" s="174"/>
      <c r="AD1" s="174"/>
      <c r="AE1" s="174"/>
      <c r="AF1" s="174"/>
      <c r="AG1" s="174"/>
      <c r="AH1" s="174"/>
    </row>
    <row r="2" spans="1:35" x14ac:dyDescent="0.25">
      <c r="A2" s="191"/>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74"/>
      <c r="AC2" s="174"/>
      <c r="AD2" s="174"/>
      <c r="AE2" s="174"/>
      <c r="AF2" s="174"/>
      <c r="AG2" s="174"/>
      <c r="AH2" s="174"/>
    </row>
    <row r="3" spans="1:35" ht="18.75" customHeight="1" x14ac:dyDescent="0.25">
      <c r="A3" s="175"/>
      <c r="B3" s="175"/>
      <c r="C3" s="176"/>
      <c r="D3" s="176"/>
      <c r="E3" s="176"/>
      <c r="F3" s="176"/>
      <c r="G3" s="176"/>
      <c r="H3" s="177"/>
      <c r="I3" s="177"/>
      <c r="J3" s="175"/>
      <c r="K3" s="175"/>
      <c r="L3" s="175"/>
      <c r="M3" s="175"/>
      <c r="N3" s="178"/>
      <c r="O3" s="179"/>
      <c r="P3" s="198" t="s">
        <v>591</v>
      </c>
      <c r="Q3" s="198"/>
      <c r="R3" s="175"/>
      <c r="S3" s="175"/>
      <c r="T3" s="175"/>
      <c r="U3" s="175"/>
      <c r="AA3" s="174"/>
      <c r="AB3" s="174"/>
      <c r="AC3" s="174"/>
      <c r="AD3" s="174"/>
      <c r="AE3" s="174"/>
      <c r="AF3" s="174"/>
      <c r="AG3" s="174"/>
      <c r="AH3" s="174"/>
    </row>
    <row r="4" spans="1:35" ht="16.5" customHeight="1" x14ac:dyDescent="0.25">
      <c r="A4" s="157"/>
      <c r="B4" s="157"/>
      <c r="C4" s="157"/>
      <c r="D4" s="157"/>
      <c r="E4" s="157"/>
      <c r="F4" s="157"/>
      <c r="G4" s="157"/>
      <c r="H4" s="158"/>
      <c r="I4" s="158"/>
      <c r="J4" s="157"/>
      <c r="K4" s="157"/>
      <c r="L4" s="157"/>
      <c r="M4" s="159"/>
      <c r="N4" s="159"/>
      <c r="O4" s="160"/>
      <c r="P4" s="160"/>
      <c r="Q4" s="161"/>
      <c r="R4" s="157"/>
      <c r="S4" s="157"/>
      <c r="T4" s="157"/>
      <c r="U4" s="157"/>
    </row>
    <row r="5" spans="1:35" ht="96" customHeight="1" x14ac:dyDescent="0.25">
      <c r="A5" s="147" t="s">
        <v>0</v>
      </c>
      <c r="B5" s="147" t="s">
        <v>1</v>
      </c>
      <c r="C5" s="147"/>
      <c r="D5" s="147"/>
      <c r="E5" s="147"/>
      <c r="F5" s="147"/>
      <c r="G5" s="147"/>
      <c r="H5" s="147"/>
      <c r="I5" s="147"/>
      <c r="J5" s="147" t="s">
        <v>2</v>
      </c>
      <c r="K5" s="147" t="s">
        <v>3</v>
      </c>
      <c r="L5" s="180" t="s">
        <v>4</v>
      </c>
      <c r="M5" s="199" t="s">
        <v>588</v>
      </c>
      <c r="N5" s="199" t="s">
        <v>589</v>
      </c>
      <c r="O5" s="199" t="s">
        <v>192</v>
      </c>
      <c r="P5" s="199" t="s">
        <v>202</v>
      </c>
      <c r="Q5" s="194" t="s">
        <v>590</v>
      </c>
      <c r="R5" s="162" t="s">
        <v>5</v>
      </c>
      <c r="S5" s="162"/>
      <c r="T5" s="162"/>
      <c r="U5" s="162"/>
      <c r="V5" s="136">
        <v>1.8</v>
      </c>
      <c r="W5" s="136">
        <v>1.4</v>
      </c>
      <c r="X5" s="136">
        <v>1.2</v>
      </c>
      <c r="Y5" s="136">
        <v>1.1000000000000001</v>
      </c>
      <c r="Z5" s="136"/>
      <c r="AA5" s="162" t="s">
        <v>5</v>
      </c>
      <c r="AB5" s="162"/>
      <c r="AC5" s="162"/>
      <c r="AD5" s="162"/>
      <c r="AE5" s="136"/>
      <c r="AF5" s="136"/>
      <c r="AG5" s="136"/>
      <c r="AH5" s="136"/>
    </row>
    <row r="6" spans="1:35" s="166" customFormat="1" ht="30" customHeight="1" x14ac:dyDescent="0.25">
      <c r="A6" s="162"/>
      <c r="B6" s="162"/>
      <c r="C6" s="163" t="s">
        <v>555</v>
      </c>
      <c r="D6" s="163" t="s">
        <v>556</v>
      </c>
      <c r="E6" s="163"/>
      <c r="F6" s="163" t="s">
        <v>557</v>
      </c>
      <c r="G6" s="163"/>
      <c r="H6" s="147" t="s">
        <v>544</v>
      </c>
      <c r="I6" s="147" t="s">
        <v>545</v>
      </c>
      <c r="J6" s="162" t="str">
        <f>'ĐẤT PNN'!D6</f>
        <v>Xã Tân Phú</v>
      </c>
      <c r="K6" s="162"/>
      <c r="L6" s="162"/>
      <c r="M6" s="199"/>
      <c r="N6" s="199"/>
      <c r="O6" s="199"/>
      <c r="P6" s="199"/>
      <c r="Q6" s="194"/>
      <c r="R6" s="164"/>
      <c r="S6" s="162"/>
      <c r="T6" s="162"/>
      <c r="U6" s="162"/>
      <c r="V6" s="165">
        <v>1</v>
      </c>
      <c r="W6" s="165">
        <v>1</v>
      </c>
      <c r="X6" s="165"/>
      <c r="Y6" s="165">
        <v>1</v>
      </c>
      <c r="Z6" s="165">
        <v>1</v>
      </c>
      <c r="AA6" s="164">
        <v>1</v>
      </c>
      <c r="AB6" s="162"/>
      <c r="AC6" s="162">
        <v>1</v>
      </c>
      <c r="AD6" s="162">
        <v>1</v>
      </c>
      <c r="AE6" s="165">
        <v>1</v>
      </c>
      <c r="AF6" s="165">
        <v>1</v>
      </c>
      <c r="AG6" s="165"/>
      <c r="AH6" s="165">
        <v>1</v>
      </c>
    </row>
    <row r="7" spans="1:35" s="17" customFormat="1" ht="76.5" customHeight="1" x14ac:dyDescent="0.25">
      <c r="A7" s="139">
        <f>'ĐẤT PNN'!A7</f>
        <v>1</v>
      </c>
      <c r="B7" s="139" t="str">
        <f>'ĐẤT PNN'!B7</f>
        <v>TP15DT_D1</v>
      </c>
      <c r="C7" s="139" t="s">
        <v>558</v>
      </c>
      <c r="D7" s="139" t="s">
        <v>158</v>
      </c>
      <c r="E7" s="139" t="s">
        <v>559</v>
      </c>
      <c r="F7" s="139" t="s">
        <v>560</v>
      </c>
      <c r="G7" s="156" t="str">
        <f>D7&amp;F7&amp;C$7&amp;$M$7</f>
        <v>Xã Tân PhúTTTPVị trí 1170</v>
      </c>
      <c r="H7" s="181" t="s">
        <v>546</v>
      </c>
      <c r="I7" s="181" t="s">
        <v>547</v>
      </c>
      <c r="J7" s="140" t="str">
        <f>'ĐẤT PNN'!D7</f>
        <v>Đường Tà Lài</v>
      </c>
      <c r="K7" s="140" t="str">
        <f>'ĐẤT PNN'!E7</f>
        <v>Quốc lộ 20</v>
      </c>
      <c r="L7" s="140" t="str">
        <f>'ĐẤT PNN'!F7</f>
        <v>Đường Nguyễn Hữu Cảnh</v>
      </c>
      <c r="M7" s="167">
        <f>R7</f>
        <v>170</v>
      </c>
      <c r="N7" s="167">
        <f>AA7</f>
        <v>130</v>
      </c>
      <c r="O7" s="167">
        <v>570</v>
      </c>
      <c r="P7" s="167">
        <v>430</v>
      </c>
      <c r="Q7" s="182">
        <v>1.1000000000000001</v>
      </c>
      <c r="R7" s="152">
        <v>170</v>
      </c>
      <c r="S7" s="152">
        <v>150</v>
      </c>
      <c r="T7" s="152">
        <v>135</v>
      </c>
      <c r="U7" s="152">
        <v>120</v>
      </c>
      <c r="V7" s="168">
        <f t="shared" ref="V7" si="0">ROUND(R7*10/3,-1)</f>
        <v>570</v>
      </c>
      <c r="W7" s="168">
        <f t="shared" ref="W7:W70" si="1">ROUND(S7*2.5,-1)</f>
        <v>380</v>
      </c>
      <c r="X7" s="168">
        <f t="shared" ref="X7" si="2">ROUND(T7*2.2,-1)</f>
        <v>300</v>
      </c>
      <c r="Y7" s="168">
        <f>ROUND(U7*1.8,-1)</f>
        <v>220</v>
      </c>
      <c r="Z7" s="135">
        <v>2</v>
      </c>
      <c r="AA7" s="169">
        <v>130</v>
      </c>
      <c r="AB7" s="169">
        <v>120</v>
      </c>
      <c r="AC7" s="169">
        <v>100</v>
      </c>
      <c r="AD7" s="169">
        <v>90</v>
      </c>
      <c r="AE7" s="168">
        <f t="shared" ref="AE7" si="3">ROUND(AA7*10/3,-1)</f>
        <v>430</v>
      </c>
      <c r="AF7" s="168">
        <f t="shared" ref="AF7" si="4">ROUND(AB7*2.5,-1)</f>
        <v>300</v>
      </c>
      <c r="AG7" s="168">
        <f t="shared" ref="AG7" si="5">ROUND(AC7*2.2,-1)</f>
        <v>220</v>
      </c>
      <c r="AH7" s="168">
        <f>ROUND(AD7*1.8,-1)</f>
        <v>160</v>
      </c>
      <c r="AI7" s="170">
        <f>'ĐẤT PNN'!I7-'ĐẤT NN'!O7</f>
        <v>2030</v>
      </c>
    </row>
    <row r="8" spans="1:35" s="17" customFormat="1" ht="80.25" customHeight="1" x14ac:dyDescent="0.25">
      <c r="A8" s="139">
        <f>'ĐẤT PNN'!A8</f>
        <v>2</v>
      </c>
      <c r="B8" s="139" t="str">
        <f>'ĐẤT PNN'!B8</f>
        <v>VT2</v>
      </c>
      <c r="C8" s="139" t="s">
        <v>561</v>
      </c>
      <c r="D8" s="139" t="s">
        <v>158</v>
      </c>
      <c r="E8" s="139" t="s">
        <v>562</v>
      </c>
      <c r="F8" s="139" t="s">
        <v>560</v>
      </c>
      <c r="G8" s="156" t="str">
        <f t="shared" ref="G8:G27" si="6">D8&amp;F8&amp;C$7&amp;$M$7</f>
        <v>Xã Tân PhúTTTPVị trí 1170</v>
      </c>
      <c r="H8" s="139"/>
      <c r="I8" s="139"/>
      <c r="J8" s="200" t="str">
        <f>'ĐẤT PNN'!D8</f>
        <v>Các tuyến đường giao thông đấu nối trực tiếp ra Đường Tà Lài đoạn từ Quốc lộ 20 đến Đường Nguyễn Hữu Cảnh có hiện trạng là đường nhựa, bê tông xi măng:
- Có bề rộng ≥5m, cách đường giao thông ≤600m.
- Có bề rộng từ ≥3m đến &lt;5m, cách đường giao thông ≤400m.</v>
      </c>
      <c r="K8" s="200"/>
      <c r="L8" s="200"/>
      <c r="M8" s="167">
        <f t="shared" ref="M8:M13" si="7">IF(B8="VT2",S8,IF(B8="VT3",T8,IF(B8="VT2*0,8",S8,IF(B8="VT3*0,8",T8,U8))))</f>
        <v>150</v>
      </c>
      <c r="N8" s="167">
        <f t="shared" ref="N8:N13" si="8">IF(B8="VT2",AB8,IF(B8="VT3",AC8,IF(B8="VT2*0,8",AB8,IF(B8="VT3*0,8",AC8,AD8))))</f>
        <v>120</v>
      </c>
      <c r="O8" s="167">
        <v>380</v>
      </c>
      <c r="P8" s="167">
        <v>300</v>
      </c>
      <c r="Q8" s="182">
        <v>1.1000000000000001</v>
      </c>
      <c r="R8" s="141">
        <f>R7</f>
        <v>170</v>
      </c>
      <c r="S8" s="141">
        <f t="shared" ref="S8:U8" si="9">S7</f>
        <v>150</v>
      </c>
      <c r="T8" s="141">
        <f t="shared" si="9"/>
        <v>135</v>
      </c>
      <c r="U8" s="141">
        <f t="shared" si="9"/>
        <v>120</v>
      </c>
      <c r="V8" s="168">
        <f t="shared" ref="V8:V71" si="10">ROUND(R8*10/3,-1)</f>
        <v>570</v>
      </c>
      <c r="W8" s="168">
        <f t="shared" si="1"/>
        <v>380</v>
      </c>
      <c r="X8" s="168">
        <f t="shared" ref="X8:X71" si="11">ROUND(T8*2.2,-1)</f>
        <v>300</v>
      </c>
      <c r="Y8" s="168">
        <f t="shared" ref="Y8:Y27" si="12">ROUND(U8*1.8,-1)</f>
        <v>220</v>
      </c>
      <c r="Z8" s="135" t="e">
        <f>'ĐẤT PNN'!#REF!</f>
        <v>#REF!</v>
      </c>
      <c r="AA8" s="141">
        <f>AA7</f>
        <v>130</v>
      </c>
      <c r="AB8" s="141">
        <f t="shared" ref="AB8" si="13">AB7</f>
        <v>120</v>
      </c>
      <c r="AC8" s="141">
        <f t="shared" ref="AC8" si="14">AC7</f>
        <v>100</v>
      </c>
      <c r="AD8" s="141">
        <f t="shared" ref="AD8" si="15">AD7</f>
        <v>90</v>
      </c>
      <c r="AE8" s="168">
        <f t="shared" ref="AE8:AE71" si="16">ROUND(AA8*10/3,-1)</f>
        <v>430</v>
      </c>
      <c r="AF8" s="168">
        <f t="shared" ref="AF8:AF71" si="17">ROUND(AB8*2.5,-1)</f>
        <v>300</v>
      </c>
      <c r="AG8" s="168">
        <f t="shared" ref="AG8:AG71" si="18">ROUND(AC8*2.2,-1)</f>
        <v>220</v>
      </c>
      <c r="AH8" s="168">
        <f t="shared" ref="AH8:AH27" si="19">ROUND(AD8*1.8,-1)</f>
        <v>160</v>
      </c>
      <c r="AI8" s="170">
        <f>'ĐẤT PNN'!I8-'ĐẤT NN'!O8</f>
        <v>620</v>
      </c>
    </row>
    <row r="9" spans="1:35" s="17" customFormat="1" ht="101.25" customHeight="1" x14ac:dyDescent="0.25">
      <c r="A9" s="139">
        <f>'ĐẤT PNN'!A9</f>
        <v>3</v>
      </c>
      <c r="B9" s="139" t="str">
        <f>'ĐẤT PNN'!B9</f>
        <v>VT3</v>
      </c>
      <c r="C9" s="139" t="s">
        <v>563</v>
      </c>
      <c r="D9" s="139" t="s">
        <v>158</v>
      </c>
      <c r="E9" s="139" t="s">
        <v>564</v>
      </c>
      <c r="F9" s="139" t="s">
        <v>560</v>
      </c>
      <c r="G9" s="156" t="str">
        <f t="shared" si="6"/>
        <v>Xã Tân PhúTTTPVị trí 1170</v>
      </c>
      <c r="H9" s="139"/>
      <c r="I9" s="139"/>
      <c r="J9" s="200" t="str">
        <f>'ĐẤT PNN'!D9</f>
        <v>Các tuyến đường giao thông đấu nối trực tiếp ra Đường Tà Lài đoạn từ Quốc lộ 20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K9" s="200"/>
      <c r="L9" s="200"/>
      <c r="M9" s="167">
        <f t="shared" si="7"/>
        <v>135</v>
      </c>
      <c r="N9" s="167">
        <f t="shared" si="8"/>
        <v>100</v>
      </c>
      <c r="O9" s="167">
        <v>300</v>
      </c>
      <c r="P9" s="167">
        <v>220</v>
      </c>
      <c r="Q9" s="182">
        <v>1.1000000000000001</v>
      </c>
      <c r="R9" s="141">
        <f t="shared" ref="R9:R13" si="20">R8</f>
        <v>170</v>
      </c>
      <c r="S9" s="141">
        <f t="shared" ref="S9:S13" si="21">S8</f>
        <v>150</v>
      </c>
      <c r="T9" s="141">
        <f t="shared" ref="T9:T13" si="22">T8</f>
        <v>135</v>
      </c>
      <c r="U9" s="141">
        <f t="shared" ref="U9:U13" si="23">U8</f>
        <v>120</v>
      </c>
      <c r="V9" s="168">
        <f t="shared" si="10"/>
        <v>570</v>
      </c>
      <c r="W9" s="168">
        <f t="shared" si="1"/>
        <v>380</v>
      </c>
      <c r="X9" s="168">
        <f t="shared" si="11"/>
        <v>300</v>
      </c>
      <c r="Y9" s="168">
        <f t="shared" si="12"/>
        <v>220</v>
      </c>
      <c r="Z9" s="135" t="e">
        <f>'ĐẤT PNN'!#REF!</f>
        <v>#REF!</v>
      </c>
      <c r="AA9" s="141">
        <f t="shared" ref="AA9:AA13" si="24">AA8</f>
        <v>130</v>
      </c>
      <c r="AB9" s="141">
        <f t="shared" ref="AB9:AB13" si="25">AB8</f>
        <v>120</v>
      </c>
      <c r="AC9" s="141">
        <f t="shared" ref="AC9:AC13" si="26">AC8</f>
        <v>100</v>
      </c>
      <c r="AD9" s="141">
        <f t="shared" ref="AD9:AD13" si="27">AD8</f>
        <v>90</v>
      </c>
      <c r="AE9" s="168">
        <f t="shared" si="16"/>
        <v>430</v>
      </c>
      <c r="AF9" s="168">
        <f t="shared" si="17"/>
        <v>300</v>
      </c>
      <c r="AG9" s="168">
        <f t="shared" si="18"/>
        <v>220</v>
      </c>
      <c r="AH9" s="168">
        <f t="shared" si="19"/>
        <v>160</v>
      </c>
      <c r="AI9" s="170">
        <f>'ĐẤT PNN'!I9-'ĐẤT NN'!O9</f>
        <v>300</v>
      </c>
    </row>
    <row r="10" spans="1:35" s="17" customFormat="1" ht="93.75" customHeight="1" x14ac:dyDescent="0.25">
      <c r="A10" s="139">
        <f>'ĐẤT PNN'!A10</f>
        <v>4</v>
      </c>
      <c r="B10" s="139" t="str">
        <f>'ĐẤT PNN'!B10</f>
        <v>VT4</v>
      </c>
      <c r="C10" s="139" t="s">
        <v>565</v>
      </c>
      <c r="D10" s="139" t="s">
        <v>158</v>
      </c>
      <c r="E10" s="139" t="s">
        <v>566</v>
      </c>
      <c r="F10" s="139" t="s">
        <v>560</v>
      </c>
      <c r="G10" s="156" t="str">
        <f t="shared" si="6"/>
        <v>Xã Tân PhúTTTPVị trí 1170</v>
      </c>
      <c r="H10" s="139"/>
      <c r="I10" s="139"/>
      <c r="J10" s="200" t="str">
        <f>'ĐẤT PNN'!D10</f>
        <v>Các tuyến đường giao thông đấu nối trực tiếp ra Đường Tà Lài đoạn từ Quốc lộ 20 đến Đường Nguyễn Hữu Cảnh có hiện trạng là đường nhựa, bê tông xi măng:
- Có bề rộng từ ≥3m đến &lt;5m, cách đường giao thông &gt;600m.
- Có bề rộng &lt;3m, cách đường giao thông &gt;200m.</v>
      </c>
      <c r="K10" s="200"/>
      <c r="L10" s="200"/>
      <c r="M10" s="167">
        <f t="shared" si="7"/>
        <v>120</v>
      </c>
      <c r="N10" s="167">
        <f t="shared" si="8"/>
        <v>90</v>
      </c>
      <c r="O10" s="167">
        <v>220</v>
      </c>
      <c r="P10" s="167">
        <v>160</v>
      </c>
      <c r="Q10" s="182">
        <v>1.1000000000000001</v>
      </c>
      <c r="R10" s="141">
        <f t="shared" si="20"/>
        <v>170</v>
      </c>
      <c r="S10" s="141">
        <f t="shared" si="21"/>
        <v>150</v>
      </c>
      <c r="T10" s="141">
        <f t="shared" si="22"/>
        <v>135</v>
      </c>
      <c r="U10" s="141">
        <f t="shared" si="23"/>
        <v>120</v>
      </c>
      <c r="V10" s="168">
        <f t="shared" si="10"/>
        <v>570</v>
      </c>
      <c r="W10" s="168">
        <f t="shared" si="1"/>
        <v>380</v>
      </c>
      <c r="X10" s="168">
        <f t="shared" si="11"/>
        <v>300</v>
      </c>
      <c r="Y10" s="168">
        <f t="shared" si="12"/>
        <v>220</v>
      </c>
      <c r="Z10" s="135" t="e">
        <f>'ĐẤT PNN'!#REF!</f>
        <v>#REF!</v>
      </c>
      <c r="AA10" s="141">
        <f t="shared" si="24"/>
        <v>130</v>
      </c>
      <c r="AB10" s="141">
        <f t="shared" si="25"/>
        <v>120</v>
      </c>
      <c r="AC10" s="141">
        <f t="shared" si="26"/>
        <v>100</v>
      </c>
      <c r="AD10" s="141">
        <f t="shared" si="27"/>
        <v>90</v>
      </c>
      <c r="AE10" s="168">
        <f t="shared" si="16"/>
        <v>430</v>
      </c>
      <c r="AF10" s="168">
        <f t="shared" si="17"/>
        <v>300</v>
      </c>
      <c r="AG10" s="168">
        <f t="shared" si="18"/>
        <v>220</v>
      </c>
      <c r="AH10" s="168">
        <f t="shared" si="19"/>
        <v>160</v>
      </c>
      <c r="AI10" s="170">
        <f>'ĐẤT PNN'!I10-'ĐẤT NN'!O10</f>
        <v>270</v>
      </c>
    </row>
    <row r="11" spans="1:35" s="17" customFormat="1" ht="80.25" customHeight="1" x14ac:dyDescent="0.25">
      <c r="A11" s="139">
        <f>'ĐẤT PNN'!A11</f>
        <v>5</v>
      </c>
      <c r="B11" s="139" t="str">
        <f>'ĐẤT PNN'!B11</f>
        <v>VT2*0,8</v>
      </c>
      <c r="C11" s="139" t="s">
        <v>561</v>
      </c>
      <c r="D11" s="139" t="s">
        <v>158</v>
      </c>
      <c r="E11" s="139" t="s">
        <v>562</v>
      </c>
      <c r="F11" s="139" t="s">
        <v>560</v>
      </c>
      <c r="G11" s="156" t="str">
        <f t="shared" si="6"/>
        <v>Xã Tân PhúTTTPVị trí 1170</v>
      </c>
      <c r="H11" s="139"/>
      <c r="I11" s="139"/>
      <c r="J11" s="200" t="str">
        <f>'ĐẤT PNN'!D11</f>
        <v>Các tuyến đường giao thông không đấu nối trực tiếp và thông ra Đường Tà Lài đoạn từ Quốc lộ 20 đến Đường Nguyễn Hữu Cảnh có hiện trạng là đường nhựa, bê tông xi măng:
- Có bề rộng ≥5m, cách đường giao thông ≤600m.
- Có bề rộng từ ≥3m đến &lt;5m, cách đường giao thông ≤400m.</v>
      </c>
      <c r="K11" s="200"/>
      <c r="L11" s="200"/>
      <c r="M11" s="167">
        <f t="shared" si="7"/>
        <v>150</v>
      </c>
      <c r="N11" s="167">
        <f t="shared" si="8"/>
        <v>120</v>
      </c>
      <c r="O11" s="167">
        <v>380</v>
      </c>
      <c r="P11" s="167">
        <v>300</v>
      </c>
      <c r="Q11" s="182">
        <v>1.1000000000000001</v>
      </c>
      <c r="R11" s="141">
        <f t="shared" si="20"/>
        <v>170</v>
      </c>
      <c r="S11" s="141">
        <f t="shared" si="21"/>
        <v>150</v>
      </c>
      <c r="T11" s="141">
        <f t="shared" si="22"/>
        <v>135</v>
      </c>
      <c r="U11" s="141">
        <f t="shared" si="23"/>
        <v>120</v>
      </c>
      <c r="V11" s="168">
        <f t="shared" si="10"/>
        <v>570</v>
      </c>
      <c r="W11" s="168">
        <f t="shared" si="1"/>
        <v>380</v>
      </c>
      <c r="X11" s="168">
        <f t="shared" si="11"/>
        <v>300</v>
      </c>
      <c r="Y11" s="168">
        <f t="shared" si="12"/>
        <v>220</v>
      </c>
      <c r="Z11" s="135" t="e">
        <f>'ĐẤT PNN'!#REF!</f>
        <v>#REF!</v>
      </c>
      <c r="AA11" s="141">
        <f t="shared" si="24"/>
        <v>130</v>
      </c>
      <c r="AB11" s="141">
        <f t="shared" si="25"/>
        <v>120</v>
      </c>
      <c r="AC11" s="141">
        <f t="shared" si="26"/>
        <v>100</v>
      </c>
      <c r="AD11" s="141">
        <f t="shared" si="27"/>
        <v>90</v>
      </c>
      <c r="AE11" s="168">
        <f t="shared" si="16"/>
        <v>430</v>
      </c>
      <c r="AF11" s="168">
        <f t="shared" si="17"/>
        <v>300</v>
      </c>
      <c r="AG11" s="168">
        <f t="shared" si="18"/>
        <v>220</v>
      </c>
      <c r="AH11" s="168">
        <f t="shared" si="19"/>
        <v>160</v>
      </c>
      <c r="AI11" s="170">
        <f>'ĐẤT PNN'!I11-'ĐẤT NN'!O11</f>
        <v>520</v>
      </c>
    </row>
    <row r="12" spans="1:35" s="17" customFormat="1" ht="101.25" customHeight="1" x14ac:dyDescent="0.25">
      <c r="A12" s="139">
        <f>'ĐẤT PNN'!A12</f>
        <v>6</v>
      </c>
      <c r="B12" s="139" t="str">
        <f>'ĐẤT PNN'!B12</f>
        <v>VT3*0,8</v>
      </c>
      <c r="C12" s="139" t="s">
        <v>563</v>
      </c>
      <c r="D12" s="139" t="s">
        <v>158</v>
      </c>
      <c r="E12" s="139" t="s">
        <v>564</v>
      </c>
      <c r="F12" s="139" t="s">
        <v>560</v>
      </c>
      <c r="G12" s="156" t="str">
        <f t="shared" si="6"/>
        <v>Xã Tân PhúTTTPVị trí 1170</v>
      </c>
      <c r="H12" s="139"/>
      <c r="I12" s="139"/>
      <c r="J12" s="200" t="str">
        <f>'ĐẤT PNN'!D12</f>
        <v>Các tuyến đường giao thông không đấu nối trực tiếp và thông ra Đường Tà Lài đoạn từ Quốc lộ 20 đến Đường Nguyễn Hữu Cảnh có hiện trạng là đường nhựa, bê tông xi măng:
- Có bề rộng ≥5m, cách đường giao thông &gt;600m.
- Có bề rộng từ ≥3m đến &lt;5m, cách đường giao thông từ &gt;400m đến ≤600m.
- Có bề rộng &lt;3m, cách đường giao thông ≤200m.</v>
      </c>
      <c r="K12" s="200"/>
      <c r="L12" s="200"/>
      <c r="M12" s="167">
        <f t="shared" si="7"/>
        <v>135</v>
      </c>
      <c r="N12" s="167">
        <f t="shared" si="8"/>
        <v>100</v>
      </c>
      <c r="O12" s="167">
        <v>300</v>
      </c>
      <c r="P12" s="167">
        <v>220</v>
      </c>
      <c r="Q12" s="182">
        <v>1.1000000000000001</v>
      </c>
      <c r="R12" s="141">
        <f t="shared" si="20"/>
        <v>170</v>
      </c>
      <c r="S12" s="141">
        <f t="shared" si="21"/>
        <v>150</v>
      </c>
      <c r="T12" s="141">
        <f t="shared" si="22"/>
        <v>135</v>
      </c>
      <c r="U12" s="141">
        <f t="shared" si="23"/>
        <v>120</v>
      </c>
      <c r="V12" s="168">
        <f t="shared" si="10"/>
        <v>570</v>
      </c>
      <c r="W12" s="168">
        <f t="shared" si="1"/>
        <v>380</v>
      </c>
      <c r="X12" s="168">
        <f t="shared" si="11"/>
        <v>300</v>
      </c>
      <c r="Y12" s="168">
        <f t="shared" si="12"/>
        <v>220</v>
      </c>
      <c r="Z12" s="135" t="e">
        <f>'ĐẤT PNN'!#REF!</f>
        <v>#REF!</v>
      </c>
      <c r="AA12" s="141">
        <f t="shared" si="24"/>
        <v>130</v>
      </c>
      <c r="AB12" s="141">
        <f t="shared" si="25"/>
        <v>120</v>
      </c>
      <c r="AC12" s="141">
        <f t="shared" si="26"/>
        <v>100</v>
      </c>
      <c r="AD12" s="141">
        <f t="shared" si="27"/>
        <v>90</v>
      </c>
      <c r="AE12" s="168">
        <f t="shared" si="16"/>
        <v>430</v>
      </c>
      <c r="AF12" s="168">
        <f t="shared" si="17"/>
        <v>300</v>
      </c>
      <c r="AG12" s="168">
        <f t="shared" si="18"/>
        <v>220</v>
      </c>
      <c r="AH12" s="168">
        <f t="shared" si="19"/>
        <v>160</v>
      </c>
      <c r="AI12" s="170">
        <f>'ĐẤT PNN'!I12-'ĐẤT NN'!O12</f>
        <v>240</v>
      </c>
    </row>
    <row r="13" spans="1:35" s="17" customFormat="1" ht="93.75" customHeight="1" x14ac:dyDescent="0.25">
      <c r="A13" s="139">
        <f>'ĐẤT PNN'!A13</f>
        <v>7</v>
      </c>
      <c r="B13" s="139" t="str">
        <f>'ĐẤT PNN'!B13</f>
        <v>VT4*0,8</v>
      </c>
      <c r="C13" s="139" t="s">
        <v>565</v>
      </c>
      <c r="D13" s="139" t="s">
        <v>158</v>
      </c>
      <c r="E13" s="139" t="s">
        <v>566</v>
      </c>
      <c r="F13" s="139" t="s">
        <v>560</v>
      </c>
      <c r="G13" s="156" t="str">
        <f t="shared" si="6"/>
        <v>Xã Tân PhúTTTPVị trí 1170</v>
      </c>
      <c r="H13" s="139"/>
      <c r="I13" s="139"/>
      <c r="J13" s="200" t="str">
        <f>'ĐẤT PNN'!D13</f>
        <v>Các tuyến đường giao thông không đấu nối trực tiếp và thông ra Đường Tà Lài đoạn từ Quốc lộ 20 đến Đường Nguyễn Hữu Cảnh có hiện trạng là đường nhựa, bê tông xi măng:
- Có bề rộng từ ≥3m đến &lt;5m, cách đường giao thông &gt;600m.
- Có bề rộng &lt;3m, cách đường giao thông &gt;200m.</v>
      </c>
      <c r="K13" s="200"/>
      <c r="L13" s="200"/>
      <c r="M13" s="167">
        <f t="shared" si="7"/>
        <v>120</v>
      </c>
      <c r="N13" s="167">
        <f t="shared" si="8"/>
        <v>90</v>
      </c>
      <c r="O13" s="167">
        <v>220</v>
      </c>
      <c r="P13" s="167">
        <v>160</v>
      </c>
      <c r="Q13" s="182">
        <v>1.1000000000000001</v>
      </c>
      <c r="R13" s="141">
        <f t="shared" si="20"/>
        <v>170</v>
      </c>
      <c r="S13" s="141">
        <f t="shared" si="21"/>
        <v>150</v>
      </c>
      <c r="T13" s="141">
        <f t="shared" si="22"/>
        <v>135</v>
      </c>
      <c r="U13" s="141">
        <f t="shared" si="23"/>
        <v>120</v>
      </c>
      <c r="V13" s="168">
        <f t="shared" si="10"/>
        <v>570</v>
      </c>
      <c r="W13" s="168">
        <f t="shared" si="1"/>
        <v>380</v>
      </c>
      <c r="X13" s="168">
        <f t="shared" si="11"/>
        <v>300</v>
      </c>
      <c r="Y13" s="168">
        <f t="shared" si="12"/>
        <v>220</v>
      </c>
      <c r="Z13" s="135" t="e">
        <f>'ĐẤT PNN'!#REF!</f>
        <v>#REF!</v>
      </c>
      <c r="AA13" s="141">
        <f t="shared" si="24"/>
        <v>130</v>
      </c>
      <c r="AB13" s="141">
        <f t="shared" si="25"/>
        <v>120</v>
      </c>
      <c r="AC13" s="141">
        <f t="shared" si="26"/>
        <v>100</v>
      </c>
      <c r="AD13" s="141">
        <f t="shared" si="27"/>
        <v>90</v>
      </c>
      <c r="AE13" s="168">
        <f t="shared" si="16"/>
        <v>430</v>
      </c>
      <c r="AF13" s="168">
        <f t="shared" si="17"/>
        <v>300</v>
      </c>
      <c r="AG13" s="168">
        <f t="shared" si="18"/>
        <v>220</v>
      </c>
      <c r="AH13" s="168">
        <f t="shared" si="19"/>
        <v>160</v>
      </c>
      <c r="AI13" s="170">
        <f>'ĐẤT PNN'!I13-'ĐẤT NN'!O13</f>
        <v>220</v>
      </c>
    </row>
    <row r="14" spans="1:35" s="17" customFormat="1" ht="47.25" x14ac:dyDescent="0.25">
      <c r="A14" s="139">
        <f>'ĐẤT PNN'!A14</f>
        <v>8</v>
      </c>
      <c r="B14" s="139" t="str">
        <f>'ĐẤT PNN'!B14</f>
        <v>TP15DT_D2</v>
      </c>
      <c r="C14" s="139" t="s">
        <v>558</v>
      </c>
      <c r="D14" s="139" t="s">
        <v>158</v>
      </c>
      <c r="E14" s="139" t="s">
        <v>559</v>
      </c>
      <c r="F14" s="139" t="s">
        <v>560</v>
      </c>
      <c r="G14" s="156" t="str">
        <f t="shared" si="6"/>
        <v>Xã Tân PhúTTTPVị trí 1170</v>
      </c>
      <c r="H14" s="181" t="s">
        <v>546</v>
      </c>
      <c r="I14" s="181" t="s">
        <v>547</v>
      </c>
      <c r="J14" s="140" t="str">
        <f>'ĐẤT PNN'!D14</f>
        <v>Đường Tà Lài</v>
      </c>
      <c r="K14" s="140" t="str">
        <f>'ĐẤT PNN'!E14</f>
        <v>Đường Nguyễn Hữu Cảnh</v>
      </c>
      <c r="L14" s="140" t="str">
        <f>'ĐẤT PNN'!F14</f>
        <v>Đường vào Khu công nghiệp Tân Phú</v>
      </c>
      <c r="M14" s="167">
        <f>R14</f>
        <v>170</v>
      </c>
      <c r="N14" s="167">
        <f>AA14</f>
        <v>130</v>
      </c>
      <c r="O14" s="167">
        <v>570</v>
      </c>
      <c r="P14" s="167">
        <v>430</v>
      </c>
      <c r="Q14" s="182">
        <v>1.1000000000000001</v>
      </c>
      <c r="R14" s="152">
        <v>170</v>
      </c>
      <c r="S14" s="152">
        <v>150</v>
      </c>
      <c r="T14" s="152">
        <v>135</v>
      </c>
      <c r="U14" s="152">
        <v>120</v>
      </c>
      <c r="V14" s="168">
        <f t="shared" si="10"/>
        <v>570</v>
      </c>
      <c r="W14" s="168">
        <f t="shared" si="1"/>
        <v>380</v>
      </c>
      <c r="X14" s="168">
        <f t="shared" si="11"/>
        <v>300</v>
      </c>
      <c r="Y14" s="168">
        <f t="shared" si="12"/>
        <v>220</v>
      </c>
      <c r="Z14" s="135">
        <v>2</v>
      </c>
      <c r="AA14" s="169">
        <v>130</v>
      </c>
      <c r="AB14" s="169">
        <v>120</v>
      </c>
      <c r="AC14" s="169">
        <v>100</v>
      </c>
      <c r="AD14" s="169">
        <v>90</v>
      </c>
      <c r="AE14" s="168">
        <f t="shared" si="16"/>
        <v>430</v>
      </c>
      <c r="AF14" s="168">
        <f t="shared" si="17"/>
        <v>300</v>
      </c>
      <c r="AG14" s="168">
        <f t="shared" si="18"/>
        <v>220</v>
      </c>
      <c r="AH14" s="168">
        <f t="shared" si="19"/>
        <v>160</v>
      </c>
      <c r="AI14" s="170">
        <f>'ĐẤT PNN'!I14-'ĐẤT NN'!O14</f>
        <v>1430</v>
      </c>
    </row>
    <row r="15" spans="1:35" s="17" customFormat="1" ht="80.25" customHeight="1" x14ac:dyDescent="0.25">
      <c r="A15" s="139">
        <f>'ĐẤT PNN'!A15</f>
        <v>9</v>
      </c>
      <c r="B15" s="139" t="str">
        <f>'ĐẤT PNN'!B15</f>
        <v>VT2</v>
      </c>
      <c r="C15" s="139" t="s">
        <v>561</v>
      </c>
      <c r="D15" s="139" t="s">
        <v>158</v>
      </c>
      <c r="E15" s="139" t="s">
        <v>562</v>
      </c>
      <c r="F15" s="139" t="s">
        <v>560</v>
      </c>
      <c r="G15" s="156" t="str">
        <f t="shared" si="6"/>
        <v>Xã Tân PhúTTTPVị trí 1170</v>
      </c>
      <c r="H15" s="139"/>
      <c r="I15" s="139"/>
      <c r="J15" s="200" t="str">
        <f>'ĐẤT PNN'!D15</f>
        <v>Các tuyến đường giao thông đấu nối trực tiếp ra Đường Tà Lài đoạn từ Đường Nguyễn Hữu Cảnh đến Đường vào Khu công nghiệp Tân Phú có hiện trạng là đường nhựa, bê tông xi măng:
- Có bề rộng ≥5m, cách đường giao thông ≤600m.
- Có bề rộng từ ≥3m đến &lt;5m, cách đường giao thông ≤400m.</v>
      </c>
      <c r="K15" s="200"/>
      <c r="L15" s="200"/>
      <c r="M15" s="167">
        <f t="shared" ref="M15:M20" si="28">IF(B15="VT2",S15,IF(B15="VT3",T15,IF(B15="VT2*0,8",S15,IF(B15="VT3*0,8",T15,U15))))</f>
        <v>150</v>
      </c>
      <c r="N15" s="167">
        <f t="shared" ref="N15:N20" si="29">IF(B15="VT2",AB15,IF(B15="VT3",AC15,IF(B15="VT2*0,8",AB15,IF(B15="VT3*0,8",AC15,AD15))))</f>
        <v>120</v>
      </c>
      <c r="O15" s="167">
        <v>380</v>
      </c>
      <c r="P15" s="167">
        <v>300</v>
      </c>
      <c r="Q15" s="182">
        <v>1.1000000000000001</v>
      </c>
      <c r="R15" s="141">
        <f t="shared" ref="R15:R20" si="30">R14</f>
        <v>170</v>
      </c>
      <c r="S15" s="141">
        <f t="shared" ref="S15:S20" si="31">S14</f>
        <v>150</v>
      </c>
      <c r="T15" s="141">
        <f t="shared" ref="T15:T20" si="32">T14</f>
        <v>135</v>
      </c>
      <c r="U15" s="141">
        <f t="shared" ref="U15:U20" si="33">U14</f>
        <v>120</v>
      </c>
      <c r="V15" s="168">
        <f t="shared" si="10"/>
        <v>570</v>
      </c>
      <c r="W15" s="168">
        <f t="shared" si="1"/>
        <v>380</v>
      </c>
      <c r="X15" s="168">
        <f t="shared" si="11"/>
        <v>300</v>
      </c>
      <c r="Y15" s="168">
        <f t="shared" si="12"/>
        <v>220</v>
      </c>
      <c r="Z15" s="135" t="e">
        <f>'ĐẤT PNN'!#REF!</f>
        <v>#REF!</v>
      </c>
      <c r="AA15" s="141">
        <f t="shared" ref="AA15:AA20" si="34">AA14</f>
        <v>130</v>
      </c>
      <c r="AB15" s="141">
        <f t="shared" ref="AB15:AB20" si="35">AB14</f>
        <v>120</v>
      </c>
      <c r="AC15" s="141">
        <f t="shared" ref="AC15:AC20" si="36">AC14</f>
        <v>100</v>
      </c>
      <c r="AD15" s="141">
        <f t="shared" ref="AD15:AD20" si="37">AD14</f>
        <v>90</v>
      </c>
      <c r="AE15" s="168">
        <f t="shared" si="16"/>
        <v>430</v>
      </c>
      <c r="AF15" s="168">
        <f t="shared" si="17"/>
        <v>300</v>
      </c>
      <c r="AG15" s="168">
        <f t="shared" si="18"/>
        <v>220</v>
      </c>
      <c r="AH15" s="168">
        <f t="shared" si="19"/>
        <v>160</v>
      </c>
      <c r="AI15" s="170">
        <f>'ĐẤT PNN'!I15-'ĐẤT NN'!O15</f>
        <v>220</v>
      </c>
    </row>
    <row r="16" spans="1:35" s="17" customFormat="1" ht="101.25" customHeight="1" x14ac:dyDescent="0.25">
      <c r="A16" s="139">
        <f>'ĐẤT PNN'!A16</f>
        <v>10</v>
      </c>
      <c r="B16" s="139" t="str">
        <f>'ĐẤT PNN'!B16</f>
        <v>VT3</v>
      </c>
      <c r="C16" s="139" t="s">
        <v>563</v>
      </c>
      <c r="D16" s="139" t="s">
        <v>158</v>
      </c>
      <c r="E16" s="139" t="s">
        <v>564</v>
      </c>
      <c r="F16" s="139" t="s">
        <v>560</v>
      </c>
      <c r="G16" s="156" t="str">
        <f t="shared" si="6"/>
        <v>Xã Tân PhúTTTPVị trí 1170</v>
      </c>
      <c r="H16" s="139"/>
      <c r="I16" s="139"/>
      <c r="J16" s="200" t="str">
        <f>'ĐẤT PNN'!D16</f>
        <v>Các tuyến đường giao thông đấu nối trực tiếp ra Đường Tà Lài đoạn từ Đường Nguyễn Hữu Cảnh đến Đường vào Khu công nghiệp Tân Phú có hiện trạng là đường nhựa, bê tông xi măng:
- Có bề rộng ≥5m, cách đường giao thông &gt;600m.
- Có bề rộng từ ≥3m đến &lt;5m, cách đường giao thông từ &gt;400m đến ≤600m.
- Có bề rộng &lt;3m, cách đường giao thông ≤200m.</v>
      </c>
      <c r="K16" s="200"/>
      <c r="L16" s="200"/>
      <c r="M16" s="167">
        <f t="shared" si="28"/>
        <v>135</v>
      </c>
      <c r="N16" s="167">
        <f t="shared" si="29"/>
        <v>100</v>
      </c>
      <c r="O16" s="167">
        <v>300</v>
      </c>
      <c r="P16" s="167">
        <v>220</v>
      </c>
      <c r="Q16" s="182">
        <v>1.1000000000000001</v>
      </c>
      <c r="R16" s="141">
        <f t="shared" si="30"/>
        <v>170</v>
      </c>
      <c r="S16" s="141">
        <f t="shared" si="31"/>
        <v>150</v>
      </c>
      <c r="T16" s="141">
        <f t="shared" si="32"/>
        <v>135</v>
      </c>
      <c r="U16" s="141">
        <f t="shared" si="33"/>
        <v>120</v>
      </c>
      <c r="V16" s="168">
        <f t="shared" si="10"/>
        <v>570</v>
      </c>
      <c r="W16" s="168">
        <f t="shared" si="1"/>
        <v>380</v>
      </c>
      <c r="X16" s="168">
        <f t="shared" si="11"/>
        <v>300</v>
      </c>
      <c r="Y16" s="168">
        <f t="shared" si="12"/>
        <v>220</v>
      </c>
      <c r="Z16" s="135" t="e">
        <f>'ĐẤT PNN'!#REF!</f>
        <v>#REF!</v>
      </c>
      <c r="AA16" s="141">
        <f t="shared" si="34"/>
        <v>130</v>
      </c>
      <c r="AB16" s="141">
        <f t="shared" si="35"/>
        <v>120</v>
      </c>
      <c r="AC16" s="141">
        <f t="shared" si="36"/>
        <v>100</v>
      </c>
      <c r="AD16" s="141">
        <f t="shared" si="37"/>
        <v>90</v>
      </c>
      <c r="AE16" s="168">
        <f t="shared" si="16"/>
        <v>430</v>
      </c>
      <c r="AF16" s="168">
        <f t="shared" si="17"/>
        <v>300</v>
      </c>
      <c r="AG16" s="168">
        <f t="shared" si="18"/>
        <v>220</v>
      </c>
      <c r="AH16" s="168">
        <f t="shared" si="19"/>
        <v>160</v>
      </c>
      <c r="AI16" s="170">
        <f>'ĐẤT PNN'!I16-'ĐẤT NN'!O16</f>
        <v>90</v>
      </c>
    </row>
    <row r="17" spans="1:35" s="17" customFormat="1" ht="93.75" customHeight="1" x14ac:dyDescent="0.25">
      <c r="A17" s="139">
        <f>'ĐẤT PNN'!A17</f>
        <v>11</v>
      </c>
      <c r="B17" s="139" t="str">
        <f>'ĐẤT PNN'!B17</f>
        <v>VT4</v>
      </c>
      <c r="C17" s="139" t="s">
        <v>565</v>
      </c>
      <c r="D17" s="139" t="s">
        <v>158</v>
      </c>
      <c r="E17" s="139" t="s">
        <v>566</v>
      </c>
      <c r="F17" s="139" t="s">
        <v>560</v>
      </c>
      <c r="G17" s="156" t="str">
        <f t="shared" si="6"/>
        <v>Xã Tân PhúTTTPVị trí 1170</v>
      </c>
      <c r="H17" s="139"/>
      <c r="I17" s="139"/>
      <c r="J17" s="200" t="str">
        <f>'ĐẤT PNN'!D17</f>
        <v>Các tuyến đường giao thông đấu nối trực tiếp ra Đường Tà Lài đoạn từ Đường Nguyễn Hữu Cảnh đến Đường vào Khu công nghiệp Tân Phú có hiện trạng là đường nhựa, bê tông xi măng:
- Có bề rộng từ ≥3m đến &lt;5m, cách đường giao thông &gt;600m.
- Có bề rộng &lt;3m, cách đường giao thông &gt;200m.</v>
      </c>
      <c r="K17" s="200"/>
      <c r="L17" s="200"/>
      <c r="M17" s="167">
        <f t="shared" si="28"/>
        <v>120</v>
      </c>
      <c r="N17" s="167">
        <f t="shared" si="29"/>
        <v>90</v>
      </c>
      <c r="O17" s="167">
        <v>220</v>
      </c>
      <c r="P17" s="167">
        <v>160</v>
      </c>
      <c r="Q17" s="182">
        <v>1.1000000000000001</v>
      </c>
      <c r="R17" s="141">
        <f t="shared" si="30"/>
        <v>170</v>
      </c>
      <c r="S17" s="141">
        <f t="shared" si="31"/>
        <v>150</v>
      </c>
      <c r="T17" s="141">
        <f t="shared" si="32"/>
        <v>135</v>
      </c>
      <c r="U17" s="141">
        <f t="shared" si="33"/>
        <v>120</v>
      </c>
      <c r="V17" s="168">
        <f t="shared" si="10"/>
        <v>570</v>
      </c>
      <c r="W17" s="168">
        <f t="shared" si="1"/>
        <v>380</v>
      </c>
      <c r="X17" s="168">
        <f t="shared" si="11"/>
        <v>300</v>
      </c>
      <c r="Y17" s="168">
        <f t="shared" si="12"/>
        <v>220</v>
      </c>
      <c r="Z17" s="135" t="e">
        <f>'ĐẤT PNN'!#REF!</f>
        <v>#REF!</v>
      </c>
      <c r="AA17" s="141">
        <f t="shared" si="34"/>
        <v>130</v>
      </c>
      <c r="AB17" s="141">
        <f t="shared" si="35"/>
        <v>120</v>
      </c>
      <c r="AC17" s="141">
        <f t="shared" si="36"/>
        <v>100</v>
      </c>
      <c r="AD17" s="141">
        <f t="shared" si="37"/>
        <v>90</v>
      </c>
      <c r="AE17" s="168">
        <f t="shared" si="16"/>
        <v>430</v>
      </c>
      <c r="AF17" s="168">
        <f t="shared" si="17"/>
        <v>300</v>
      </c>
      <c r="AG17" s="168">
        <f t="shared" si="18"/>
        <v>220</v>
      </c>
      <c r="AH17" s="168">
        <f t="shared" si="19"/>
        <v>160</v>
      </c>
      <c r="AI17" s="170">
        <f>'ĐẤT PNN'!I17-'ĐẤT NN'!O17</f>
        <v>60</v>
      </c>
    </row>
    <row r="18" spans="1:35" s="17" customFormat="1" ht="80.25" customHeight="1" x14ac:dyDescent="0.25">
      <c r="A18" s="139">
        <f>'ĐẤT PNN'!A18</f>
        <v>12</v>
      </c>
      <c r="B18" s="139" t="str">
        <f>'ĐẤT PNN'!B18</f>
        <v>VT2*0,8</v>
      </c>
      <c r="C18" s="139" t="s">
        <v>561</v>
      </c>
      <c r="D18" s="139" t="s">
        <v>158</v>
      </c>
      <c r="E18" s="139" t="s">
        <v>562</v>
      </c>
      <c r="F18" s="139" t="s">
        <v>560</v>
      </c>
      <c r="G18" s="156" t="str">
        <f t="shared" si="6"/>
        <v>Xã Tân PhúTTTPVị trí 1170</v>
      </c>
      <c r="H18" s="139"/>
      <c r="I18" s="139"/>
      <c r="J18" s="200" t="str">
        <f>'ĐẤT PNN'!D18</f>
        <v>Các tuyến đường giao thông không đấu nối trực tiếp và thông ra Đường Tà Lài đoạn từ Đường Nguyễn Hữu Cảnh đến Đường vào Khu công nghiệp Tân Phú có hiện trạng là đường nhựa, bê tông xi măng:
- Có bề rộng ≥5m, cách đường giao thông ≤600m.
- Có bề rộng từ ≥3m đến &lt;5m, cách đường giao thông ≤400m.</v>
      </c>
      <c r="K18" s="200"/>
      <c r="L18" s="200"/>
      <c r="M18" s="167">
        <f t="shared" si="28"/>
        <v>150</v>
      </c>
      <c r="N18" s="167">
        <f t="shared" si="29"/>
        <v>120</v>
      </c>
      <c r="O18" s="167">
        <v>380</v>
      </c>
      <c r="P18" s="167">
        <v>300</v>
      </c>
      <c r="Q18" s="182">
        <v>1.1000000000000001</v>
      </c>
      <c r="R18" s="141">
        <f t="shared" si="30"/>
        <v>170</v>
      </c>
      <c r="S18" s="141">
        <f t="shared" si="31"/>
        <v>150</v>
      </c>
      <c r="T18" s="141">
        <f t="shared" si="32"/>
        <v>135</v>
      </c>
      <c r="U18" s="141">
        <f t="shared" si="33"/>
        <v>120</v>
      </c>
      <c r="V18" s="168">
        <f t="shared" si="10"/>
        <v>570</v>
      </c>
      <c r="W18" s="168">
        <f t="shared" si="1"/>
        <v>380</v>
      </c>
      <c r="X18" s="168">
        <f t="shared" si="11"/>
        <v>300</v>
      </c>
      <c r="Y18" s="168">
        <f t="shared" si="12"/>
        <v>220</v>
      </c>
      <c r="Z18" s="135" t="e">
        <f>'ĐẤT PNN'!#REF!</f>
        <v>#REF!</v>
      </c>
      <c r="AA18" s="141">
        <f t="shared" si="34"/>
        <v>130</v>
      </c>
      <c r="AB18" s="141">
        <f t="shared" si="35"/>
        <v>120</v>
      </c>
      <c r="AC18" s="141">
        <f t="shared" si="36"/>
        <v>100</v>
      </c>
      <c r="AD18" s="141">
        <f t="shared" si="37"/>
        <v>90</v>
      </c>
      <c r="AE18" s="168">
        <f t="shared" si="16"/>
        <v>430</v>
      </c>
      <c r="AF18" s="168">
        <f t="shared" si="17"/>
        <v>300</v>
      </c>
      <c r="AG18" s="168">
        <f t="shared" si="18"/>
        <v>220</v>
      </c>
      <c r="AH18" s="168">
        <f t="shared" si="19"/>
        <v>160</v>
      </c>
      <c r="AI18" s="170">
        <f>'ĐẤT PNN'!I18-'ĐẤT NN'!O18</f>
        <v>160</v>
      </c>
    </row>
    <row r="19" spans="1:35" s="17" customFormat="1" ht="101.25" customHeight="1" x14ac:dyDescent="0.25">
      <c r="A19" s="139">
        <f>'ĐẤT PNN'!A19</f>
        <v>13</v>
      </c>
      <c r="B19" s="139" t="str">
        <f>'ĐẤT PNN'!B19</f>
        <v>VT3*0,8</v>
      </c>
      <c r="C19" s="139" t="s">
        <v>563</v>
      </c>
      <c r="D19" s="139" t="s">
        <v>158</v>
      </c>
      <c r="E19" s="139" t="s">
        <v>564</v>
      </c>
      <c r="F19" s="139" t="s">
        <v>560</v>
      </c>
      <c r="G19" s="156" t="str">
        <f t="shared" si="6"/>
        <v>Xã Tân PhúTTTPVị trí 1170</v>
      </c>
      <c r="H19" s="139"/>
      <c r="I19" s="139"/>
      <c r="J19" s="200" t="str">
        <f>'ĐẤT PNN'!D19</f>
        <v>Các tuyến đường giao thông không đấu nối trực tiếp và thông ra Đường Tà Lài đoạn từ Đường Nguyễn Hữu Cảnh đến Đường vào Khu công nghiệp Tân Phú có hiện trạng là đường nhựa, bê tông xi măng:
- Có bề rộng ≥5m, cách đường giao thông &gt;600m.
- Có bề rộng từ ≥3m đến &lt;5m, cách đường giao thông từ &gt;400m đến ≤600m.
- Có bề rộng &lt;3m, cách đường giao thông ≤200m.</v>
      </c>
      <c r="K19" s="200"/>
      <c r="L19" s="200"/>
      <c r="M19" s="167">
        <f t="shared" si="28"/>
        <v>135</v>
      </c>
      <c r="N19" s="167">
        <f t="shared" si="29"/>
        <v>100</v>
      </c>
      <c r="O19" s="167">
        <v>300</v>
      </c>
      <c r="P19" s="167">
        <v>220</v>
      </c>
      <c r="Q19" s="182">
        <v>1.1000000000000001</v>
      </c>
      <c r="R19" s="141">
        <f t="shared" si="30"/>
        <v>170</v>
      </c>
      <c r="S19" s="141">
        <f t="shared" si="31"/>
        <v>150</v>
      </c>
      <c r="T19" s="141">
        <f t="shared" si="32"/>
        <v>135</v>
      </c>
      <c r="U19" s="141">
        <f t="shared" si="33"/>
        <v>120</v>
      </c>
      <c r="V19" s="168">
        <f t="shared" si="10"/>
        <v>570</v>
      </c>
      <c r="W19" s="168">
        <f t="shared" si="1"/>
        <v>380</v>
      </c>
      <c r="X19" s="168">
        <f t="shared" si="11"/>
        <v>300</v>
      </c>
      <c r="Y19" s="168">
        <f t="shared" si="12"/>
        <v>220</v>
      </c>
      <c r="Z19" s="135" t="e">
        <f>'ĐẤT PNN'!#REF!</f>
        <v>#REF!</v>
      </c>
      <c r="AA19" s="141">
        <f t="shared" si="34"/>
        <v>130</v>
      </c>
      <c r="AB19" s="141">
        <f t="shared" si="35"/>
        <v>120</v>
      </c>
      <c r="AC19" s="141">
        <f t="shared" si="36"/>
        <v>100</v>
      </c>
      <c r="AD19" s="141">
        <f t="shared" si="37"/>
        <v>90</v>
      </c>
      <c r="AE19" s="168">
        <f t="shared" si="16"/>
        <v>430</v>
      </c>
      <c r="AF19" s="168">
        <f t="shared" si="17"/>
        <v>300</v>
      </c>
      <c r="AG19" s="168">
        <f t="shared" si="18"/>
        <v>220</v>
      </c>
      <c r="AH19" s="168">
        <f t="shared" si="19"/>
        <v>160</v>
      </c>
      <c r="AI19" s="170">
        <f>'ĐẤT PNN'!I19-'ĐẤT NN'!O19</f>
        <v>50</v>
      </c>
    </row>
    <row r="20" spans="1:35" s="17" customFormat="1" ht="47.25" x14ac:dyDescent="0.25">
      <c r="A20" s="139">
        <f>'ĐẤT PNN'!A20</f>
        <v>14</v>
      </c>
      <c r="B20" s="139" t="str">
        <f>'ĐẤT PNN'!B20</f>
        <v>VT4*0,8</v>
      </c>
      <c r="C20" s="139" t="s">
        <v>565</v>
      </c>
      <c r="D20" s="139" t="s">
        <v>158</v>
      </c>
      <c r="E20" s="139" t="s">
        <v>566</v>
      </c>
      <c r="F20" s="139" t="s">
        <v>560</v>
      </c>
      <c r="G20" s="156" t="str">
        <f t="shared" si="6"/>
        <v>Xã Tân PhúTTTPVị trí 1170</v>
      </c>
      <c r="H20" s="139"/>
      <c r="I20" s="139"/>
      <c r="J20" s="200" t="str">
        <f>'ĐẤT PNN'!D20</f>
        <v>Các tuyến đường giao thông không đấu nối trực tiếp và thông ra Đường Tà Lài đoạn từ Đường Nguyễn Hữu Cảnh đến Đường vào Khu công nghiệp Tân Phú có hiện trạng là đường nhựa, bê tông xi măng:
- Có bề rộng từ ≥3m đến &lt;5m, cách đường giao thông &gt;600m.
- Có bề rộng &lt;3m, cách đường giao thông &gt;200m.</v>
      </c>
      <c r="K20" s="200"/>
      <c r="L20" s="200"/>
      <c r="M20" s="167">
        <f t="shared" si="28"/>
        <v>120</v>
      </c>
      <c r="N20" s="167">
        <f t="shared" si="29"/>
        <v>90</v>
      </c>
      <c r="O20" s="167">
        <v>220</v>
      </c>
      <c r="P20" s="167">
        <v>160</v>
      </c>
      <c r="Q20" s="182">
        <v>1.1000000000000001</v>
      </c>
      <c r="R20" s="141">
        <f t="shared" si="30"/>
        <v>170</v>
      </c>
      <c r="S20" s="141">
        <f t="shared" si="31"/>
        <v>150</v>
      </c>
      <c r="T20" s="141">
        <f t="shared" si="32"/>
        <v>135</v>
      </c>
      <c r="U20" s="141">
        <f t="shared" si="33"/>
        <v>120</v>
      </c>
      <c r="V20" s="168">
        <f t="shared" si="10"/>
        <v>570</v>
      </c>
      <c r="W20" s="168">
        <f t="shared" si="1"/>
        <v>380</v>
      </c>
      <c r="X20" s="168">
        <f t="shared" si="11"/>
        <v>300</v>
      </c>
      <c r="Y20" s="168">
        <f t="shared" si="12"/>
        <v>220</v>
      </c>
      <c r="Z20" s="135" t="e">
        <f>'ĐẤT PNN'!#REF!</f>
        <v>#REF!</v>
      </c>
      <c r="AA20" s="141">
        <f t="shared" si="34"/>
        <v>130</v>
      </c>
      <c r="AB20" s="141">
        <f t="shared" si="35"/>
        <v>120</v>
      </c>
      <c r="AC20" s="141">
        <f t="shared" si="36"/>
        <v>100</v>
      </c>
      <c r="AD20" s="141">
        <f t="shared" si="37"/>
        <v>90</v>
      </c>
      <c r="AE20" s="168">
        <f t="shared" si="16"/>
        <v>430</v>
      </c>
      <c r="AF20" s="168">
        <f t="shared" si="17"/>
        <v>300</v>
      </c>
      <c r="AG20" s="168">
        <f t="shared" si="18"/>
        <v>220</v>
      </c>
      <c r="AH20" s="168">
        <f t="shared" si="19"/>
        <v>160</v>
      </c>
      <c r="AI20" s="170">
        <f>'ĐẤT PNN'!I20-'ĐẤT NN'!O20</f>
        <v>30</v>
      </c>
    </row>
    <row r="21" spans="1:35" s="17" customFormat="1" ht="47.25" x14ac:dyDescent="0.25">
      <c r="A21" s="139">
        <f>'ĐẤT PNN'!A21</f>
        <v>15</v>
      </c>
      <c r="B21" s="139" t="str">
        <f>'ĐẤT PNN'!B21</f>
        <v>TP15DT_D3</v>
      </c>
      <c r="C21" s="139" t="s">
        <v>558</v>
      </c>
      <c r="D21" s="139" t="s">
        <v>158</v>
      </c>
      <c r="E21" s="139" t="s">
        <v>559</v>
      </c>
      <c r="F21" s="139" t="s">
        <v>560</v>
      </c>
      <c r="G21" s="156" t="str">
        <f t="shared" si="6"/>
        <v>Xã Tân PhúTTTPVị trí 1170</v>
      </c>
      <c r="H21" s="181" t="s">
        <v>546</v>
      </c>
      <c r="I21" s="181" t="s">
        <v>547</v>
      </c>
      <c r="J21" s="140" t="str">
        <f>'ĐẤT PNN'!D21</f>
        <v>Đường Tà Lài</v>
      </c>
      <c r="K21" s="140" t="str">
        <f>'ĐẤT PNN'!E21</f>
        <v xml:space="preserve">Đường vào Khu công nghiệp Tân Phú </v>
      </c>
      <c r="L21" s="140" t="str">
        <f>'ĐẤT PNN'!F21</f>
        <v>Hết trường tiểu học Phạm Văn Đồng</v>
      </c>
      <c r="M21" s="167">
        <f>R21</f>
        <v>170</v>
      </c>
      <c r="N21" s="167">
        <f>AA21</f>
        <v>130</v>
      </c>
      <c r="O21" s="167">
        <v>570</v>
      </c>
      <c r="P21" s="167">
        <v>430</v>
      </c>
      <c r="Q21" s="182">
        <v>1.1000000000000001</v>
      </c>
      <c r="R21" s="152">
        <v>170</v>
      </c>
      <c r="S21" s="152">
        <v>150</v>
      </c>
      <c r="T21" s="152">
        <v>135</v>
      </c>
      <c r="U21" s="152">
        <v>120</v>
      </c>
      <c r="V21" s="168">
        <f t="shared" si="10"/>
        <v>570</v>
      </c>
      <c r="W21" s="168">
        <f t="shared" si="1"/>
        <v>380</v>
      </c>
      <c r="X21" s="168">
        <f t="shared" si="11"/>
        <v>300</v>
      </c>
      <c r="Y21" s="168">
        <f t="shared" si="12"/>
        <v>220</v>
      </c>
      <c r="Z21" s="135">
        <v>2</v>
      </c>
      <c r="AA21" s="169">
        <v>130</v>
      </c>
      <c r="AB21" s="169">
        <v>120</v>
      </c>
      <c r="AC21" s="169">
        <v>100</v>
      </c>
      <c r="AD21" s="169">
        <v>90</v>
      </c>
      <c r="AE21" s="168">
        <f t="shared" si="16"/>
        <v>430</v>
      </c>
      <c r="AF21" s="168">
        <f t="shared" si="17"/>
        <v>300</v>
      </c>
      <c r="AG21" s="168">
        <f t="shared" si="18"/>
        <v>220</v>
      </c>
      <c r="AH21" s="168">
        <f t="shared" si="19"/>
        <v>160</v>
      </c>
      <c r="AI21" s="170">
        <f>'ĐẤT PNN'!I21-'ĐẤT NN'!O21</f>
        <v>730</v>
      </c>
    </row>
    <row r="22" spans="1:35" s="17" customFormat="1" ht="47.25" x14ac:dyDescent="0.25">
      <c r="A22" s="139">
        <f>'ĐẤT PNN'!A22</f>
        <v>16</v>
      </c>
      <c r="B22" s="139" t="str">
        <f>'ĐẤT PNN'!B22</f>
        <v>VT2</v>
      </c>
      <c r="C22" s="139" t="s">
        <v>561</v>
      </c>
      <c r="D22" s="139" t="s">
        <v>158</v>
      </c>
      <c r="E22" s="139" t="s">
        <v>562</v>
      </c>
      <c r="F22" s="139" t="s">
        <v>560</v>
      </c>
      <c r="G22" s="156" t="str">
        <f t="shared" si="6"/>
        <v>Xã Tân PhúTTTPVị trí 1170</v>
      </c>
      <c r="H22" s="139"/>
      <c r="I22" s="139"/>
      <c r="J22" s="200" t="str">
        <f>'ĐẤT PNN'!D22</f>
        <v>Các tuyến đường giao thông đấu nối trực tiếp ra Đường Tà Lài đoạn từ Đường vào Khu công nghiệp Tân Phú  đến Hết trường tiểu học Phạm Văn Đồng có hiện trạng là đường nhựa, bê tông xi măng:
- Có bề rộng ≥5m, cách đường giao thông ≤600m.
- Có bề rộng từ ≥3m đến &lt;5m, cách đường giao thông ≤400m.</v>
      </c>
      <c r="K22" s="200"/>
      <c r="L22" s="200"/>
      <c r="M22" s="167">
        <f t="shared" ref="M22:M27" si="38">IF(B22="VT2",S22,IF(B22="VT3",T22,IF(B22="VT2*0,8",S22,IF(B22="VT3*0,8",T22,U22))))</f>
        <v>150</v>
      </c>
      <c r="N22" s="167">
        <f t="shared" ref="N22:N27" si="39">IF(B22="VT2",AB22,IF(B22="VT3",AC22,IF(B22="VT2*0,8",AB22,IF(B22="VT3*0,8",AC22,AD22))))</f>
        <v>120</v>
      </c>
      <c r="O22" s="167">
        <v>380</v>
      </c>
      <c r="P22" s="167">
        <v>300</v>
      </c>
      <c r="Q22" s="182">
        <v>1.1000000000000001</v>
      </c>
      <c r="R22" s="141">
        <f t="shared" ref="R22:R27" si="40">R21</f>
        <v>170</v>
      </c>
      <c r="S22" s="141">
        <f t="shared" ref="S22:S27" si="41">S21</f>
        <v>150</v>
      </c>
      <c r="T22" s="141">
        <f t="shared" ref="T22:T27" si="42">T21</f>
        <v>135</v>
      </c>
      <c r="U22" s="141">
        <f t="shared" ref="U22:U27" si="43">U21</f>
        <v>120</v>
      </c>
      <c r="V22" s="168">
        <f t="shared" si="10"/>
        <v>570</v>
      </c>
      <c r="W22" s="168">
        <f t="shared" si="1"/>
        <v>380</v>
      </c>
      <c r="X22" s="168">
        <f t="shared" si="11"/>
        <v>300</v>
      </c>
      <c r="Y22" s="168">
        <f t="shared" si="12"/>
        <v>220</v>
      </c>
      <c r="Z22" s="135" t="e">
        <f>'ĐẤT PNN'!#REF!</f>
        <v>#REF!</v>
      </c>
      <c r="AA22" s="141">
        <f t="shared" ref="AA22:AA27" si="44">AA21</f>
        <v>130</v>
      </c>
      <c r="AB22" s="141">
        <f t="shared" ref="AB22:AB27" si="45">AB21</f>
        <v>120</v>
      </c>
      <c r="AC22" s="141">
        <f t="shared" ref="AC22:AC27" si="46">AC21</f>
        <v>100</v>
      </c>
      <c r="AD22" s="141">
        <f t="shared" ref="AD22:AD27" si="47">AD21</f>
        <v>90</v>
      </c>
      <c r="AE22" s="168">
        <f t="shared" si="16"/>
        <v>430</v>
      </c>
      <c r="AF22" s="168">
        <f t="shared" si="17"/>
        <v>300</v>
      </c>
      <c r="AG22" s="168">
        <f t="shared" si="18"/>
        <v>220</v>
      </c>
      <c r="AH22" s="168">
        <f t="shared" si="19"/>
        <v>160</v>
      </c>
      <c r="AI22" s="170">
        <f>'ĐẤT PNN'!I22-'ĐẤT NN'!O22</f>
        <v>10</v>
      </c>
    </row>
    <row r="23" spans="1:35" s="17" customFormat="1" ht="101.25" customHeight="1" x14ac:dyDescent="0.25">
      <c r="A23" s="139">
        <f>'ĐẤT PNN'!A23</f>
        <v>17</v>
      </c>
      <c r="B23" s="139" t="str">
        <f>'ĐẤT PNN'!B23</f>
        <v>VT3</v>
      </c>
      <c r="C23" s="139" t="s">
        <v>563</v>
      </c>
      <c r="D23" s="139" t="s">
        <v>158</v>
      </c>
      <c r="E23" s="139" t="s">
        <v>564</v>
      </c>
      <c r="F23" s="139" t="s">
        <v>560</v>
      </c>
      <c r="G23" s="156" t="str">
        <f t="shared" si="6"/>
        <v>Xã Tân PhúTTTPVị trí 1170</v>
      </c>
      <c r="H23" s="139"/>
      <c r="I23" s="139"/>
      <c r="J23" s="200" t="str">
        <f>'ĐẤT PNN'!D23</f>
        <v>Các tuyến đường giao thông đấu nối trực tiếp ra Đường Tà Lài đoạn từ Đường vào Khu công nghiệp Tân Phú  đến Hết trường tiểu học Phạm Văn Đồng có hiện trạng là đường nhựa, bê tông xi măng:
- Có bề rộng ≥5m, cách đường giao thông &gt;600m.
- Có bề rộng từ ≥3m đến &lt;5m, cách đường giao thông từ &gt;400m đến ≤600m.
- Có bề rộng &lt;3m, cách đường giao thông ≤200m.</v>
      </c>
      <c r="K23" s="200"/>
      <c r="L23" s="200"/>
      <c r="M23" s="167">
        <f t="shared" si="38"/>
        <v>135</v>
      </c>
      <c r="N23" s="167">
        <f t="shared" si="39"/>
        <v>100</v>
      </c>
      <c r="O23" s="167">
        <v>300</v>
      </c>
      <c r="P23" s="167">
        <v>220</v>
      </c>
      <c r="Q23" s="182">
        <v>1.1000000000000001</v>
      </c>
      <c r="R23" s="141">
        <f t="shared" si="40"/>
        <v>170</v>
      </c>
      <c r="S23" s="141">
        <f t="shared" si="41"/>
        <v>150</v>
      </c>
      <c r="T23" s="141">
        <f t="shared" si="42"/>
        <v>135</v>
      </c>
      <c r="U23" s="141">
        <f t="shared" si="43"/>
        <v>120</v>
      </c>
      <c r="V23" s="168">
        <f t="shared" si="10"/>
        <v>570</v>
      </c>
      <c r="W23" s="168">
        <f t="shared" si="1"/>
        <v>380</v>
      </c>
      <c r="X23" s="168">
        <f t="shared" si="11"/>
        <v>300</v>
      </c>
      <c r="Y23" s="168">
        <f t="shared" si="12"/>
        <v>220</v>
      </c>
      <c r="Z23" s="135" t="e">
        <f>'ĐẤT PNN'!#REF!</f>
        <v>#REF!</v>
      </c>
      <c r="AA23" s="141">
        <f t="shared" si="44"/>
        <v>130</v>
      </c>
      <c r="AB23" s="141">
        <f t="shared" si="45"/>
        <v>120</v>
      </c>
      <c r="AC23" s="141">
        <f t="shared" si="46"/>
        <v>100</v>
      </c>
      <c r="AD23" s="141">
        <f t="shared" si="47"/>
        <v>90</v>
      </c>
      <c r="AE23" s="168">
        <f t="shared" si="16"/>
        <v>430</v>
      </c>
      <c r="AF23" s="168">
        <f t="shared" si="17"/>
        <v>300</v>
      </c>
      <c r="AG23" s="168">
        <f t="shared" si="18"/>
        <v>220</v>
      </c>
      <c r="AH23" s="168">
        <f t="shared" si="19"/>
        <v>160</v>
      </c>
      <c r="AI23" s="170">
        <f>'ĐẤT PNN'!I23-'ĐẤT NN'!O23</f>
        <v>10</v>
      </c>
    </row>
    <row r="24" spans="1:35" s="17" customFormat="1" ht="93.75" customHeight="1" x14ac:dyDescent="0.25">
      <c r="A24" s="139">
        <f>'ĐẤT PNN'!A24</f>
        <v>18</v>
      </c>
      <c r="B24" s="139" t="str">
        <f>'ĐẤT PNN'!B24</f>
        <v>VT4</v>
      </c>
      <c r="C24" s="139" t="s">
        <v>565</v>
      </c>
      <c r="D24" s="139" t="s">
        <v>158</v>
      </c>
      <c r="E24" s="139" t="s">
        <v>566</v>
      </c>
      <c r="F24" s="139" t="s">
        <v>560</v>
      </c>
      <c r="G24" s="156" t="str">
        <f t="shared" si="6"/>
        <v>Xã Tân PhúTTTPVị trí 1170</v>
      </c>
      <c r="H24" s="139"/>
      <c r="I24" s="139"/>
      <c r="J24" s="200" t="str">
        <f>'ĐẤT PNN'!D24</f>
        <v>Các tuyến đường giao thông đấu nối trực tiếp ra Đường Tà Lài đoạn từ Đường vào Khu công nghiệp Tân Phú  đến Hết trường tiểu học Phạm Văn Đồng có hiện trạng là đường nhựa, bê tông xi măng:
- Có bề rộng từ ≥3m đến &lt;5m, cách đường giao thông &gt;600m.
- Có bề rộng &lt;3m, cách đường giao thông &gt;200m.</v>
      </c>
      <c r="K24" s="200"/>
      <c r="L24" s="200"/>
      <c r="M24" s="167">
        <f t="shared" si="38"/>
        <v>120</v>
      </c>
      <c r="N24" s="167">
        <f t="shared" si="39"/>
        <v>90</v>
      </c>
      <c r="O24" s="167">
        <v>220</v>
      </c>
      <c r="P24" s="167">
        <v>160</v>
      </c>
      <c r="Q24" s="182">
        <v>1.1000000000000001</v>
      </c>
      <c r="R24" s="141">
        <f t="shared" si="40"/>
        <v>170</v>
      </c>
      <c r="S24" s="141">
        <f t="shared" si="41"/>
        <v>150</v>
      </c>
      <c r="T24" s="141">
        <f t="shared" si="42"/>
        <v>135</v>
      </c>
      <c r="U24" s="141">
        <f t="shared" si="43"/>
        <v>120</v>
      </c>
      <c r="V24" s="168">
        <f t="shared" si="10"/>
        <v>570</v>
      </c>
      <c r="W24" s="168">
        <f t="shared" si="1"/>
        <v>380</v>
      </c>
      <c r="X24" s="168">
        <f t="shared" si="11"/>
        <v>300</v>
      </c>
      <c r="Y24" s="168">
        <f t="shared" si="12"/>
        <v>220</v>
      </c>
      <c r="Z24" s="135" t="e">
        <f>'ĐẤT PNN'!#REF!</f>
        <v>#REF!</v>
      </c>
      <c r="AA24" s="141">
        <f t="shared" si="44"/>
        <v>130</v>
      </c>
      <c r="AB24" s="141">
        <f t="shared" si="45"/>
        <v>120</v>
      </c>
      <c r="AC24" s="141">
        <f t="shared" si="46"/>
        <v>100</v>
      </c>
      <c r="AD24" s="141">
        <f t="shared" si="47"/>
        <v>90</v>
      </c>
      <c r="AE24" s="168">
        <f t="shared" si="16"/>
        <v>430</v>
      </c>
      <c r="AF24" s="168">
        <f t="shared" si="17"/>
        <v>300</v>
      </c>
      <c r="AG24" s="168">
        <f t="shared" si="18"/>
        <v>220</v>
      </c>
      <c r="AH24" s="168">
        <f t="shared" si="19"/>
        <v>160</v>
      </c>
      <c r="AI24" s="170">
        <f>'ĐẤT PNN'!I24-'ĐẤT NN'!O24</f>
        <v>-20</v>
      </c>
    </row>
    <row r="25" spans="1:35" s="17" customFormat="1" ht="80.25" customHeight="1" x14ac:dyDescent="0.25">
      <c r="A25" s="139">
        <f>'ĐẤT PNN'!A25</f>
        <v>19</v>
      </c>
      <c r="B25" s="139" t="str">
        <f>'ĐẤT PNN'!B25</f>
        <v>VT2*0,8</v>
      </c>
      <c r="C25" s="139" t="s">
        <v>561</v>
      </c>
      <c r="D25" s="139" t="s">
        <v>158</v>
      </c>
      <c r="E25" s="139" t="s">
        <v>562</v>
      </c>
      <c r="F25" s="139" t="s">
        <v>560</v>
      </c>
      <c r="G25" s="156" t="str">
        <f t="shared" si="6"/>
        <v>Xã Tân PhúTTTPVị trí 1170</v>
      </c>
      <c r="H25" s="139"/>
      <c r="I25" s="139"/>
      <c r="J25" s="200" t="str">
        <f>'ĐẤT PNN'!D25</f>
        <v>Các tuyến đường giao thông không đấu nối trực tiếp và thông ra Đường Tà Lài đoạn từ Đường vào Khu công nghiệp Tân Phú  đến Hết trường tiểu học Phạm Văn Đồng có hiện trạng là đường nhựa, bê tông xi măng:
- Có bề rộng ≥5m, cách đường giao thông ≤600m.
- Có bề rộng từ ≥3m đến &lt;5m, cách đường giao thông ≤400m.</v>
      </c>
      <c r="K25" s="200"/>
      <c r="L25" s="200"/>
      <c r="M25" s="167">
        <f t="shared" si="38"/>
        <v>150</v>
      </c>
      <c r="N25" s="167">
        <f t="shared" si="39"/>
        <v>120</v>
      </c>
      <c r="O25" s="167">
        <v>380</v>
      </c>
      <c r="P25" s="167">
        <v>300</v>
      </c>
      <c r="Q25" s="182">
        <v>1.1000000000000001</v>
      </c>
      <c r="R25" s="141">
        <f t="shared" si="40"/>
        <v>170</v>
      </c>
      <c r="S25" s="141">
        <f t="shared" si="41"/>
        <v>150</v>
      </c>
      <c r="T25" s="141">
        <f t="shared" si="42"/>
        <v>135</v>
      </c>
      <c r="U25" s="141">
        <f t="shared" si="43"/>
        <v>120</v>
      </c>
      <c r="V25" s="168">
        <f t="shared" si="10"/>
        <v>570</v>
      </c>
      <c r="W25" s="168">
        <f t="shared" si="1"/>
        <v>380</v>
      </c>
      <c r="X25" s="168">
        <f t="shared" si="11"/>
        <v>300</v>
      </c>
      <c r="Y25" s="168">
        <f t="shared" si="12"/>
        <v>220</v>
      </c>
      <c r="Z25" s="135" t="e">
        <f>'ĐẤT PNN'!#REF!</f>
        <v>#REF!</v>
      </c>
      <c r="AA25" s="141">
        <f t="shared" si="44"/>
        <v>130</v>
      </c>
      <c r="AB25" s="141">
        <f t="shared" si="45"/>
        <v>120</v>
      </c>
      <c r="AC25" s="141">
        <f t="shared" si="46"/>
        <v>100</v>
      </c>
      <c r="AD25" s="141">
        <f t="shared" si="47"/>
        <v>90</v>
      </c>
      <c r="AE25" s="168">
        <f t="shared" si="16"/>
        <v>430</v>
      </c>
      <c r="AF25" s="168">
        <f t="shared" si="17"/>
        <v>300</v>
      </c>
      <c r="AG25" s="168">
        <f t="shared" si="18"/>
        <v>220</v>
      </c>
      <c r="AH25" s="168">
        <f t="shared" si="19"/>
        <v>160</v>
      </c>
      <c r="AI25" s="170">
        <f>'ĐẤT PNN'!I25-'ĐẤT NN'!O25</f>
        <v>-30</v>
      </c>
    </row>
    <row r="26" spans="1:35" s="17" customFormat="1" ht="101.25" customHeight="1" x14ac:dyDescent="0.25">
      <c r="A26" s="139">
        <f>'ĐẤT PNN'!A26</f>
        <v>20</v>
      </c>
      <c r="B26" s="139" t="str">
        <f>'ĐẤT PNN'!B26</f>
        <v>VT3*0,8</v>
      </c>
      <c r="C26" s="139" t="s">
        <v>563</v>
      </c>
      <c r="D26" s="139" t="s">
        <v>158</v>
      </c>
      <c r="E26" s="139" t="s">
        <v>564</v>
      </c>
      <c r="F26" s="139" t="s">
        <v>560</v>
      </c>
      <c r="G26" s="156" t="str">
        <f t="shared" si="6"/>
        <v>Xã Tân PhúTTTPVị trí 1170</v>
      </c>
      <c r="H26" s="139"/>
      <c r="I26" s="139"/>
      <c r="J26" s="200" t="str">
        <f>'ĐẤT PNN'!D26</f>
        <v>Các tuyến đường giao thông không đấu nối trực tiếp và thông ra Đường Tà Lài đoạn từ Đường vào Khu công nghiệp Tân Phú  đến Hết trường tiểu học Phạm Văn Đồng có hiện trạng là đường nhựa, bê tông xi măng:
- Có bề rộng ≥5m, cách đường giao thông &gt;600m.
- Có bề rộng từ ≥3m đến &lt;5m, cách đường giao thông từ &gt;400m đến ≤600m.
- Có bề rộng &lt;3m, cách đường giao thông ≤200m.</v>
      </c>
      <c r="K26" s="200"/>
      <c r="L26" s="200"/>
      <c r="M26" s="167">
        <f t="shared" si="38"/>
        <v>135</v>
      </c>
      <c r="N26" s="167">
        <f t="shared" si="39"/>
        <v>100</v>
      </c>
      <c r="O26" s="167">
        <v>300</v>
      </c>
      <c r="P26" s="167">
        <v>220</v>
      </c>
      <c r="Q26" s="182">
        <v>1.1000000000000001</v>
      </c>
      <c r="R26" s="141">
        <f t="shared" si="40"/>
        <v>170</v>
      </c>
      <c r="S26" s="141">
        <f t="shared" si="41"/>
        <v>150</v>
      </c>
      <c r="T26" s="141">
        <f t="shared" si="42"/>
        <v>135</v>
      </c>
      <c r="U26" s="141">
        <f t="shared" si="43"/>
        <v>120</v>
      </c>
      <c r="V26" s="168">
        <f t="shared" si="10"/>
        <v>570</v>
      </c>
      <c r="W26" s="168">
        <f t="shared" si="1"/>
        <v>380</v>
      </c>
      <c r="X26" s="168">
        <f t="shared" si="11"/>
        <v>300</v>
      </c>
      <c r="Y26" s="168">
        <f t="shared" si="12"/>
        <v>220</v>
      </c>
      <c r="Z26" s="135" t="e">
        <f>'ĐẤT PNN'!#REF!</f>
        <v>#REF!</v>
      </c>
      <c r="AA26" s="141">
        <f t="shared" si="44"/>
        <v>130</v>
      </c>
      <c r="AB26" s="141">
        <f t="shared" si="45"/>
        <v>120</v>
      </c>
      <c r="AC26" s="141">
        <f t="shared" si="46"/>
        <v>100</v>
      </c>
      <c r="AD26" s="141">
        <f t="shared" si="47"/>
        <v>90</v>
      </c>
      <c r="AE26" s="168">
        <f t="shared" si="16"/>
        <v>430</v>
      </c>
      <c r="AF26" s="168">
        <f t="shared" si="17"/>
        <v>300</v>
      </c>
      <c r="AG26" s="168">
        <f t="shared" si="18"/>
        <v>220</v>
      </c>
      <c r="AH26" s="168">
        <f t="shared" si="19"/>
        <v>160</v>
      </c>
      <c r="AI26" s="170">
        <f>'ĐẤT PNN'!I26-'ĐẤT NN'!O26</f>
        <v>-20</v>
      </c>
    </row>
    <row r="27" spans="1:35" s="17" customFormat="1" ht="93.75" customHeight="1" x14ac:dyDescent="0.25">
      <c r="A27" s="139">
        <f>'ĐẤT PNN'!A27</f>
        <v>21</v>
      </c>
      <c r="B27" s="139" t="str">
        <f>'ĐẤT PNN'!B27</f>
        <v>VT4*0,8</v>
      </c>
      <c r="C27" s="139" t="s">
        <v>565</v>
      </c>
      <c r="D27" s="139" t="s">
        <v>158</v>
      </c>
      <c r="E27" s="139" t="s">
        <v>566</v>
      </c>
      <c r="F27" s="139" t="s">
        <v>560</v>
      </c>
      <c r="G27" s="156" t="str">
        <f t="shared" si="6"/>
        <v>Xã Tân PhúTTTPVị trí 1170</v>
      </c>
      <c r="H27" s="139"/>
      <c r="I27" s="139"/>
      <c r="J27" s="200" t="str">
        <f>'ĐẤT PNN'!D27</f>
        <v>Các tuyến đường giao thông không đấu nối trực tiếp và thông ra Đường Tà Lài đoạn từ Đường vào Khu công nghiệp Tân Phú  đến Hết trường tiểu học Phạm Văn Đồng có hiện trạng là đường nhựa, bê tông xi măng:
- Có bề rộng từ ≥3m đến &lt;5m, cách đường giao thông &gt;600m.
- Có bề rộng &lt;3m, cách đường giao thông &gt;200m.</v>
      </c>
      <c r="K27" s="200"/>
      <c r="L27" s="200"/>
      <c r="M27" s="167">
        <f t="shared" si="38"/>
        <v>120</v>
      </c>
      <c r="N27" s="167">
        <f t="shared" si="39"/>
        <v>90</v>
      </c>
      <c r="O27" s="167">
        <v>220</v>
      </c>
      <c r="P27" s="167">
        <v>160</v>
      </c>
      <c r="Q27" s="182">
        <v>1.1000000000000001</v>
      </c>
      <c r="R27" s="141">
        <f t="shared" si="40"/>
        <v>170</v>
      </c>
      <c r="S27" s="141">
        <f t="shared" si="41"/>
        <v>150</v>
      </c>
      <c r="T27" s="141">
        <f t="shared" si="42"/>
        <v>135</v>
      </c>
      <c r="U27" s="141">
        <f t="shared" si="43"/>
        <v>120</v>
      </c>
      <c r="V27" s="168">
        <f t="shared" si="10"/>
        <v>570</v>
      </c>
      <c r="W27" s="168">
        <f t="shared" si="1"/>
        <v>380</v>
      </c>
      <c r="X27" s="168">
        <f t="shared" si="11"/>
        <v>300</v>
      </c>
      <c r="Y27" s="168">
        <f t="shared" si="12"/>
        <v>220</v>
      </c>
      <c r="Z27" s="135" t="e">
        <f>'ĐẤT PNN'!#REF!</f>
        <v>#REF!</v>
      </c>
      <c r="AA27" s="141">
        <f t="shared" si="44"/>
        <v>130</v>
      </c>
      <c r="AB27" s="141">
        <f t="shared" si="45"/>
        <v>120</v>
      </c>
      <c r="AC27" s="141">
        <f t="shared" si="46"/>
        <v>100</v>
      </c>
      <c r="AD27" s="141">
        <f t="shared" si="47"/>
        <v>90</v>
      </c>
      <c r="AE27" s="168">
        <f t="shared" si="16"/>
        <v>430</v>
      </c>
      <c r="AF27" s="168">
        <f t="shared" si="17"/>
        <v>300</v>
      </c>
      <c r="AG27" s="168">
        <f t="shared" si="18"/>
        <v>220</v>
      </c>
      <c r="AH27" s="168">
        <f t="shared" si="19"/>
        <v>160</v>
      </c>
      <c r="AI27" s="170">
        <f>'ĐẤT PNN'!I27-'ĐẤT NN'!O27</f>
        <v>-40</v>
      </c>
    </row>
    <row r="28" spans="1:35" s="17" customFormat="1" ht="47.25" x14ac:dyDescent="0.25">
      <c r="A28" s="139">
        <f>'ĐẤT PNN'!A28</f>
        <v>22</v>
      </c>
      <c r="B28" s="139" t="str">
        <f>'ĐẤT PNN'!B28</f>
        <v>TP6NT2_D1</v>
      </c>
      <c r="C28" s="139" t="s">
        <v>558</v>
      </c>
      <c r="D28" s="139" t="s">
        <v>158</v>
      </c>
      <c r="E28" s="139" t="s">
        <v>567</v>
      </c>
      <c r="F28" s="139" t="s">
        <v>568</v>
      </c>
      <c r="G28" s="156" t="str">
        <f>D28&amp;F28&amp;C$7&amp;$M$28</f>
        <v>Xã Tân PhúCác đường nhóm IIVị trí 170</v>
      </c>
      <c r="H28" s="181" t="s">
        <v>550</v>
      </c>
      <c r="I28" s="181" t="s">
        <v>551</v>
      </c>
      <c r="J28" s="140" t="str">
        <f>'ĐẤT PNN'!D28</f>
        <v>Đường Tà Lài</v>
      </c>
      <c r="K28" s="140" t="str">
        <f>'ĐẤT PNN'!E28</f>
        <v>Hết trường tiểu học Phạm Văn Đồng</v>
      </c>
      <c r="L28" s="140" t="str">
        <f>'ĐẤT PNN'!F28</f>
        <v>Giáp ranh xã Tà Lài</v>
      </c>
      <c r="M28" s="167">
        <f>R28</f>
        <v>70</v>
      </c>
      <c r="N28" s="167">
        <f>AA28</f>
        <v>55</v>
      </c>
      <c r="O28" s="167">
        <v>230</v>
      </c>
      <c r="P28" s="167">
        <v>180</v>
      </c>
      <c r="Q28" s="182">
        <v>1.1200000000000001</v>
      </c>
      <c r="R28" s="152">
        <v>70</v>
      </c>
      <c r="S28" s="152">
        <v>60</v>
      </c>
      <c r="T28" s="152">
        <v>50</v>
      </c>
      <c r="U28" s="152">
        <v>35</v>
      </c>
      <c r="V28" s="168">
        <f t="shared" si="10"/>
        <v>230</v>
      </c>
      <c r="W28" s="168">
        <f t="shared" si="1"/>
        <v>150</v>
      </c>
      <c r="X28" s="168">
        <f t="shared" si="11"/>
        <v>110</v>
      </c>
      <c r="Y28" s="168">
        <f t="shared" ref="Y28:Y34" si="48">ROUND(U28*1.8,-1)</f>
        <v>60</v>
      </c>
      <c r="Z28" s="135">
        <v>2</v>
      </c>
      <c r="AA28" s="169">
        <v>55</v>
      </c>
      <c r="AB28" s="169">
        <v>45</v>
      </c>
      <c r="AC28" s="169">
        <v>40</v>
      </c>
      <c r="AD28" s="169">
        <v>30</v>
      </c>
      <c r="AE28" s="168">
        <f t="shared" si="16"/>
        <v>180</v>
      </c>
      <c r="AF28" s="168">
        <f t="shared" si="17"/>
        <v>110</v>
      </c>
      <c r="AG28" s="168">
        <f t="shared" si="18"/>
        <v>90</v>
      </c>
      <c r="AH28" s="168">
        <v>55</v>
      </c>
      <c r="AI28" s="170">
        <f>'ĐẤT PNN'!I28-'ĐẤT NN'!O28</f>
        <v>240</v>
      </c>
    </row>
    <row r="29" spans="1:35" s="17" customFormat="1" ht="80.25" customHeight="1" x14ac:dyDescent="0.25">
      <c r="A29" s="139">
        <f>'ĐẤT PNN'!A29</f>
        <v>23</v>
      </c>
      <c r="B29" s="139" t="str">
        <f>'ĐẤT PNN'!B29</f>
        <v>VT2</v>
      </c>
      <c r="C29" s="139" t="s">
        <v>561</v>
      </c>
      <c r="D29" s="139" t="s">
        <v>158</v>
      </c>
      <c r="E29" s="139" t="s">
        <v>569</v>
      </c>
      <c r="F29" s="139" t="s">
        <v>570</v>
      </c>
      <c r="G29" s="156" t="str">
        <f>D29&amp;F29&amp;C$7&amp;$M$35</f>
        <v>Xã Tân PhúCác đường nhóm IVị trí 165</v>
      </c>
      <c r="H29" s="139"/>
      <c r="I29" s="139"/>
      <c r="J29" s="200" t="str">
        <f>'ĐẤT PNN'!D29</f>
        <v>Các tuyến đường giao thông đấu nối trực tiếp ra Đường Tà Lài đoạn từ Hết trường tiểu học Phạm Văn Đồng đến Giáp ranh xã Tà Lài có hiện trạng là đường nhựa, bê tông xi măng:
- Có bề rộng ≥5m, cách đường giao thông ≤1.000m.
- Có bề rộng từ ≥3m đến &lt;5m, cách đường giao thông ≤500m.</v>
      </c>
      <c r="K29" s="200"/>
      <c r="L29" s="200"/>
      <c r="M29" s="167">
        <f t="shared" ref="M29:M34" si="49">IF(B29="VT2",S29,IF(B29="VT3",T29,IF(B29="VT2*0,8",S29,IF(B29="VT3*0,8",T29,U29))))</f>
        <v>60</v>
      </c>
      <c r="N29" s="167">
        <f t="shared" ref="N29:N34" si="50">IF(B29="VT2",AB29,IF(B29="VT3",AC29,IF(B29="VT2*0,8",AB29,IF(B29="VT3*0,8",AC29,AD29))))</f>
        <v>45</v>
      </c>
      <c r="O29" s="167">
        <v>150</v>
      </c>
      <c r="P29" s="167">
        <v>110</v>
      </c>
      <c r="Q29" s="182">
        <v>1.1200000000000001</v>
      </c>
      <c r="R29" s="141">
        <f t="shared" ref="R29:R34" si="51">R28</f>
        <v>70</v>
      </c>
      <c r="S29" s="141">
        <f t="shared" ref="S29:S34" si="52">S28</f>
        <v>60</v>
      </c>
      <c r="T29" s="141">
        <f t="shared" ref="T29:T34" si="53">T28</f>
        <v>50</v>
      </c>
      <c r="U29" s="141">
        <f t="shared" ref="U29:U34" si="54">U28</f>
        <v>35</v>
      </c>
      <c r="V29" s="168">
        <f t="shared" si="10"/>
        <v>230</v>
      </c>
      <c r="W29" s="168">
        <f t="shared" si="1"/>
        <v>150</v>
      </c>
      <c r="X29" s="168">
        <f t="shared" si="11"/>
        <v>110</v>
      </c>
      <c r="Y29" s="168">
        <f t="shared" si="48"/>
        <v>60</v>
      </c>
      <c r="Z29" s="135" t="e">
        <f>'ĐẤT PNN'!#REF!</f>
        <v>#REF!</v>
      </c>
      <c r="AA29" s="141">
        <f t="shared" ref="AA29:AA34" si="55">AA28</f>
        <v>55</v>
      </c>
      <c r="AB29" s="141">
        <f t="shared" ref="AB29:AB34" si="56">AB28</f>
        <v>45</v>
      </c>
      <c r="AC29" s="141">
        <f t="shared" ref="AC29:AC34" si="57">AC28</f>
        <v>40</v>
      </c>
      <c r="AD29" s="141">
        <f t="shared" ref="AD29:AD34" si="58">AD28</f>
        <v>30</v>
      </c>
      <c r="AE29" s="168">
        <f t="shared" si="16"/>
        <v>180</v>
      </c>
      <c r="AF29" s="168">
        <f t="shared" si="17"/>
        <v>110</v>
      </c>
      <c r="AG29" s="168">
        <f t="shared" si="18"/>
        <v>90</v>
      </c>
      <c r="AH29" s="168">
        <v>55</v>
      </c>
      <c r="AI29" s="170">
        <f>'ĐẤT PNN'!I29-'ĐẤT NN'!O29</f>
        <v>80</v>
      </c>
    </row>
    <row r="30" spans="1:35" s="17" customFormat="1" ht="101.25" customHeight="1" x14ac:dyDescent="0.25">
      <c r="A30" s="139">
        <f>'ĐẤT PNN'!A30</f>
        <v>24</v>
      </c>
      <c r="B30" s="139" t="str">
        <f>'ĐẤT PNN'!B30</f>
        <v>VT3</v>
      </c>
      <c r="C30" s="139" t="s">
        <v>563</v>
      </c>
      <c r="D30" s="139" t="s">
        <v>158</v>
      </c>
      <c r="E30" s="139" t="s">
        <v>571</v>
      </c>
      <c r="F30" s="139" t="s">
        <v>568</v>
      </c>
      <c r="G30" s="156" t="str">
        <f>D30&amp;F30&amp;C$7&amp;$M$28</f>
        <v>Xã Tân PhúCác đường nhóm IIVị trí 170</v>
      </c>
      <c r="H30" s="139"/>
      <c r="I30" s="139"/>
      <c r="J30" s="200" t="str">
        <f>'ĐẤT PNN'!D30</f>
        <v>Các tuyến đường giao thông đấu nối trực tiếp ra Đường Tà Lài đoạn từ Hết trường tiểu học Phạm Văn Đồng đến Giáp ranh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K30" s="200"/>
      <c r="L30" s="200"/>
      <c r="M30" s="167">
        <f t="shared" si="49"/>
        <v>50</v>
      </c>
      <c r="N30" s="167">
        <f t="shared" si="50"/>
        <v>40</v>
      </c>
      <c r="O30" s="167">
        <v>110</v>
      </c>
      <c r="P30" s="167">
        <v>90</v>
      </c>
      <c r="Q30" s="182">
        <v>1.1200000000000001</v>
      </c>
      <c r="R30" s="141">
        <f t="shared" si="51"/>
        <v>70</v>
      </c>
      <c r="S30" s="141">
        <f t="shared" si="52"/>
        <v>60</v>
      </c>
      <c r="T30" s="141">
        <f t="shared" si="53"/>
        <v>50</v>
      </c>
      <c r="U30" s="141">
        <f t="shared" si="54"/>
        <v>35</v>
      </c>
      <c r="V30" s="168">
        <f t="shared" si="10"/>
        <v>230</v>
      </c>
      <c r="W30" s="168">
        <f t="shared" si="1"/>
        <v>150</v>
      </c>
      <c r="X30" s="168">
        <f t="shared" si="11"/>
        <v>110</v>
      </c>
      <c r="Y30" s="168">
        <f t="shared" si="48"/>
        <v>60</v>
      </c>
      <c r="Z30" s="135" t="e">
        <f>'ĐẤT PNN'!#REF!</f>
        <v>#REF!</v>
      </c>
      <c r="AA30" s="141">
        <f t="shared" si="55"/>
        <v>55</v>
      </c>
      <c r="AB30" s="141">
        <f t="shared" si="56"/>
        <v>45</v>
      </c>
      <c r="AC30" s="141">
        <f t="shared" si="57"/>
        <v>40</v>
      </c>
      <c r="AD30" s="141">
        <f t="shared" si="58"/>
        <v>30</v>
      </c>
      <c r="AE30" s="168">
        <f t="shared" si="16"/>
        <v>180</v>
      </c>
      <c r="AF30" s="168">
        <f t="shared" si="17"/>
        <v>110</v>
      </c>
      <c r="AG30" s="168">
        <f t="shared" si="18"/>
        <v>90</v>
      </c>
      <c r="AH30" s="168">
        <v>55</v>
      </c>
      <c r="AI30" s="170">
        <f>'ĐẤT PNN'!I30-'ĐẤT NN'!O30</f>
        <v>90</v>
      </c>
    </row>
    <row r="31" spans="1:35" s="17" customFormat="1" ht="93.75" customHeight="1" x14ac:dyDescent="0.25">
      <c r="A31" s="139">
        <f>'ĐẤT PNN'!A31</f>
        <v>25</v>
      </c>
      <c r="B31" s="139" t="str">
        <f>'ĐẤT PNN'!B31</f>
        <v>VT4</v>
      </c>
      <c r="C31" s="139" t="s">
        <v>565</v>
      </c>
      <c r="D31" s="139" t="s">
        <v>158</v>
      </c>
      <c r="E31" s="139" t="s">
        <v>572</v>
      </c>
      <c r="F31" s="139" t="s">
        <v>570</v>
      </c>
      <c r="G31" s="156" t="str">
        <f t="shared" ref="G31:G32" si="59">D31&amp;F31&amp;C$7&amp;$M$35</f>
        <v>Xã Tân PhúCác đường nhóm IVị trí 165</v>
      </c>
      <c r="H31" s="139"/>
      <c r="I31" s="139"/>
      <c r="J31" s="200" t="str">
        <f>'ĐẤT PNN'!D31</f>
        <v>Các tuyến đường giao thông đấu nối trực tiếp ra Đường Tà Lài đoạn từ Hết trường tiểu học Phạm Văn Đồng đến Giáp ranh xã Tà Lài có hiện trạng là đường nhựa, bê tông xi măng:
- Có bề rộng từ ≥3m đến &lt;5m, cách đường giao thông &gt;1.000m.
- Có bề rộng &lt;3m, cách đường giao thông &gt;200m.</v>
      </c>
      <c r="K31" s="200"/>
      <c r="L31" s="200"/>
      <c r="M31" s="167">
        <f t="shared" si="49"/>
        <v>35</v>
      </c>
      <c r="N31" s="167">
        <f t="shared" si="50"/>
        <v>30</v>
      </c>
      <c r="O31" s="167">
        <v>60</v>
      </c>
      <c r="P31" s="167">
        <v>55</v>
      </c>
      <c r="Q31" s="182">
        <v>1.1200000000000001</v>
      </c>
      <c r="R31" s="141">
        <f t="shared" si="51"/>
        <v>70</v>
      </c>
      <c r="S31" s="141">
        <f t="shared" si="52"/>
        <v>60</v>
      </c>
      <c r="T31" s="141">
        <f t="shared" si="53"/>
        <v>50</v>
      </c>
      <c r="U31" s="141">
        <f t="shared" si="54"/>
        <v>35</v>
      </c>
      <c r="V31" s="168">
        <f t="shared" si="10"/>
        <v>230</v>
      </c>
      <c r="W31" s="168">
        <f t="shared" si="1"/>
        <v>150</v>
      </c>
      <c r="X31" s="168">
        <f t="shared" si="11"/>
        <v>110</v>
      </c>
      <c r="Y31" s="168">
        <f t="shared" si="48"/>
        <v>60</v>
      </c>
      <c r="Z31" s="135" t="e">
        <f>'ĐẤT PNN'!#REF!</f>
        <v>#REF!</v>
      </c>
      <c r="AA31" s="141">
        <f t="shared" si="55"/>
        <v>55</v>
      </c>
      <c r="AB31" s="141">
        <f t="shared" si="56"/>
        <v>45</v>
      </c>
      <c r="AC31" s="141">
        <f t="shared" si="57"/>
        <v>40</v>
      </c>
      <c r="AD31" s="141">
        <f t="shared" si="58"/>
        <v>30</v>
      </c>
      <c r="AE31" s="168">
        <f t="shared" si="16"/>
        <v>180</v>
      </c>
      <c r="AF31" s="168">
        <f t="shared" si="17"/>
        <v>110</v>
      </c>
      <c r="AG31" s="168">
        <f t="shared" si="18"/>
        <v>90</v>
      </c>
      <c r="AH31" s="168">
        <v>55</v>
      </c>
      <c r="AI31" s="170">
        <f>'ĐẤT PNN'!I31-'ĐẤT NN'!O31</f>
        <v>70</v>
      </c>
    </row>
    <row r="32" spans="1:35" s="17" customFormat="1" ht="80.25" customHeight="1" x14ac:dyDescent="0.25">
      <c r="A32" s="139">
        <f>'ĐẤT PNN'!A32</f>
        <v>26</v>
      </c>
      <c r="B32" s="139" t="str">
        <f>'ĐẤT PNN'!B32</f>
        <v>VT2*0,8</v>
      </c>
      <c r="C32" s="139" t="s">
        <v>561</v>
      </c>
      <c r="D32" s="139" t="s">
        <v>158</v>
      </c>
      <c r="E32" s="139" t="s">
        <v>569</v>
      </c>
      <c r="F32" s="139" t="s">
        <v>570</v>
      </c>
      <c r="G32" s="156" t="str">
        <f t="shared" si="59"/>
        <v>Xã Tân PhúCác đường nhóm IVị trí 165</v>
      </c>
      <c r="H32" s="139"/>
      <c r="I32" s="139"/>
      <c r="J32" s="200" t="str">
        <f>'ĐẤT PNN'!D32</f>
        <v>Các tuyến đường giao thông không đấu nối trực tiếp và thông ra Đường Tà Lài đoạn từ Hết trường tiểu học Phạm Văn Đồng đến Giáp ranh xã Tà Lài có hiện trạng là đường nhựa, bê tông xi măng:
- Có bề rộng ≥5m, cách đường giao thông ≤1.000m.
- Có bề rộng từ ≥3m đến &lt;5m, cách đường giao thông ≤500m.</v>
      </c>
      <c r="K32" s="200"/>
      <c r="L32" s="200"/>
      <c r="M32" s="167">
        <f t="shared" si="49"/>
        <v>60</v>
      </c>
      <c r="N32" s="167">
        <f t="shared" si="50"/>
        <v>45</v>
      </c>
      <c r="O32" s="167">
        <v>150</v>
      </c>
      <c r="P32" s="167">
        <v>110</v>
      </c>
      <c r="Q32" s="182">
        <v>1.1200000000000001</v>
      </c>
      <c r="R32" s="141">
        <f t="shared" si="51"/>
        <v>70</v>
      </c>
      <c r="S32" s="141">
        <f t="shared" si="52"/>
        <v>60</v>
      </c>
      <c r="T32" s="141">
        <f t="shared" si="53"/>
        <v>50</v>
      </c>
      <c r="U32" s="141">
        <f t="shared" si="54"/>
        <v>35</v>
      </c>
      <c r="V32" s="168">
        <f t="shared" si="10"/>
        <v>230</v>
      </c>
      <c r="W32" s="168">
        <f t="shared" si="1"/>
        <v>150</v>
      </c>
      <c r="X32" s="168">
        <f t="shared" si="11"/>
        <v>110</v>
      </c>
      <c r="Y32" s="168">
        <f t="shared" si="48"/>
        <v>60</v>
      </c>
      <c r="Z32" s="135" t="e">
        <f>'ĐẤT PNN'!#REF!</f>
        <v>#REF!</v>
      </c>
      <c r="AA32" s="141">
        <f t="shared" si="55"/>
        <v>55</v>
      </c>
      <c r="AB32" s="141">
        <f t="shared" si="56"/>
        <v>45</v>
      </c>
      <c r="AC32" s="141">
        <f t="shared" si="57"/>
        <v>40</v>
      </c>
      <c r="AD32" s="141">
        <f t="shared" si="58"/>
        <v>30</v>
      </c>
      <c r="AE32" s="168">
        <f t="shared" si="16"/>
        <v>180</v>
      </c>
      <c r="AF32" s="168">
        <f t="shared" si="17"/>
        <v>110</v>
      </c>
      <c r="AG32" s="168">
        <f t="shared" si="18"/>
        <v>90</v>
      </c>
      <c r="AH32" s="168">
        <v>55</v>
      </c>
      <c r="AI32" s="170">
        <f>'ĐẤT PNN'!I32-'ĐẤT NN'!O32</f>
        <v>60</v>
      </c>
    </row>
    <row r="33" spans="1:35" s="17" customFormat="1" ht="101.25" customHeight="1" x14ac:dyDescent="0.25">
      <c r="A33" s="139">
        <f>'ĐẤT PNN'!A33</f>
        <v>27</v>
      </c>
      <c r="B33" s="139" t="str">
        <f>'ĐẤT PNN'!B33</f>
        <v>VT3*0,8</v>
      </c>
      <c r="C33" s="139" t="s">
        <v>563</v>
      </c>
      <c r="D33" s="139" t="s">
        <v>158</v>
      </c>
      <c r="E33" s="139" t="s">
        <v>571</v>
      </c>
      <c r="F33" s="139" t="s">
        <v>568</v>
      </c>
      <c r="G33" s="156" t="str">
        <f>D33&amp;F33&amp;C$7&amp;$M$28</f>
        <v>Xã Tân PhúCác đường nhóm IIVị trí 170</v>
      </c>
      <c r="H33" s="139"/>
      <c r="I33" s="139"/>
      <c r="J33" s="200" t="str">
        <f>'ĐẤT PNN'!D33</f>
        <v>Các tuyến đường giao thông không đấu nối trực tiếp và thông ra Đường Tà Lài đoạn từ Hết trường tiểu học Phạm Văn Đồng đến Giáp ranh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K33" s="200"/>
      <c r="L33" s="200"/>
      <c r="M33" s="167">
        <f t="shared" si="49"/>
        <v>50</v>
      </c>
      <c r="N33" s="167">
        <f t="shared" si="50"/>
        <v>40</v>
      </c>
      <c r="O33" s="167">
        <v>110</v>
      </c>
      <c r="P33" s="167">
        <v>90</v>
      </c>
      <c r="Q33" s="182">
        <v>1.1200000000000001</v>
      </c>
      <c r="R33" s="141">
        <f t="shared" si="51"/>
        <v>70</v>
      </c>
      <c r="S33" s="141">
        <f t="shared" si="52"/>
        <v>60</v>
      </c>
      <c r="T33" s="141">
        <f t="shared" si="53"/>
        <v>50</v>
      </c>
      <c r="U33" s="141">
        <f t="shared" si="54"/>
        <v>35</v>
      </c>
      <c r="V33" s="168">
        <f t="shared" si="10"/>
        <v>230</v>
      </c>
      <c r="W33" s="168">
        <f t="shared" si="1"/>
        <v>150</v>
      </c>
      <c r="X33" s="168">
        <f t="shared" si="11"/>
        <v>110</v>
      </c>
      <c r="Y33" s="168">
        <f t="shared" si="48"/>
        <v>60</v>
      </c>
      <c r="Z33" s="135" t="e">
        <f>'ĐẤT PNN'!#REF!</f>
        <v>#REF!</v>
      </c>
      <c r="AA33" s="141">
        <f t="shared" si="55"/>
        <v>55</v>
      </c>
      <c r="AB33" s="141">
        <f t="shared" si="56"/>
        <v>45</v>
      </c>
      <c r="AC33" s="141">
        <f t="shared" si="57"/>
        <v>40</v>
      </c>
      <c r="AD33" s="141">
        <f t="shared" si="58"/>
        <v>30</v>
      </c>
      <c r="AE33" s="168">
        <f t="shared" si="16"/>
        <v>180</v>
      </c>
      <c r="AF33" s="168">
        <f t="shared" si="17"/>
        <v>110</v>
      </c>
      <c r="AG33" s="168">
        <f t="shared" si="18"/>
        <v>90</v>
      </c>
      <c r="AH33" s="168">
        <v>55</v>
      </c>
      <c r="AI33" s="170">
        <f>'ĐẤT PNN'!I33-'ĐẤT NN'!O33</f>
        <v>70</v>
      </c>
    </row>
    <row r="34" spans="1:35" s="17" customFormat="1" ht="93.75" customHeight="1" x14ac:dyDescent="0.25">
      <c r="A34" s="139">
        <f>'ĐẤT PNN'!A34</f>
        <v>28</v>
      </c>
      <c r="B34" s="139" t="str">
        <f>'ĐẤT PNN'!B34</f>
        <v>VT4*0,8</v>
      </c>
      <c r="C34" s="139" t="s">
        <v>565</v>
      </c>
      <c r="D34" s="139" t="s">
        <v>158</v>
      </c>
      <c r="E34" s="139" t="s">
        <v>572</v>
      </c>
      <c r="F34" s="139" t="s">
        <v>570</v>
      </c>
      <c r="G34" s="156" t="str">
        <f t="shared" ref="G34:G35" si="60">D34&amp;F34&amp;C$7&amp;$M$35</f>
        <v>Xã Tân PhúCác đường nhóm IVị trí 165</v>
      </c>
      <c r="H34" s="139"/>
      <c r="I34" s="139"/>
      <c r="J34" s="200" t="str">
        <f>'ĐẤT PNN'!D34</f>
        <v>Các tuyến đường giao thông không đấu nối trực tiếp và thông ra Đường Tà Lài đoạn từ Hết trường tiểu học Phạm Văn Đồng đến Giáp ranh xã Tà Lài có hiện trạng là đường nhựa, bê tông xi măng:
- Có bề rộng từ ≥3m đến &lt;5m, cách đường giao thông &gt;1.000m.
- Có bề rộng &lt;3m, cách đường giao thông &gt;200m.</v>
      </c>
      <c r="K34" s="200"/>
      <c r="L34" s="200"/>
      <c r="M34" s="167">
        <f t="shared" si="49"/>
        <v>35</v>
      </c>
      <c r="N34" s="167">
        <f t="shared" si="50"/>
        <v>30</v>
      </c>
      <c r="O34" s="167">
        <v>60</v>
      </c>
      <c r="P34" s="167">
        <v>55</v>
      </c>
      <c r="Q34" s="182">
        <v>1.1200000000000001</v>
      </c>
      <c r="R34" s="141">
        <f t="shared" si="51"/>
        <v>70</v>
      </c>
      <c r="S34" s="141">
        <f t="shared" si="52"/>
        <v>60</v>
      </c>
      <c r="T34" s="141">
        <f t="shared" si="53"/>
        <v>50</v>
      </c>
      <c r="U34" s="141">
        <f t="shared" si="54"/>
        <v>35</v>
      </c>
      <c r="V34" s="168">
        <f t="shared" si="10"/>
        <v>230</v>
      </c>
      <c r="W34" s="168">
        <f t="shared" si="1"/>
        <v>150</v>
      </c>
      <c r="X34" s="168">
        <f t="shared" si="11"/>
        <v>110</v>
      </c>
      <c r="Y34" s="168">
        <f t="shared" si="48"/>
        <v>60</v>
      </c>
      <c r="Z34" s="135" t="e">
        <f>'ĐẤT PNN'!#REF!</f>
        <v>#REF!</v>
      </c>
      <c r="AA34" s="141">
        <f t="shared" si="55"/>
        <v>55</v>
      </c>
      <c r="AB34" s="141">
        <f t="shared" si="56"/>
        <v>45</v>
      </c>
      <c r="AC34" s="141">
        <f t="shared" si="57"/>
        <v>40</v>
      </c>
      <c r="AD34" s="141">
        <f t="shared" si="58"/>
        <v>30</v>
      </c>
      <c r="AE34" s="168">
        <f t="shared" si="16"/>
        <v>180</v>
      </c>
      <c r="AF34" s="168">
        <f t="shared" si="17"/>
        <v>110</v>
      </c>
      <c r="AG34" s="168">
        <f t="shared" si="18"/>
        <v>90</v>
      </c>
      <c r="AH34" s="168">
        <v>55</v>
      </c>
      <c r="AI34" s="170">
        <f>'ĐẤT PNN'!I34-'ĐẤT NN'!O34</f>
        <v>50</v>
      </c>
    </row>
    <row r="35" spans="1:35" s="39" customFormat="1" ht="47.25" x14ac:dyDescent="0.25">
      <c r="A35" s="139">
        <f>'ĐẤT PNN'!A35</f>
        <v>29</v>
      </c>
      <c r="B35" s="139" t="str">
        <f>'ĐẤT PNN'!B35</f>
        <v>TP12NT2</v>
      </c>
      <c r="C35" s="139" t="s">
        <v>558</v>
      </c>
      <c r="D35" s="139" t="s">
        <v>158</v>
      </c>
      <c r="E35" s="139" t="s">
        <v>573</v>
      </c>
      <c r="F35" s="139" t="s">
        <v>570</v>
      </c>
      <c r="G35" s="156" t="str">
        <f t="shared" si="60"/>
        <v>Xã Tân PhúCác đường nhóm IVị trí 165</v>
      </c>
      <c r="H35" s="181" t="s">
        <v>553</v>
      </c>
      <c r="I35" s="181" t="s">
        <v>552</v>
      </c>
      <c r="J35" s="140" t="str">
        <f>'ĐẤT PNN'!D35</f>
        <v>Đường từ ngã 3 đi bến đồ Phú Tân đến ngã ba giáp ranh xã Tà Lài</v>
      </c>
      <c r="K35" s="140"/>
      <c r="L35" s="140"/>
      <c r="M35" s="167">
        <f>R35</f>
        <v>65</v>
      </c>
      <c r="N35" s="167">
        <f>AA35</f>
        <v>50</v>
      </c>
      <c r="O35" s="167">
        <v>220</v>
      </c>
      <c r="P35" s="167">
        <v>170</v>
      </c>
      <c r="Q35" s="182">
        <v>1.1299999999999999</v>
      </c>
      <c r="R35" s="152">
        <v>65</v>
      </c>
      <c r="S35" s="152">
        <v>50</v>
      </c>
      <c r="T35" s="152">
        <v>40</v>
      </c>
      <c r="U35" s="152">
        <v>30</v>
      </c>
      <c r="V35" s="168">
        <f t="shared" si="10"/>
        <v>220</v>
      </c>
      <c r="W35" s="168">
        <f t="shared" si="1"/>
        <v>130</v>
      </c>
      <c r="X35" s="168">
        <f t="shared" si="11"/>
        <v>90</v>
      </c>
      <c r="Y35" s="168">
        <v>55</v>
      </c>
      <c r="Z35" s="135">
        <v>3</v>
      </c>
      <c r="AA35" s="169">
        <v>50</v>
      </c>
      <c r="AB35" s="169">
        <v>40</v>
      </c>
      <c r="AC35" s="169">
        <v>35</v>
      </c>
      <c r="AD35" s="169">
        <v>25</v>
      </c>
      <c r="AE35" s="168">
        <f t="shared" si="16"/>
        <v>170</v>
      </c>
      <c r="AF35" s="168">
        <f t="shared" si="17"/>
        <v>100</v>
      </c>
      <c r="AG35" s="168">
        <f t="shared" si="18"/>
        <v>80</v>
      </c>
      <c r="AH35" s="168">
        <v>50</v>
      </c>
      <c r="AI35" s="170">
        <f>'ĐẤT PNN'!I35-'ĐẤT NN'!O35</f>
        <v>130</v>
      </c>
    </row>
    <row r="36" spans="1:35" s="39" customFormat="1" ht="80.25" customHeight="1" x14ac:dyDescent="0.25">
      <c r="A36" s="139">
        <f>'ĐẤT PNN'!A36</f>
        <v>30</v>
      </c>
      <c r="B36" s="139" t="str">
        <f>'ĐẤT PNN'!B36</f>
        <v>VT2</v>
      </c>
      <c r="C36" s="139" t="s">
        <v>561</v>
      </c>
      <c r="D36" s="139" t="s">
        <v>158</v>
      </c>
      <c r="E36" s="139" t="s">
        <v>574</v>
      </c>
      <c r="F36" s="139" t="s">
        <v>568</v>
      </c>
      <c r="G36" s="156" t="str">
        <f t="shared" ref="G36:G41" si="61">D36&amp;F36&amp;C$7&amp;$M$28</f>
        <v>Xã Tân PhúCác đường nhóm IIVị trí 170</v>
      </c>
      <c r="H36" s="139"/>
      <c r="I36" s="139"/>
      <c r="J36" s="200" t="str">
        <f>'ĐẤT PNN'!D36</f>
        <v>Các tuyến đường giao thông đấu nối trực tiếp ra Đường từ ngã 3 đi bến đồ Phú Tân đến ngã ba giáp ranh xã Tà Lài có hiện trạng là đường nhựa, bê tông xi măng:
- Có bề rộng ≥5m, cách đường giao thông ≤1.000m.
- Có bề rộng từ ≥3m đến &lt;5m, cách đường giao thông ≤500m.</v>
      </c>
      <c r="K36" s="200"/>
      <c r="L36" s="200"/>
      <c r="M36" s="167">
        <f t="shared" ref="M36:M41" si="62">IF(B36="VT2",S36,IF(B36="VT3",T36,IF(B36="VT2*0,8",S36,IF(B36="VT3*0,8",T36,U36))))</f>
        <v>50</v>
      </c>
      <c r="N36" s="167">
        <f t="shared" ref="N36:N41" si="63">IF(B36="VT2",AB36,IF(B36="VT3",AC36,IF(B36="VT2*0,8",AB36,IF(B36="VT3*0,8",AC36,AD36))))</f>
        <v>40</v>
      </c>
      <c r="O36" s="167">
        <v>130</v>
      </c>
      <c r="P36" s="167">
        <v>100</v>
      </c>
      <c r="Q36" s="182">
        <v>1.1299999999999999</v>
      </c>
      <c r="R36" s="141">
        <f t="shared" ref="R36:R41" si="64">R35</f>
        <v>65</v>
      </c>
      <c r="S36" s="141">
        <f t="shared" ref="S36:S41" si="65">S35</f>
        <v>50</v>
      </c>
      <c r="T36" s="141">
        <f t="shared" ref="T36:T41" si="66">T35</f>
        <v>40</v>
      </c>
      <c r="U36" s="141">
        <f t="shared" ref="U36:U41" si="67">U35</f>
        <v>30</v>
      </c>
      <c r="V36" s="168">
        <f t="shared" si="10"/>
        <v>220</v>
      </c>
      <c r="W36" s="168">
        <f t="shared" si="1"/>
        <v>130</v>
      </c>
      <c r="X36" s="168">
        <f t="shared" si="11"/>
        <v>90</v>
      </c>
      <c r="Y36" s="168">
        <v>55</v>
      </c>
      <c r="Z36" s="135" t="e">
        <f>'ĐẤT PNN'!#REF!</f>
        <v>#REF!</v>
      </c>
      <c r="AA36" s="141">
        <f t="shared" ref="AA36:AA41" si="68">AA35</f>
        <v>50</v>
      </c>
      <c r="AB36" s="141">
        <f t="shared" ref="AB36:AB41" si="69">AB35</f>
        <v>40</v>
      </c>
      <c r="AC36" s="141">
        <f t="shared" ref="AC36:AC41" si="70">AC35</f>
        <v>35</v>
      </c>
      <c r="AD36" s="141">
        <f t="shared" ref="AD36:AD41" si="71">AD35</f>
        <v>25</v>
      </c>
      <c r="AE36" s="168">
        <f t="shared" si="16"/>
        <v>170</v>
      </c>
      <c r="AF36" s="168">
        <f t="shared" si="17"/>
        <v>100</v>
      </c>
      <c r="AG36" s="168">
        <f t="shared" si="18"/>
        <v>80</v>
      </c>
      <c r="AH36" s="168">
        <v>50</v>
      </c>
      <c r="AI36" s="170">
        <f>'ĐẤT PNN'!I36-'ĐẤT NN'!O36</f>
        <v>50</v>
      </c>
    </row>
    <row r="37" spans="1:35" s="39" customFormat="1" ht="101.25" customHeight="1" x14ac:dyDescent="0.25">
      <c r="A37" s="139">
        <f>'ĐẤT PNN'!A37</f>
        <v>31</v>
      </c>
      <c r="B37" s="139" t="str">
        <f>'ĐẤT PNN'!B37</f>
        <v>VT3</v>
      </c>
      <c r="C37" s="139" t="s">
        <v>563</v>
      </c>
      <c r="D37" s="139" t="s">
        <v>158</v>
      </c>
      <c r="E37" s="139" t="s">
        <v>575</v>
      </c>
      <c r="F37" s="139" t="s">
        <v>568</v>
      </c>
      <c r="G37" s="156" t="str">
        <f t="shared" si="61"/>
        <v>Xã Tân PhúCác đường nhóm IIVị trí 170</v>
      </c>
      <c r="H37" s="139"/>
      <c r="I37" s="139"/>
      <c r="J37" s="200" t="str">
        <f>'ĐẤT PNN'!D37</f>
        <v>Các tuyến đường giao thông đấu nối trực tiếp ra Đường từ ngã 3 đi bến đồ Phú Tân đến ngã ba giáp ranh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K37" s="200"/>
      <c r="L37" s="200"/>
      <c r="M37" s="167">
        <f t="shared" si="62"/>
        <v>40</v>
      </c>
      <c r="N37" s="167">
        <f t="shared" si="63"/>
        <v>35</v>
      </c>
      <c r="O37" s="167">
        <v>90</v>
      </c>
      <c r="P37" s="167">
        <v>80</v>
      </c>
      <c r="Q37" s="182">
        <v>1.1299999999999999</v>
      </c>
      <c r="R37" s="141">
        <f t="shared" si="64"/>
        <v>65</v>
      </c>
      <c r="S37" s="141">
        <f t="shared" si="65"/>
        <v>50</v>
      </c>
      <c r="T37" s="141">
        <f t="shared" si="66"/>
        <v>40</v>
      </c>
      <c r="U37" s="141">
        <f t="shared" si="67"/>
        <v>30</v>
      </c>
      <c r="V37" s="168">
        <f t="shared" si="10"/>
        <v>220</v>
      </c>
      <c r="W37" s="168">
        <f t="shared" si="1"/>
        <v>130</v>
      </c>
      <c r="X37" s="168">
        <f t="shared" si="11"/>
        <v>90</v>
      </c>
      <c r="Y37" s="168">
        <v>55</v>
      </c>
      <c r="Z37" s="135" t="e">
        <f>'ĐẤT PNN'!#REF!</f>
        <v>#REF!</v>
      </c>
      <c r="AA37" s="141">
        <f t="shared" si="68"/>
        <v>50</v>
      </c>
      <c r="AB37" s="141">
        <f t="shared" si="69"/>
        <v>40</v>
      </c>
      <c r="AC37" s="141">
        <f t="shared" si="70"/>
        <v>35</v>
      </c>
      <c r="AD37" s="141">
        <f t="shared" si="71"/>
        <v>25</v>
      </c>
      <c r="AE37" s="168">
        <f t="shared" si="16"/>
        <v>170</v>
      </c>
      <c r="AF37" s="168">
        <f t="shared" si="17"/>
        <v>100</v>
      </c>
      <c r="AG37" s="168">
        <f t="shared" si="18"/>
        <v>80</v>
      </c>
      <c r="AH37" s="168">
        <v>50</v>
      </c>
      <c r="AI37" s="170">
        <f>'ĐẤT PNN'!I37-'ĐẤT NN'!O37</f>
        <v>60</v>
      </c>
    </row>
    <row r="38" spans="1:35" s="39" customFormat="1" ht="93.75" customHeight="1" x14ac:dyDescent="0.25">
      <c r="A38" s="139">
        <f>'ĐẤT PNN'!A38</f>
        <v>32</v>
      </c>
      <c r="B38" s="139" t="str">
        <f>'ĐẤT PNN'!B38</f>
        <v>VT4</v>
      </c>
      <c r="C38" s="139" t="s">
        <v>565</v>
      </c>
      <c r="D38" s="139" t="s">
        <v>158</v>
      </c>
      <c r="E38" s="139" t="s">
        <v>576</v>
      </c>
      <c r="F38" s="139" t="s">
        <v>568</v>
      </c>
      <c r="G38" s="156" t="str">
        <f t="shared" si="61"/>
        <v>Xã Tân PhúCác đường nhóm IIVị trí 170</v>
      </c>
      <c r="H38" s="139"/>
      <c r="I38" s="139"/>
      <c r="J38" s="200" t="str">
        <f>'ĐẤT PNN'!D38</f>
        <v>Các tuyến đường giao thông đấu nối trực tiếp ra Đường từ ngã 3 đi bến đồ Phú Tân đến ngã ba giáp ranh xã Tà Lài có hiện trạng là đường nhựa, bê tông xi măng:
- Có bề rộng từ ≥3m đến &lt;5m, cách đường giao thông &gt;1.000m.
- Có bề rộng &lt;3m, cách đường giao thông &gt;200m.</v>
      </c>
      <c r="K38" s="200"/>
      <c r="L38" s="200"/>
      <c r="M38" s="167">
        <f t="shared" si="62"/>
        <v>30</v>
      </c>
      <c r="N38" s="167">
        <f t="shared" si="63"/>
        <v>25</v>
      </c>
      <c r="O38" s="167">
        <v>55</v>
      </c>
      <c r="P38" s="167">
        <v>50</v>
      </c>
      <c r="Q38" s="182">
        <v>1.1299999999999999</v>
      </c>
      <c r="R38" s="141">
        <f t="shared" si="64"/>
        <v>65</v>
      </c>
      <c r="S38" s="141">
        <f t="shared" si="65"/>
        <v>50</v>
      </c>
      <c r="T38" s="141">
        <f t="shared" si="66"/>
        <v>40</v>
      </c>
      <c r="U38" s="141">
        <f t="shared" si="67"/>
        <v>30</v>
      </c>
      <c r="V38" s="168">
        <f t="shared" si="10"/>
        <v>220</v>
      </c>
      <c r="W38" s="168">
        <f t="shared" si="1"/>
        <v>130</v>
      </c>
      <c r="X38" s="168">
        <f t="shared" si="11"/>
        <v>90</v>
      </c>
      <c r="Y38" s="168">
        <v>55</v>
      </c>
      <c r="Z38" s="135" t="e">
        <f>'ĐẤT PNN'!#REF!</f>
        <v>#REF!</v>
      </c>
      <c r="AA38" s="141">
        <f t="shared" si="68"/>
        <v>50</v>
      </c>
      <c r="AB38" s="141">
        <f t="shared" si="69"/>
        <v>40</v>
      </c>
      <c r="AC38" s="141">
        <f t="shared" si="70"/>
        <v>35</v>
      </c>
      <c r="AD38" s="141">
        <f t="shared" si="71"/>
        <v>25</v>
      </c>
      <c r="AE38" s="168">
        <f t="shared" si="16"/>
        <v>170</v>
      </c>
      <c r="AF38" s="168">
        <f t="shared" si="17"/>
        <v>100</v>
      </c>
      <c r="AG38" s="168">
        <f t="shared" si="18"/>
        <v>80</v>
      </c>
      <c r="AH38" s="168">
        <v>50</v>
      </c>
      <c r="AI38" s="170">
        <f>'ĐẤT PNN'!I38-'ĐẤT NN'!O38</f>
        <v>75</v>
      </c>
    </row>
    <row r="39" spans="1:35" s="39" customFormat="1" ht="80.25" customHeight="1" x14ac:dyDescent="0.25">
      <c r="A39" s="139">
        <f>'ĐẤT PNN'!A39</f>
        <v>33</v>
      </c>
      <c r="B39" s="139" t="str">
        <f>'ĐẤT PNN'!B39</f>
        <v>VT2*0,8</v>
      </c>
      <c r="C39" s="139" t="s">
        <v>561</v>
      </c>
      <c r="D39" s="139" t="s">
        <v>158</v>
      </c>
      <c r="E39" s="139" t="s">
        <v>574</v>
      </c>
      <c r="F39" s="139" t="s">
        <v>568</v>
      </c>
      <c r="G39" s="156" t="str">
        <f t="shared" si="61"/>
        <v>Xã Tân PhúCác đường nhóm IIVị trí 170</v>
      </c>
      <c r="H39" s="139"/>
      <c r="I39" s="139"/>
      <c r="J39" s="200" t="str">
        <f>'ĐẤT PNN'!D39</f>
        <v>Các tuyến đường giao thông không đấu nối trực tiếp và thông ra Đường từ ngã 3 đi bến đồ Phú Tân đến ngã ba giáp ranh xã Tà Lài có hiện trạng là đường nhựa, bê tông xi măng:
- Có bề rộng ≥5m, cách đường giao thông ≤1.000m.
- Có bề rộng từ ≥3m đến &lt;5m, cách đường giao thông ≤500m.</v>
      </c>
      <c r="K39" s="200"/>
      <c r="L39" s="200"/>
      <c r="M39" s="167">
        <f t="shared" si="62"/>
        <v>50</v>
      </c>
      <c r="N39" s="167">
        <f t="shared" si="63"/>
        <v>40</v>
      </c>
      <c r="O39" s="167">
        <v>130</v>
      </c>
      <c r="P39" s="167">
        <v>100</v>
      </c>
      <c r="Q39" s="182">
        <v>1.1299999999999999</v>
      </c>
      <c r="R39" s="141">
        <f t="shared" si="64"/>
        <v>65</v>
      </c>
      <c r="S39" s="141">
        <f t="shared" si="65"/>
        <v>50</v>
      </c>
      <c r="T39" s="141">
        <f t="shared" si="66"/>
        <v>40</v>
      </c>
      <c r="U39" s="141">
        <f t="shared" si="67"/>
        <v>30</v>
      </c>
      <c r="V39" s="168">
        <f t="shared" si="10"/>
        <v>220</v>
      </c>
      <c r="W39" s="168">
        <f t="shared" si="1"/>
        <v>130</v>
      </c>
      <c r="X39" s="168">
        <f t="shared" si="11"/>
        <v>90</v>
      </c>
      <c r="Y39" s="168">
        <v>55</v>
      </c>
      <c r="Z39" s="135" t="e">
        <f>'ĐẤT PNN'!#REF!</f>
        <v>#REF!</v>
      </c>
      <c r="AA39" s="141">
        <f t="shared" si="68"/>
        <v>50</v>
      </c>
      <c r="AB39" s="141">
        <f t="shared" si="69"/>
        <v>40</v>
      </c>
      <c r="AC39" s="141">
        <f t="shared" si="70"/>
        <v>35</v>
      </c>
      <c r="AD39" s="141">
        <f t="shared" si="71"/>
        <v>25</v>
      </c>
      <c r="AE39" s="168">
        <f t="shared" si="16"/>
        <v>170</v>
      </c>
      <c r="AF39" s="168">
        <f t="shared" si="17"/>
        <v>100</v>
      </c>
      <c r="AG39" s="168">
        <f t="shared" si="18"/>
        <v>80</v>
      </c>
      <c r="AH39" s="168">
        <v>50</v>
      </c>
      <c r="AI39" s="170">
        <f>'ĐẤT PNN'!I39-'ĐẤT NN'!O39</f>
        <v>30</v>
      </c>
    </row>
    <row r="40" spans="1:35" s="39" customFormat="1" ht="101.25" customHeight="1" x14ac:dyDescent="0.25">
      <c r="A40" s="139">
        <f>'ĐẤT PNN'!A40</f>
        <v>34</v>
      </c>
      <c r="B40" s="139" t="str">
        <f>'ĐẤT PNN'!B40</f>
        <v>VT3*0,8</v>
      </c>
      <c r="C40" s="139" t="s">
        <v>563</v>
      </c>
      <c r="D40" s="139" t="s">
        <v>158</v>
      </c>
      <c r="E40" s="139" t="s">
        <v>575</v>
      </c>
      <c r="F40" s="139" t="s">
        <v>568</v>
      </c>
      <c r="G40" s="156" t="str">
        <f t="shared" si="61"/>
        <v>Xã Tân PhúCác đường nhóm IIVị trí 170</v>
      </c>
      <c r="H40" s="139"/>
      <c r="I40" s="139"/>
      <c r="J40" s="200" t="str">
        <f>'ĐẤT PNN'!D40</f>
        <v>Các tuyến đường giao thông không đấu nối trực tiếp và thông ra Đường từ ngã 3 đi bến đồ Phú Tân đến ngã ba giáp ranh xã Tà Lài có hiện trạng là đường nhựa, bê tông xi măng:
- Có bề rộng ≥5m, cách đường giao thông &gt;1.000m.
- Có bề rộng từ ≥3m đến &lt;5m, cách đường giao thông từ &gt;500m đến ≤1.000m.
- Có bề rộng &lt;3m, cách đường giao thông ≤200m.</v>
      </c>
      <c r="K40" s="200"/>
      <c r="L40" s="200"/>
      <c r="M40" s="167">
        <f t="shared" si="62"/>
        <v>40</v>
      </c>
      <c r="N40" s="167">
        <f t="shared" si="63"/>
        <v>35</v>
      </c>
      <c r="O40" s="167">
        <v>90</v>
      </c>
      <c r="P40" s="167">
        <v>80</v>
      </c>
      <c r="Q40" s="182">
        <v>1.1299999999999999</v>
      </c>
      <c r="R40" s="141">
        <f t="shared" si="64"/>
        <v>65</v>
      </c>
      <c r="S40" s="141">
        <f t="shared" si="65"/>
        <v>50</v>
      </c>
      <c r="T40" s="141">
        <f t="shared" si="66"/>
        <v>40</v>
      </c>
      <c r="U40" s="141">
        <f t="shared" si="67"/>
        <v>30</v>
      </c>
      <c r="V40" s="168">
        <f t="shared" si="10"/>
        <v>220</v>
      </c>
      <c r="W40" s="168">
        <f t="shared" si="1"/>
        <v>130</v>
      </c>
      <c r="X40" s="168">
        <f t="shared" si="11"/>
        <v>90</v>
      </c>
      <c r="Y40" s="168">
        <v>55</v>
      </c>
      <c r="Z40" s="135" t="e">
        <f>'ĐẤT PNN'!#REF!</f>
        <v>#REF!</v>
      </c>
      <c r="AA40" s="141">
        <f t="shared" si="68"/>
        <v>50</v>
      </c>
      <c r="AB40" s="141">
        <f t="shared" si="69"/>
        <v>40</v>
      </c>
      <c r="AC40" s="141">
        <f t="shared" si="70"/>
        <v>35</v>
      </c>
      <c r="AD40" s="141">
        <f t="shared" si="71"/>
        <v>25</v>
      </c>
      <c r="AE40" s="168">
        <f t="shared" si="16"/>
        <v>170</v>
      </c>
      <c r="AF40" s="168">
        <f t="shared" si="17"/>
        <v>100</v>
      </c>
      <c r="AG40" s="168">
        <f t="shared" si="18"/>
        <v>80</v>
      </c>
      <c r="AH40" s="168">
        <v>50</v>
      </c>
      <c r="AI40" s="170">
        <f>'ĐẤT PNN'!I40-'ĐẤT NN'!O40</f>
        <v>50</v>
      </c>
    </row>
    <row r="41" spans="1:35" s="39" customFormat="1" ht="93.75" customHeight="1" x14ac:dyDescent="0.25">
      <c r="A41" s="139">
        <f>'ĐẤT PNN'!A41</f>
        <v>35</v>
      </c>
      <c r="B41" s="139" t="str">
        <f>'ĐẤT PNN'!B41</f>
        <v>VT4*0,8</v>
      </c>
      <c r="C41" s="139" t="s">
        <v>565</v>
      </c>
      <c r="D41" s="139" t="s">
        <v>158</v>
      </c>
      <c r="E41" s="139" t="s">
        <v>576</v>
      </c>
      <c r="F41" s="139" t="s">
        <v>568</v>
      </c>
      <c r="G41" s="156" t="str">
        <f t="shared" si="61"/>
        <v>Xã Tân PhúCác đường nhóm IIVị trí 170</v>
      </c>
      <c r="H41" s="139"/>
      <c r="I41" s="139"/>
      <c r="J41" s="200" t="str">
        <f>'ĐẤT PNN'!D41</f>
        <v>Các tuyến đường giao thông không đấu nối trực tiếp và thông ra Đường từ ngã 3 đi bến đồ Phú Tân đến ngã ba giáp ranh xã Tà Lài có hiện trạng là đường nhựa, bê tông xi măng:
- Có bề rộng từ ≥3m đến &lt;5m, cách đường giao thông &gt;1.000m.
- Có bề rộng &lt;3m, cách đường giao thông &gt;200m.</v>
      </c>
      <c r="K41" s="200"/>
      <c r="L41" s="200"/>
      <c r="M41" s="167">
        <f t="shared" si="62"/>
        <v>30</v>
      </c>
      <c r="N41" s="167">
        <f t="shared" si="63"/>
        <v>25</v>
      </c>
      <c r="O41" s="167">
        <v>55</v>
      </c>
      <c r="P41" s="167">
        <v>50</v>
      </c>
      <c r="Q41" s="182">
        <v>1.1299999999999999</v>
      </c>
      <c r="R41" s="141">
        <f t="shared" si="64"/>
        <v>65</v>
      </c>
      <c r="S41" s="141">
        <f t="shared" si="65"/>
        <v>50</v>
      </c>
      <c r="T41" s="141">
        <f t="shared" si="66"/>
        <v>40</v>
      </c>
      <c r="U41" s="141">
        <f t="shared" si="67"/>
        <v>30</v>
      </c>
      <c r="V41" s="168">
        <f t="shared" si="10"/>
        <v>220</v>
      </c>
      <c r="W41" s="168">
        <f t="shared" si="1"/>
        <v>130</v>
      </c>
      <c r="X41" s="168">
        <f t="shared" si="11"/>
        <v>90</v>
      </c>
      <c r="Y41" s="168">
        <v>55</v>
      </c>
      <c r="Z41" s="135" t="e">
        <f>'ĐẤT PNN'!#REF!</f>
        <v>#REF!</v>
      </c>
      <c r="AA41" s="141">
        <f t="shared" si="68"/>
        <v>50</v>
      </c>
      <c r="AB41" s="141">
        <f t="shared" si="69"/>
        <v>40</v>
      </c>
      <c r="AC41" s="141">
        <f t="shared" si="70"/>
        <v>35</v>
      </c>
      <c r="AD41" s="141">
        <f t="shared" si="71"/>
        <v>25</v>
      </c>
      <c r="AE41" s="168">
        <f t="shared" si="16"/>
        <v>170</v>
      </c>
      <c r="AF41" s="168">
        <f t="shared" si="17"/>
        <v>100</v>
      </c>
      <c r="AG41" s="168">
        <f t="shared" si="18"/>
        <v>80</v>
      </c>
      <c r="AH41" s="168">
        <v>50</v>
      </c>
      <c r="AI41" s="170">
        <f>'ĐẤT PNN'!I41-'ĐẤT NN'!O41</f>
        <v>65</v>
      </c>
    </row>
    <row r="42" spans="1:35" s="39" customFormat="1" ht="47.25" x14ac:dyDescent="0.25">
      <c r="A42" s="139">
        <f>'ĐẤT PNN'!A42</f>
        <v>36</v>
      </c>
      <c r="B42" s="139" t="str">
        <f>'ĐẤT PNN'!B42</f>
        <v>TP13NT2</v>
      </c>
      <c r="C42" s="139" t="s">
        <v>558</v>
      </c>
      <c r="D42" s="139" t="s">
        <v>158</v>
      </c>
      <c r="E42" s="139" t="s">
        <v>573</v>
      </c>
      <c r="F42" s="139" t="s">
        <v>570</v>
      </c>
      <c r="G42" s="156" t="str">
        <f>D42&amp;F42&amp;C$7&amp;$M$35</f>
        <v>Xã Tân PhúCác đường nhóm IVị trí 165</v>
      </c>
      <c r="H42" s="181" t="s">
        <v>553</v>
      </c>
      <c r="I42" s="181" t="s">
        <v>552</v>
      </c>
      <c r="J42" s="140" t="str">
        <f>'ĐẤT PNN'!D42</f>
        <v xml:space="preserve">Đường chợ Phú Lộc đi xã Phú Tân huyện Định Quán cũ </v>
      </c>
      <c r="K42" s="140" t="str">
        <f>'ĐẤT PNN'!E42</f>
        <v>Ngã 3</v>
      </c>
      <c r="L42" s="140" t="str">
        <f>'ĐẤT PNN'!F42</f>
        <v>Bến đò Phú Tân đến giáp ranh xã Phú Vinh</v>
      </c>
      <c r="M42" s="167">
        <f>R42</f>
        <v>65</v>
      </c>
      <c r="N42" s="167">
        <f>AA42</f>
        <v>50</v>
      </c>
      <c r="O42" s="167">
        <v>220</v>
      </c>
      <c r="P42" s="167">
        <v>170</v>
      </c>
      <c r="Q42" s="182">
        <v>1.1299999999999999</v>
      </c>
      <c r="R42" s="152">
        <v>65</v>
      </c>
      <c r="S42" s="152">
        <v>50</v>
      </c>
      <c r="T42" s="152">
        <v>40</v>
      </c>
      <c r="U42" s="152">
        <v>30</v>
      </c>
      <c r="V42" s="168">
        <f t="shared" si="10"/>
        <v>220</v>
      </c>
      <c r="W42" s="168">
        <f t="shared" si="1"/>
        <v>130</v>
      </c>
      <c r="X42" s="168">
        <f t="shared" si="11"/>
        <v>90</v>
      </c>
      <c r="Y42" s="168">
        <v>55</v>
      </c>
      <c r="Z42" s="135">
        <v>3</v>
      </c>
      <c r="AA42" s="169">
        <v>50</v>
      </c>
      <c r="AB42" s="169">
        <v>40</v>
      </c>
      <c r="AC42" s="169">
        <v>35</v>
      </c>
      <c r="AD42" s="169">
        <v>25</v>
      </c>
      <c r="AE42" s="168">
        <f t="shared" si="16"/>
        <v>170</v>
      </c>
      <c r="AF42" s="168">
        <f t="shared" si="17"/>
        <v>100</v>
      </c>
      <c r="AG42" s="168">
        <f t="shared" si="18"/>
        <v>80</v>
      </c>
      <c r="AH42" s="168">
        <v>50</v>
      </c>
      <c r="AI42" s="170">
        <f>'ĐẤT PNN'!I42-'ĐẤT NN'!O42</f>
        <v>130</v>
      </c>
    </row>
    <row r="43" spans="1:35" s="39" customFormat="1" ht="80.25" customHeight="1" x14ac:dyDescent="0.25">
      <c r="A43" s="139">
        <f>'ĐẤT PNN'!A43</f>
        <v>37</v>
      </c>
      <c r="B43" s="139" t="str">
        <f>'ĐẤT PNN'!B43</f>
        <v>VT2</v>
      </c>
      <c r="C43" s="139" t="s">
        <v>561</v>
      </c>
      <c r="D43" s="139" t="s">
        <v>158</v>
      </c>
      <c r="E43" s="139" t="s">
        <v>574</v>
      </c>
      <c r="F43" s="139" t="s">
        <v>568</v>
      </c>
      <c r="G43" s="156" t="str">
        <f t="shared" ref="G43:G48" si="72">D43&amp;F43&amp;C$7&amp;$M$28</f>
        <v>Xã Tân PhúCác đường nhóm IIVị trí 170</v>
      </c>
      <c r="H43" s="139"/>
      <c r="I43" s="139"/>
      <c r="J43" s="200" t="str">
        <f>'ĐẤT PNN'!D43</f>
        <v>Các tuyến đường giao thông đấu nối trực tiếp ra Đường chợ Phú Lộc đi xã Phú Tân huyện Định Quán cũ  đoạn từ Ngã 3 đến Bến đò Phú Tân đến giáp ranh xã Phú Vinh có hiện trạng là đường nhựa, bê tông xi măng:
- Có bề rộng ≥5m, cách đường giao thông ≤1.000m.
- Có bề rộng từ ≥3m đến &lt;5m, cách đường giao thông ≤500m.</v>
      </c>
      <c r="K43" s="200"/>
      <c r="L43" s="200"/>
      <c r="M43" s="167">
        <f t="shared" ref="M43:M48" si="73">IF(B43="VT2",S43,IF(B43="VT3",T43,IF(B43="VT2*0,8",S43,IF(B43="VT3*0,8",T43,U43))))</f>
        <v>50</v>
      </c>
      <c r="N43" s="167">
        <f t="shared" ref="N43:N48" si="74">IF(B43="VT2",AB43,IF(B43="VT3",AC43,IF(B43="VT2*0,8",AB43,IF(B43="VT3*0,8",AC43,AD43))))</f>
        <v>40</v>
      </c>
      <c r="O43" s="167">
        <v>130</v>
      </c>
      <c r="P43" s="167">
        <v>100</v>
      </c>
      <c r="Q43" s="182">
        <v>1.1299999999999999</v>
      </c>
      <c r="R43" s="141">
        <f t="shared" ref="R43:R48" si="75">R42</f>
        <v>65</v>
      </c>
      <c r="S43" s="141">
        <f t="shared" ref="S43:S48" si="76">S42</f>
        <v>50</v>
      </c>
      <c r="T43" s="141">
        <f t="shared" ref="T43:T48" si="77">T42</f>
        <v>40</v>
      </c>
      <c r="U43" s="141">
        <f t="shared" ref="U43:U48" si="78">U42</f>
        <v>30</v>
      </c>
      <c r="V43" s="168">
        <f t="shared" si="10"/>
        <v>220</v>
      </c>
      <c r="W43" s="168">
        <f t="shared" si="1"/>
        <v>130</v>
      </c>
      <c r="X43" s="168">
        <f t="shared" si="11"/>
        <v>90</v>
      </c>
      <c r="Y43" s="168">
        <v>55</v>
      </c>
      <c r="Z43" s="135" t="e">
        <f>'ĐẤT PNN'!#REF!</f>
        <v>#REF!</v>
      </c>
      <c r="AA43" s="141">
        <f t="shared" ref="AA43:AA48" si="79">AA42</f>
        <v>50</v>
      </c>
      <c r="AB43" s="141">
        <f t="shared" ref="AB43:AB48" si="80">AB42</f>
        <v>40</v>
      </c>
      <c r="AC43" s="141">
        <f t="shared" ref="AC43:AC48" si="81">AC42</f>
        <v>35</v>
      </c>
      <c r="AD43" s="141">
        <f t="shared" ref="AD43:AD48" si="82">AD42</f>
        <v>25</v>
      </c>
      <c r="AE43" s="168">
        <f t="shared" si="16"/>
        <v>170</v>
      </c>
      <c r="AF43" s="168">
        <f t="shared" si="17"/>
        <v>100</v>
      </c>
      <c r="AG43" s="168">
        <f t="shared" si="18"/>
        <v>80</v>
      </c>
      <c r="AH43" s="168">
        <v>50</v>
      </c>
      <c r="AI43" s="170">
        <f>'ĐẤT PNN'!I43-'ĐẤT NN'!O43</f>
        <v>50</v>
      </c>
    </row>
    <row r="44" spans="1:35" s="39" customFormat="1" ht="101.25" customHeight="1" x14ac:dyDescent="0.25">
      <c r="A44" s="139">
        <f>'ĐẤT PNN'!A44</f>
        <v>38</v>
      </c>
      <c r="B44" s="139" t="str">
        <f>'ĐẤT PNN'!B44</f>
        <v>VT3</v>
      </c>
      <c r="C44" s="139" t="s">
        <v>563</v>
      </c>
      <c r="D44" s="139" t="s">
        <v>158</v>
      </c>
      <c r="E44" s="139" t="s">
        <v>575</v>
      </c>
      <c r="F44" s="139" t="s">
        <v>568</v>
      </c>
      <c r="G44" s="156" t="str">
        <f t="shared" si="72"/>
        <v>Xã Tân PhúCác đường nhóm IIVị trí 170</v>
      </c>
      <c r="H44" s="139"/>
      <c r="I44" s="139"/>
      <c r="J44" s="200" t="str">
        <f>'ĐẤT PNN'!D44</f>
        <v>Các tuyến đường giao thông đấu nối trực tiếp ra Đường chợ Phú Lộc đi xã Phú Tân huyện Định Quán cũ  đoạn từ Ngã 3 đến Bến đò Phú Tân đến giáp ranh xã Phú Vinh có hiện trạng là đường nhựa, bê tông xi măng:
- Có bề rộng ≥5m, cách đường giao thông &gt;1.000m.
- Có bề rộng từ ≥3m đến &lt;5m, cách đường giao thông từ &gt;500m đến ≤1.000m.
- Có bề rộng &lt;3m, cách đường giao thông ≤200m.</v>
      </c>
      <c r="K44" s="200"/>
      <c r="L44" s="200"/>
      <c r="M44" s="167">
        <f t="shared" si="73"/>
        <v>40</v>
      </c>
      <c r="N44" s="167">
        <f t="shared" si="74"/>
        <v>35</v>
      </c>
      <c r="O44" s="167">
        <v>90</v>
      </c>
      <c r="P44" s="167">
        <v>80</v>
      </c>
      <c r="Q44" s="182">
        <v>1.1299999999999999</v>
      </c>
      <c r="R44" s="141">
        <f t="shared" si="75"/>
        <v>65</v>
      </c>
      <c r="S44" s="141">
        <f t="shared" si="76"/>
        <v>50</v>
      </c>
      <c r="T44" s="141">
        <f t="shared" si="77"/>
        <v>40</v>
      </c>
      <c r="U44" s="141">
        <f t="shared" si="78"/>
        <v>30</v>
      </c>
      <c r="V44" s="168">
        <f t="shared" si="10"/>
        <v>220</v>
      </c>
      <c r="W44" s="168">
        <f t="shared" si="1"/>
        <v>130</v>
      </c>
      <c r="X44" s="168">
        <f t="shared" si="11"/>
        <v>90</v>
      </c>
      <c r="Y44" s="168">
        <v>55</v>
      </c>
      <c r="Z44" s="135" t="e">
        <f>'ĐẤT PNN'!#REF!</f>
        <v>#REF!</v>
      </c>
      <c r="AA44" s="141">
        <f t="shared" si="79"/>
        <v>50</v>
      </c>
      <c r="AB44" s="141">
        <f t="shared" si="80"/>
        <v>40</v>
      </c>
      <c r="AC44" s="141">
        <f t="shared" si="81"/>
        <v>35</v>
      </c>
      <c r="AD44" s="141">
        <f t="shared" si="82"/>
        <v>25</v>
      </c>
      <c r="AE44" s="168">
        <f t="shared" si="16"/>
        <v>170</v>
      </c>
      <c r="AF44" s="168">
        <f t="shared" si="17"/>
        <v>100</v>
      </c>
      <c r="AG44" s="168">
        <f t="shared" si="18"/>
        <v>80</v>
      </c>
      <c r="AH44" s="168">
        <v>50</v>
      </c>
      <c r="AI44" s="170">
        <f>'ĐẤT PNN'!I44-'ĐẤT NN'!O44</f>
        <v>60</v>
      </c>
    </row>
    <row r="45" spans="1:35" s="39" customFormat="1" ht="93.75" customHeight="1" x14ac:dyDescent="0.25">
      <c r="A45" s="139">
        <f>'ĐẤT PNN'!A45</f>
        <v>39</v>
      </c>
      <c r="B45" s="139" t="str">
        <f>'ĐẤT PNN'!B45</f>
        <v>VT4</v>
      </c>
      <c r="C45" s="139" t="s">
        <v>565</v>
      </c>
      <c r="D45" s="139" t="s">
        <v>158</v>
      </c>
      <c r="E45" s="139" t="s">
        <v>576</v>
      </c>
      <c r="F45" s="139" t="s">
        <v>568</v>
      </c>
      <c r="G45" s="156" t="str">
        <f t="shared" si="72"/>
        <v>Xã Tân PhúCác đường nhóm IIVị trí 170</v>
      </c>
      <c r="H45" s="139"/>
      <c r="I45" s="139"/>
      <c r="J45" s="200" t="str">
        <f>'ĐẤT PNN'!D45</f>
        <v>Các tuyến đường giao thông đấu nối trực tiếp ra Đường chợ Phú Lộc đi xã Phú Tân huyện Định Quán cũ  đoạn từ Ngã 3 đến Bến đò Phú Tân đến giáp ranh xã Phú Vinh có hiện trạng là đường nhựa, bê tông xi măng:
- Có bề rộng từ ≥3m đến &lt;5m, cách đường giao thông &gt;1.000m.
- Có bề rộng &lt;3m, cách đường giao thông &gt;200m.</v>
      </c>
      <c r="K45" s="200"/>
      <c r="L45" s="200"/>
      <c r="M45" s="167">
        <f t="shared" si="73"/>
        <v>30</v>
      </c>
      <c r="N45" s="167">
        <f t="shared" si="74"/>
        <v>25</v>
      </c>
      <c r="O45" s="167">
        <v>55</v>
      </c>
      <c r="P45" s="167">
        <v>50</v>
      </c>
      <c r="Q45" s="182">
        <v>1.1299999999999999</v>
      </c>
      <c r="R45" s="141">
        <f t="shared" si="75"/>
        <v>65</v>
      </c>
      <c r="S45" s="141">
        <f t="shared" si="76"/>
        <v>50</v>
      </c>
      <c r="T45" s="141">
        <f t="shared" si="77"/>
        <v>40</v>
      </c>
      <c r="U45" s="141">
        <f t="shared" si="78"/>
        <v>30</v>
      </c>
      <c r="V45" s="168">
        <f t="shared" si="10"/>
        <v>220</v>
      </c>
      <c r="W45" s="168">
        <f t="shared" si="1"/>
        <v>130</v>
      </c>
      <c r="X45" s="168">
        <f t="shared" si="11"/>
        <v>90</v>
      </c>
      <c r="Y45" s="168">
        <v>55</v>
      </c>
      <c r="Z45" s="135" t="e">
        <f>'ĐẤT PNN'!#REF!</f>
        <v>#REF!</v>
      </c>
      <c r="AA45" s="141">
        <f t="shared" si="79"/>
        <v>50</v>
      </c>
      <c r="AB45" s="141">
        <f t="shared" si="80"/>
        <v>40</v>
      </c>
      <c r="AC45" s="141">
        <f t="shared" si="81"/>
        <v>35</v>
      </c>
      <c r="AD45" s="141">
        <f t="shared" si="82"/>
        <v>25</v>
      </c>
      <c r="AE45" s="168">
        <f t="shared" si="16"/>
        <v>170</v>
      </c>
      <c r="AF45" s="168">
        <f t="shared" si="17"/>
        <v>100</v>
      </c>
      <c r="AG45" s="168">
        <f t="shared" si="18"/>
        <v>80</v>
      </c>
      <c r="AH45" s="168">
        <v>50</v>
      </c>
      <c r="AI45" s="170">
        <f>'ĐẤT PNN'!I45-'ĐẤT NN'!O45</f>
        <v>75</v>
      </c>
    </row>
    <row r="46" spans="1:35" s="39" customFormat="1" ht="80.25" customHeight="1" x14ac:dyDescent="0.25">
      <c r="A46" s="139">
        <f>'ĐẤT PNN'!A46</f>
        <v>40</v>
      </c>
      <c r="B46" s="139" t="str">
        <f>'ĐẤT PNN'!B46</f>
        <v>VT2*0,8</v>
      </c>
      <c r="C46" s="139" t="s">
        <v>561</v>
      </c>
      <c r="D46" s="139" t="s">
        <v>158</v>
      </c>
      <c r="E46" s="139" t="s">
        <v>574</v>
      </c>
      <c r="F46" s="139" t="s">
        <v>568</v>
      </c>
      <c r="G46" s="156" t="str">
        <f t="shared" si="72"/>
        <v>Xã Tân PhúCác đường nhóm IIVị trí 170</v>
      </c>
      <c r="H46" s="139"/>
      <c r="I46" s="139"/>
      <c r="J46" s="200" t="str">
        <f>'ĐẤT PNN'!D46</f>
        <v>Các tuyến đường giao thông không đấu nối trực tiếp và thông ra Đường chợ Phú Lộc đi xã Phú Tân huyện Định Quán cũ  đoạn từ Ngã 3 đến Bến đò Phú Tân đến giáp ranh xã Phú Vinh có hiện trạng là đường nhựa, bê tông xi măng:
- Có bề rộng ≥5m, cách đường giao thông ≤1.000m.
- Có bề rộng từ ≥3m đến &lt;5m, cách đường giao thông ≤500m.</v>
      </c>
      <c r="K46" s="200"/>
      <c r="L46" s="200"/>
      <c r="M46" s="167">
        <f t="shared" si="73"/>
        <v>50</v>
      </c>
      <c r="N46" s="167">
        <f t="shared" si="74"/>
        <v>40</v>
      </c>
      <c r="O46" s="167">
        <v>130</v>
      </c>
      <c r="P46" s="167">
        <v>100</v>
      </c>
      <c r="Q46" s="182">
        <v>1.1299999999999999</v>
      </c>
      <c r="R46" s="141">
        <f t="shared" si="75"/>
        <v>65</v>
      </c>
      <c r="S46" s="141">
        <f t="shared" si="76"/>
        <v>50</v>
      </c>
      <c r="T46" s="141">
        <f t="shared" si="77"/>
        <v>40</v>
      </c>
      <c r="U46" s="141">
        <f t="shared" si="78"/>
        <v>30</v>
      </c>
      <c r="V46" s="168">
        <f t="shared" si="10"/>
        <v>220</v>
      </c>
      <c r="W46" s="168">
        <f t="shared" si="1"/>
        <v>130</v>
      </c>
      <c r="X46" s="168">
        <f t="shared" si="11"/>
        <v>90</v>
      </c>
      <c r="Y46" s="168">
        <v>55</v>
      </c>
      <c r="Z46" s="135" t="e">
        <f>'ĐẤT PNN'!#REF!</f>
        <v>#REF!</v>
      </c>
      <c r="AA46" s="141">
        <f t="shared" si="79"/>
        <v>50</v>
      </c>
      <c r="AB46" s="141">
        <f t="shared" si="80"/>
        <v>40</v>
      </c>
      <c r="AC46" s="141">
        <f t="shared" si="81"/>
        <v>35</v>
      </c>
      <c r="AD46" s="141">
        <f t="shared" si="82"/>
        <v>25</v>
      </c>
      <c r="AE46" s="168">
        <f t="shared" si="16"/>
        <v>170</v>
      </c>
      <c r="AF46" s="168">
        <f t="shared" si="17"/>
        <v>100</v>
      </c>
      <c r="AG46" s="168">
        <f t="shared" si="18"/>
        <v>80</v>
      </c>
      <c r="AH46" s="168">
        <v>50</v>
      </c>
      <c r="AI46" s="170">
        <f>'ĐẤT PNN'!I46-'ĐẤT NN'!O46</f>
        <v>30</v>
      </c>
    </row>
    <row r="47" spans="1:35" s="39" customFormat="1" ht="101.25" customHeight="1" x14ac:dyDescent="0.25">
      <c r="A47" s="139">
        <f>'ĐẤT PNN'!A47</f>
        <v>41</v>
      </c>
      <c r="B47" s="139" t="str">
        <f>'ĐẤT PNN'!B47</f>
        <v>VT3*0,8</v>
      </c>
      <c r="C47" s="139" t="s">
        <v>563</v>
      </c>
      <c r="D47" s="139" t="s">
        <v>158</v>
      </c>
      <c r="E47" s="139" t="s">
        <v>575</v>
      </c>
      <c r="F47" s="139" t="s">
        <v>568</v>
      </c>
      <c r="G47" s="156" t="str">
        <f t="shared" si="72"/>
        <v>Xã Tân PhúCác đường nhóm IIVị trí 170</v>
      </c>
      <c r="H47" s="139"/>
      <c r="I47" s="139"/>
      <c r="J47" s="200" t="str">
        <f>'ĐẤT PNN'!D47</f>
        <v>Các tuyến đường giao thông không đấu nối trực tiếp và thông ra Đường chợ Phú Lộc đi xã Phú Tân huyện Định Quán cũ  đoạn từ Ngã 3 đến Bến đò Phú Tân đến giáp ranh xã Phú Vinh có hiện trạng là đường nhựa, bê tông xi măng:
- Có bề rộng ≥5m, cách đường giao thông &gt;1.000m.
- Có bề rộng từ ≥3m đến &lt;5m, cách đường giao thông từ &gt;500m đến ≤1.000m.
- Có bề rộng &lt;3m, cách đường giao thông ≤200m.</v>
      </c>
      <c r="K47" s="200"/>
      <c r="L47" s="200"/>
      <c r="M47" s="167">
        <f t="shared" si="73"/>
        <v>40</v>
      </c>
      <c r="N47" s="167">
        <f t="shared" si="74"/>
        <v>35</v>
      </c>
      <c r="O47" s="167">
        <v>90</v>
      </c>
      <c r="P47" s="167">
        <v>80</v>
      </c>
      <c r="Q47" s="182">
        <v>1.1299999999999999</v>
      </c>
      <c r="R47" s="141">
        <f t="shared" si="75"/>
        <v>65</v>
      </c>
      <c r="S47" s="141">
        <f t="shared" si="76"/>
        <v>50</v>
      </c>
      <c r="T47" s="141">
        <f t="shared" si="77"/>
        <v>40</v>
      </c>
      <c r="U47" s="141">
        <f t="shared" si="78"/>
        <v>30</v>
      </c>
      <c r="V47" s="168">
        <f t="shared" si="10"/>
        <v>220</v>
      </c>
      <c r="W47" s="168">
        <f t="shared" si="1"/>
        <v>130</v>
      </c>
      <c r="X47" s="168">
        <f t="shared" si="11"/>
        <v>90</v>
      </c>
      <c r="Y47" s="168">
        <v>55</v>
      </c>
      <c r="Z47" s="135" t="e">
        <f>'ĐẤT PNN'!#REF!</f>
        <v>#REF!</v>
      </c>
      <c r="AA47" s="141">
        <f t="shared" si="79"/>
        <v>50</v>
      </c>
      <c r="AB47" s="141">
        <f t="shared" si="80"/>
        <v>40</v>
      </c>
      <c r="AC47" s="141">
        <f t="shared" si="81"/>
        <v>35</v>
      </c>
      <c r="AD47" s="141">
        <f t="shared" si="82"/>
        <v>25</v>
      </c>
      <c r="AE47" s="168">
        <f t="shared" si="16"/>
        <v>170</v>
      </c>
      <c r="AF47" s="168">
        <f t="shared" si="17"/>
        <v>100</v>
      </c>
      <c r="AG47" s="168">
        <f t="shared" si="18"/>
        <v>80</v>
      </c>
      <c r="AH47" s="168">
        <v>50</v>
      </c>
      <c r="AI47" s="170">
        <f>'ĐẤT PNN'!I47-'ĐẤT NN'!O47</f>
        <v>50</v>
      </c>
    </row>
    <row r="48" spans="1:35" s="39" customFormat="1" ht="93.75" customHeight="1" x14ac:dyDescent="0.25">
      <c r="A48" s="139">
        <f>'ĐẤT PNN'!A48</f>
        <v>42</v>
      </c>
      <c r="B48" s="139" t="str">
        <f>'ĐẤT PNN'!B48</f>
        <v>VT4*0,8</v>
      </c>
      <c r="C48" s="139" t="s">
        <v>565</v>
      </c>
      <c r="D48" s="139" t="s">
        <v>158</v>
      </c>
      <c r="E48" s="139" t="s">
        <v>576</v>
      </c>
      <c r="F48" s="139" t="s">
        <v>568</v>
      </c>
      <c r="G48" s="156" t="str">
        <f t="shared" si="72"/>
        <v>Xã Tân PhúCác đường nhóm IIVị trí 170</v>
      </c>
      <c r="H48" s="139"/>
      <c r="I48" s="139"/>
      <c r="J48" s="200" t="str">
        <f>'ĐẤT PNN'!D48</f>
        <v>Các tuyến đường giao thông không đấu nối trực tiếp và thông ra Đường chợ Phú Lộc đi xã Phú Tân huyện Định Quán cũ  đoạn từ Ngã 3 đến Bến đò Phú Tân đến giáp ranh xã Phú Vinh có hiện trạng là đường nhựa, bê tông xi măng:
- Có bề rộng từ ≥3m đến &lt;5m, cách đường giao thông &gt;1.000m.
- Có bề rộng &lt;3m, cách đường giao thông &gt;200m.</v>
      </c>
      <c r="K48" s="200"/>
      <c r="L48" s="200"/>
      <c r="M48" s="167">
        <f t="shared" si="73"/>
        <v>30</v>
      </c>
      <c r="N48" s="167">
        <f t="shared" si="74"/>
        <v>25</v>
      </c>
      <c r="O48" s="167">
        <v>55</v>
      </c>
      <c r="P48" s="167">
        <v>50</v>
      </c>
      <c r="Q48" s="182">
        <v>1.1299999999999999</v>
      </c>
      <c r="R48" s="141">
        <f t="shared" si="75"/>
        <v>65</v>
      </c>
      <c r="S48" s="141">
        <f t="shared" si="76"/>
        <v>50</v>
      </c>
      <c r="T48" s="141">
        <f t="shared" si="77"/>
        <v>40</v>
      </c>
      <c r="U48" s="141">
        <f t="shared" si="78"/>
        <v>30</v>
      </c>
      <c r="V48" s="168">
        <f t="shared" si="10"/>
        <v>220</v>
      </c>
      <c r="W48" s="168">
        <f t="shared" si="1"/>
        <v>130</v>
      </c>
      <c r="X48" s="168">
        <f t="shared" si="11"/>
        <v>90</v>
      </c>
      <c r="Y48" s="168">
        <v>55</v>
      </c>
      <c r="Z48" s="135" t="e">
        <f>'ĐẤT PNN'!#REF!</f>
        <v>#REF!</v>
      </c>
      <c r="AA48" s="141">
        <f t="shared" si="79"/>
        <v>50</v>
      </c>
      <c r="AB48" s="141">
        <f t="shared" si="80"/>
        <v>40</v>
      </c>
      <c r="AC48" s="141">
        <f t="shared" si="81"/>
        <v>35</v>
      </c>
      <c r="AD48" s="141">
        <f t="shared" si="82"/>
        <v>25</v>
      </c>
      <c r="AE48" s="168">
        <f t="shared" si="16"/>
        <v>170</v>
      </c>
      <c r="AF48" s="168">
        <f t="shared" si="17"/>
        <v>100</v>
      </c>
      <c r="AG48" s="168">
        <f t="shared" si="18"/>
        <v>80</v>
      </c>
      <c r="AH48" s="168">
        <v>50</v>
      </c>
      <c r="AI48" s="170">
        <f>'ĐẤT PNN'!I48-'ĐẤT NN'!O48</f>
        <v>65</v>
      </c>
    </row>
    <row r="49" spans="1:35" s="39" customFormat="1" ht="47.25" x14ac:dyDescent="0.25">
      <c r="A49" s="139">
        <f>'ĐẤT PNN'!A49</f>
        <v>43</v>
      </c>
      <c r="B49" s="139" t="str">
        <f>'ĐẤT PNN'!B49</f>
        <v>TP47NT</v>
      </c>
      <c r="C49" s="139" t="s">
        <v>558</v>
      </c>
      <c r="D49" s="139" t="s">
        <v>158</v>
      </c>
      <c r="E49" s="139" t="s">
        <v>573</v>
      </c>
      <c r="F49" s="139" t="s">
        <v>570</v>
      </c>
      <c r="G49" s="156" t="str">
        <f>D49&amp;F49&amp;C$7&amp;$M$35</f>
        <v>Xã Tân PhúCác đường nhóm IVị trí 165</v>
      </c>
      <c r="H49" s="181" t="s">
        <v>553</v>
      </c>
      <c r="I49" s="181" t="s">
        <v>552</v>
      </c>
      <c r="J49" s="140" t="str">
        <f>'ĐẤT PNN'!D49</f>
        <v xml:space="preserve">Đoạn giao từ đường Tà Lài đến ngã 3 đi bến đò Phú Tân </v>
      </c>
      <c r="K49" s="140"/>
      <c r="L49" s="140"/>
      <c r="M49" s="167">
        <f>R49</f>
        <v>65</v>
      </c>
      <c r="N49" s="167">
        <f>AA49</f>
        <v>50</v>
      </c>
      <c r="O49" s="167">
        <v>220</v>
      </c>
      <c r="P49" s="167">
        <v>170</v>
      </c>
      <c r="Q49" s="182">
        <v>1.1299999999999999</v>
      </c>
      <c r="R49" s="152">
        <v>65</v>
      </c>
      <c r="S49" s="152">
        <v>50</v>
      </c>
      <c r="T49" s="152">
        <v>40</v>
      </c>
      <c r="U49" s="152">
        <v>30</v>
      </c>
      <c r="V49" s="168">
        <f t="shared" si="10"/>
        <v>220</v>
      </c>
      <c r="W49" s="168">
        <f t="shared" si="1"/>
        <v>130</v>
      </c>
      <c r="X49" s="168">
        <f t="shared" si="11"/>
        <v>90</v>
      </c>
      <c r="Y49" s="168">
        <v>55</v>
      </c>
      <c r="Z49" s="135">
        <v>3</v>
      </c>
      <c r="AA49" s="169">
        <v>50</v>
      </c>
      <c r="AB49" s="169">
        <v>40</v>
      </c>
      <c r="AC49" s="169">
        <v>35</v>
      </c>
      <c r="AD49" s="169">
        <v>25</v>
      </c>
      <c r="AE49" s="168">
        <f t="shared" si="16"/>
        <v>170</v>
      </c>
      <c r="AF49" s="168">
        <f t="shared" si="17"/>
        <v>100</v>
      </c>
      <c r="AG49" s="168">
        <f t="shared" si="18"/>
        <v>80</v>
      </c>
      <c r="AH49" s="168">
        <v>50</v>
      </c>
      <c r="AI49" s="170">
        <f>'ĐẤT PNN'!I49-'ĐẤT NN'!O49</f>
        <v>160</v>
      </c>
    </row>
    <row r="50" spans="1:35" s="39" customFormat="1" ht="80.25" customHeight="1" x14ac:dyDescent="0.25">
      <c r="A50" s="139">
        <f>'ĐẤT PNN'!A50</f>
        <v>44</v>
      </c>
      <c r="B50" s="139" t="str">
        <f>'ĐẤT PNN'!B50</f>
        <v>VT2</v>
      </c>
      <c r="C50" s="139" t="s">
        <v>561</v>
      </c>
      <c r="D50" s="139" t="s">
        <v>158</v>
      </c>
      <c r="E50" s="139" t="s">
        <v>574</v>
      </c>
      <c r="F50" s="139" t="s">
        <v>568</v>
      </c>
      <c r="G50" s="156" t="str">
        <f t="shared" ref="G50:G56" si="83">D50&amp;F50&amp;C$7&amp;$M$28</f>
        <v>Xã Tân PhúCác đường nhóm IIVị trí 170</v>
      </c>
      <c r="H50" s="139"/>
      <c r="I50" s="139"/>
      <c r="J50" s="200" t="str">
        <f>'ĐẤT PNN'!D50</f>
        <v>Các tuyến đường giao thông đấu nối trực tiếp ra Đoạn giao từ đường Tà Lài đến ngã 3 đi bến đò Phú Tân  có hiện trạng là đường nhựa, bê tông xi măng:
- Có bề rộng ≥5m, cách đường giao thông ≤1.000m.
- Có bề rộng từ ≥3m đến &lt;5m, cách đường giao thông ≤500m.</v>
      </c>
      <c r="K50" s="200"/>
      <c r="L50" s="200"/>
      <c r="M50" s="167">
        <f t="shared" ref="M50:M55" si="84">IF(B50="VT2",S50,IF(B50="VT3",T50,IF(B50="VT2*0,8",S50,IF(B50="VT3*0,8",T50,U50))))</f>
        <v>50</v>
      </c>
      <c r="N50" s="167">
        <f t="shared" ref="N50:N55" si="85">IF(B50="VT2",AB50,IF(B50="VT3",AC50,IF(B50="VT2*0,8",AB50,IF(B50="VT3*0,8",AC50,AD50))))</f>
        <v>40</v>
      </c>
      <c r="O50" s="167">
        <v>130</v>
      </c>
      <c r="P50" s="167">
        <v>100</v>
      </c>
      <c r="Q50" s="182">
        <v>1.1299999999999999</v>
      </c>
      <c r="R50" s="141">
        <f t="shared" ref="R50:R55" si="86">R49</f>
        <v>65</v>
      </c>
      <c r="S50" s="141">
        <f t="shared" ref="S50:S55" si="87">S49</f>
        <v>50</v>
      </c>
      <c r="T50" s="141">
        <f t="shared" ref="T50:T55" si="88">T49</f>
        <v>40</v>
      </c>
      <c r="U50" s="141">
        <f t="shared" ref="U50:U55" si="89">U49</f>
        <v>30</v>
      </c>
      <c r="V50" s="168">
        <f t="shared" si="10"/>
        <v>220</v>
      </c>
      <c r="W50" s="168">
        <f t="shared" si="1"/>
        <v>130</v>
      </c>
      <c r="X50" s="168">
        <f t="shared" si="11"/>
        <v>90</v>
      </c>
      <c r="Y50" s="168">
        <v>55</v>
      </c>
      <c r="Z50" s="135" t="e">
        <f>'ĐẤT PNN'!#REF!</f>
        <v>#REF!</v>
      </c>
      <c r="AA50" s="141">
        <f t="shared" ref="AA50:AA55" si="90">AA49</f>
        <v>50</v>
      </c>
      <c r="AB50" s="141">
        <f t="shared" ref="AB50:AB55" si="91">AB49</f>
        <v>40</v>
      </c>
      <c r="AC50" s="141">
        <f t="shared" ref="AC50:AC55" si="92">AC49</f>
        <v>35</v>
      </c>
      <c r="AD50" s="141">
        <f t="shared" ref="AD50:AD55" si="93">AD49</f>
        <v>25</v>
      </c>
      <c r="AE50" s="168">
        <f t="shared" si="16"/>
        <v>170</v>
      </c>
      <c r="AF50" s="168">
        <f t="shared" si="17"/>
        <v>100</v>
      </c>
      <c r="AG50" s="168">
        <f t="shared" si="18"/>
        <v>80</v>
      </c>
      <c r="AH50" s="168">
        <v>50</v>
      </c>
      <c r="AI50" s="170">
        <f>'ĐẤT PNN'!I50-'ĐẤT NN'!O50</f>
        <v>60</v>
      </c>
    </row>
    <row r="51" spans="1:35" s="39" customFormat="1" ht="101.25" customHeight="1" x14ac:dyDescent="0.25">
      <c r="A51" s="139">
        <f>'ĐẤT PNN'!A51</f>
        <v>45</v>
      </c>
      <c r="B51" s="139" t="str">
        <f>'ĐẤT PNN'!B51</f>
        <v>VT3</v>
      </c>
      <c r="C51" s="139" t="s">
        <v>563</v>
      </c>
      <c r="D51" s="139" t="s">
        <v>158</v>
      </c>
      <c r="E51" s="139" t="s">
        <v>575</v>
      </c>
      <c r="F51" s="139" t="s">
        <v>568</v>
      </c>
      <c r="G51" s="156" t="str">
        <f t="shared" si="83"/>
        <v>Xã Tân PhúCác đường nhóm IIVị trí 170</v>
      </c>
      <c r="H51" s="139"/>
      <c r="I51" s="139"/>
      <c r="J51" s="200" t="str">
        <f>'ĐẤT PNN'!D51</f>
        <v>Các tuyến đường giao thông đấu nối trực tiếp ra Đoạn giao từ đường Tà Lài đến ngã 3 đi bến đò Phú Tân  có hiện trạng là đường nhựa, bê tông xi măng:
- Có bề rộng ≥5m, cách đường giao thông &gt;1.000m.
- Có bề rộng từ ≥3m đến &lt;5m, cách đường giao thông từ &gt;500m đến ≤1.000m.
- Có bề rộng &lt;3m, cách đường giao thông ≤200m.</v>
      </c>
      <c r="K51" s="200"/>
      <c r="L51" s="200"/>
      <c r="M51" s="167">
        <f t="shared" si="84"/>
        <v>40</v>
      </c>
      <c r="N51" s="167">
        <f t="shared" si="85"/>
        <v>35</v>
      </c>
      <c r="O51" s="167">
        <v>90</v>
      </c>
      <c r="P51" s="167">
        <v>80</v>
      </c>
      <c r="Q51" s="182">
        <v>1.1299999999999999</v>
      </c>
      <c r="R51" s="141">
        <f t="shared" si="86"/>
        <v>65</v>
      </c>
      <c r="S51" s="141">
        <f t="shared" si="87"/>
        <v>50</v>
      </c>
      <c r="T51" s="141">
        <f t="shared" si="88"/>
        <v>40</v>
      </c>
      <c r="U51" s="141">
        <f t="shared" si="89"/>
        <v>30</v>
      </c>
      <c r="V51" s="168">
        <f t="shared" si="10"/>
        <v>220</v>
      </c>
      <c r="W51" s="168">
        <f t="shared" si="1"/>
        <v>130</v>
      </c>
      <c r="X51" s="168">
        <f t="shared" si="11"/>
        <v>90</v>
      </c>
      <c r="Y51" s="168">
        <v>55</v>
      </c>
      <c r="Z51" s="135" t="e">
        <f>'ĐẤT PNN'!#REF!</f>
        <v>#REF!</v>
      </c>
      <c r="AA51" s="141">
        <f t="shared" si="90"/>
        <v>50</v>
      </c>
      <c r="AB51" s="141">
        <f t="shared" si="91"/>
        <v>40</v>
      </c>
      <c r="AC51" s="141">
        <f t="shared" si="92"/>
        <v>35</v>
      </c>
      <c r="AD51" s="141">
        <f t="shared" si="93"/>
        <v>25</v>
      </c>
      <c r="AE51" s="168">
        <f t="shared" si="16"/>
        <v>170</v>
      </c>
      <c r="AF51" s="168">
        <f t="shared" si="17"/>
        <v>100</v>
      </c>
      <c r="AG51" s="168">
        <f t="shared" si="18"/>
        <v>80</v>
      </c>
      <c r="AH51" s="168">
        <v>50</v>
      </c>
      <c r="AI51" s="170">
        <f>'ĐẤT PNN'!I51-'ĐẤT NN'!O51</f>
        <v>50</v>
      </c>
    </row>
    <row r="52" spans="1:35" s="39" customFormat="1" ht="93.75" customHeight="1" x14ac:dyDescent="0.25">
      <c r="A52" s="139">
        <f>'ĐẤT PNN'!A52</f>
        <v>46</v>
      </c>
      <c r="B52" s="139" t="str">
        <f>'ĐẤT PNN'!B52</f>
        <v>VT4</v>
      </c>
      <c r="C52" s="139" t="s">
        <v>565</v>
      </c>
      <c r="D52" s="139" t="s">
        <v>158</v>
      </c>
      <c r="E52" s="139" t="s">
        <v>576</v>
      </c>
      <c r="F52" s="139" t="s">
        <v>568</v>
      </c>
      <c r="G52" s="156" t="str">
        <f t="shared" si="83"/>
        <v>Xã Tân PhúCác đường nhóm IIVị trí 170</v>
      </c>
      <c r="H52" s="139"/>
      <c r="I52" s="139"/>
      <c r="J52" s="200" t="str">
        <f>'ĐẤT PNN'!D52</f>
        <v>Các tuyến đường giao thông đấu nối trực tiếp ra Đoạn giao từ đường Tà Lài đến ngã 3 đi bến đò Phú Tân  có hiện trạng là đường nhựa, bê tông xi măng:
- Có bề rộng từ ≥3m đến &lt;5m, cách đường giao thông &gt;1.000m.
- Có bề rộng &lt;3m, cách đường giao thông &gt;200m.</v>
      </c>
      <c r="K52" s="200"/>
      <c r="L52" s="200"/>
      <c r="M52" s="167">
        <f t="shared" si="84"/>
        <v>30</v>
      </c>
      <c r="N52" s="167">
        <f t="shared" si="85"/>
        <v>25</v>
      </c>
      <c r="O52" s="167">
        <v>55</v>
      </c>
      <c r="P52" s="167">
        <v>50</v>
      </c>
      <c r="Q52" s="182">
        <v>1.1299999999999999</v>
      </c>
      <c r="R52" s="141">
        <f t="shared" si="86"/>
        <v>65</v>
      </c>
      <c r="S52" s="141">
        <f t="shared" si="87"/>
        <v>50</v>
      </c>
      <c r="T52" s="141">
        <f t="shared" si="88"/>
        <v>40</v>
      </c>
      <c r="U52" s="141">
        <f t="shared" si="89"/>
        <v>30</v>
      </c>
      <c r="V52" s="168">
        <f t="shared" si="10"/>
        <v>220</v>
      </c>
      <c r="W52" s="168">
        <f t="shared" si="1"/>
        <v>130</v>
      </c>
      <c r="X52" s="168">
        <f t="shared" si="11"/>
        <v>90</v>
      </c>
      <c r="Y52" s="168">
        <v>55</v>
      </c>
      <c r="Z52" s="135" t="e">
        <f>'ĐẤT PNN'!#REF!</f>
        <v>#REF!</v>
      </c>
      <c r="AA52" s="141">
        <f t="shared" si="90"/>
        <v>50</v>
      </c>
      <c r="AB52" s="141">
        <f t="shared" si="91"/>
        <v>40</v>
      </c>
      <c r="AC52" s="141">
        <f t="shared" si="92"/>
        <v>35</v>
      </c>
      <c r="AD52" s="141">
        <f t="shared" si="93"/>
        <v>25</v>
      </c>
      <c r="AE52" s="168">
        <f t="shared" si="16"/>
        <v>170</v>
      </c>
      <c r="AF52" s="168">
        <f t="shared" si="17"/>
        <v>100</v>
      </c>
      <c r="AG52" s="168">
        <f t="shared" si="18"/>
        <v>80</v>
      </c>
      <c r="AH52" s="168">
        <v>50</v>
      </c>
      <c r="AI52" s="170">
        <f>'ĐẤT PNN'!I52-'ĐẤT NN'!O52</f>
        <v>55</v>
      </c>
    </row>
    <row r="53" spans="1:35" s="39" customFormat="1" ht="80.25" customHeight="1" x14ac:dyDescent="0.25">
      <c r="A53" s="139">
        <f>'ĐẤT PNN'!A53</f>
        <v>47</v>
      </c>
      <c r="B53" s="139" t="str">
        <f>'ĐẤT PNN'!B53</f>
        <v>VT2*0,8</v>
      </c>
      <c r="C53" s="139" t="s">
        <v>561</v>
      </c>
      <c r="D53" s="139" t="s">
        <v>158</v>
      </c>
      <c r="E53" s="139" t="s">
        <v>574</v>
      </c>
      <c r="F53" s="139" t="s">
        <v>568</v>
      </c>
      <c r="G53" s="156" t="str">
        <f t="shared" si="83"/>
        <v>Xã Tân PhúCác đường nhóm IIVị trí 170</v>
      </c>
      <c r="H53" s="139"/>
      <c r="I53" s="139"/>
      <c r="J53" s="200" t="str">
        <f>'ĐẤT PNN'!D53</f>
        <v>Các tuyến đường giao thông không đấu nối trực tiếp và thông ra Đoạn giao từ đường Tà Lài đến ngã 3 đi bến đò Phú Tân  có hiện trạng là đường nhựa, bê tông xi măng:
- Có bề rộng ≥5m, cách đường giao thông ≤1.000m.
- Có bề rộng từ ≥3m đến &lt;5m, cách đường giao thông ≤500m.</v>
      </c>
      <c r="K53" s="200"/>
      <c r="L53" s="200"/>
      <c r="M53" s="167">
        <f t="shared" si="84"/>
        <v>50</v>
      </c>
      <c r="N53" s="167">
        <f t="shared" si="85"/>
        <v>40</v>
      </c>
      <c r="O53" s="167">
        <v>130</v>
      </c>
      <c r="P53" s="167">
        <v>100</v>
      </c>
      <c r="Q53" s="182">
        <v>1.1299999999999999</v>
      </c>
      <c r="R53" s="141">
        <f t="shared" si="86"/>
        <v>65</v>
      </c>
      <c r="S53" s="141">
        <f t="shared" si="87"/>
        <v>50</v>
      </c>
      <c r="T53" s="141">
        <f t="shared" si="88"/>
        <v>40</v>
      </c>
      <c r="U53" s="141">
        <f t="shared" si="89"/>
        <v>30</v>
      </c>
      <c r="V53" s="168">
        <f t="shared" si="10"/>
        <v>220</v>
      </c>
      <c r="W53" s="168">
        <f t="shared" si="1"/>
        <v>130</v>
      </c>
      <c r="X53" s="168">
        <f t="shared" si="11"/>
        <v>90</v>
      </c>
      <c r="Y53" s="168">
        <v>55</v>
      </c>
      <c r="Z53" s="135" t="e">
        <f>'ĐẤT PNN'!#REF!</f>
        <v>#REF!</v>
      </c>
      <c r="AA53" s="141">
        <f t="shared" si="90"/>
        <v>50</v>
      </c>
      <c r="AB53" s="141">
        <f t="shared" si="91"/>
        <v>40</v>
      </c>
      <c r="AC53" s="141">
        <f t="shared" si="92"/>
        <v>35</v>
      </c>
      <c r="AD53" s="141">
        <f t="shared" si="93"/>
        <v>25</v>
      </c>
      <c r="AE53" s="168">
        <f t="shared" si="16"/>
        <v>170</v>
      </c>
      <c r="AF53" s="168">
        <f t="shared" si="17"/>
        <v>100</v>
      </c>
      <c r="AG53" s="168">
        <f t="shared" si="18"/>
        <v>80</v>
      </c>
      <c r="AH53" s="168">
        <v>50</v>
      </c>
      <c r="AI53" s="170">
        <f>'ĐẤT PNN'!I53-'ĐẤT NN'!O53</f>
        <v>40</v>
      </c>
    </row>
    <row r="54" spans="1:35" s="39" customFormat="1" ht="101.25" customHeight="1" x14ac:dyDescent="0.25">
      <c r="A54" s="139">
        <f>'ĐẤT PNN'!A54</f>
        <v>48</v>
      </c>
      <c r="B54" s="139" t="str">
        <f>'ĐẤT PNN'!B54</f>
        <v>VT3*0,8</v>
      </c>
      <c r="C54" s="139" t="s">
        <v>563</v>
      </c>
      <c r="D54" s="139" t="s">
        <v>158</v>
      </c>
      <c r="E54" s="139" t="s">
        <v>575</v>
      </c>
      <c r="F54" s="139" t="s">
        <v>568</v>
      </c>
      <c r="G54" s="156" t="str">
        <f t="shared" si="83"/>
        <v>Xã Tân PhúCác đường nhóm IIVị trí 170</v>
      </c>
      <c r="H54" s="139"/>
      <c r="I54" s="139"/>
      <c r="J54" s="200" t="str">
        <f>'ĐẤT PNN'!D54</f>
        <v>Các tuyến đường giao thông không đấu nối trực tiếp và thông ra Đoạn giao từ đường Tà Lài đến ngã 3 đi bến đò Phú Tân  có hiện trạng là đường nhựa, bê tông xi măng:
- Có bề rộng ≥5m, cách đường giao thông &gt;1.000m.
- Có bề rộng từ ≥3m đến &lt;5m, cách đường giao thông từ &gt;500m đến ≤1.000m.
- Có bề rộng &lt;3m, cách đường giao thông ≤200m.</v>
      </c>
      <c r="K54" s="200"/>
      <c r="L54" s="200"/>
      <c r="M54" s="167">
        <f t="shared" si="84"/>
        <v>40</v>
      </c>
      <c r="N54" s="167">
        <f t="shared" si="85"/>
        <v>35</v>
      </c>
      <c r="O54" s="167">
        <v>90</v>
      </c>
      <c r="P54" s="167">
        <v>80</v>
      </c>
      <c r="Q54" s="182">
        <v>1.1299999999999999</v>
      </c>
      <c r="R54" s="141">
        <f t="shared" si="86"/>
        <v>65</v>
      </c>
      <c r="S54" s="141">
        <f t="shared" si="87"/>
        <v>50</v>
      </c>
      <c r="T54" s="141">
        <f t="shared" si="88"/>
        <v>40</v>
      </c>
      <c r="U54" s="141">
        <f t="shared" si="89"/>
        <v>30</v>
      </c>
      <c r="V54" s="168">
        <f t="shared" si="10"/>
        <v>220</v>
      </c>
      <c r="W54" s="168">
        <f t="shared" si="1"/>
        <v>130</v>
      </c>
      <c r="X54" s="168">
        <f t="shared" si="11"/>
        <v>90</v>
      </c>
      <c r="Y54" s="168">
        <v>55</v>
      </c>
      <c r="Z54" s="135" t="e">
        <f>'ĐẤT PNN'!#REF!</f>
        <v>#REF!</v>
      </c>
      <c r="AA54" s="141">
        <f t="shared" si="90"/>
        <v>50</v>
      </c>
      <c r="AB54" s="141">
        <f t="shared" si="91"/>
        <v>40</v>
      </c>
      <c r="AC54" s="141">
        <f t="shared" si="92"/>
        <v>35</v>
      </c>
      <c r="AD54" s="141">
        <f t="shared" si="93"/>
        <v>25</v>
      </c>
      <c r="AE54" s="168">
        <f t="shared" si="16"/>
        <v>170</v>
      </c>
      <c r="AF54" s="168">
        <f t="shared" si="17"/>
        <v>100</v>
      </c>
      <c r="AG54" s="168">
        <f t="shared" si="18"/>
        <v>80</v>
      </c>
      <c r="AH54" s="168">
        <v>50</v>
      </c>
      <c r="AI54" s="170">
        <f>'ĐẤT PNN'!I54-'ĐẤT NN'!O54</f>
        <v>40</v>
      </c>
    </row>
    <row r="55" spans="1:35" s="39" customFormat="1" ht="93.75" customHeight="1" x14ac:dyDescent="0.25">
      <c r="A55" s="139">
        <f>'ĐẤT PNN'!A55</f>
        <v>49</v>
      </c>
      <c r="B55" s="139" t="str">
        <f>'ĐẤT PNN'!B55</f>
        <v>VT4*0,8</v>
      </c>
      <c r="C55" s="139" t="s">
        <v>565</v>
      </c>
      <c r="D55" s="139" t="s">
        <v>158</v>
      </c>
      <c r="E55" s="139" t="s">
        <v>576</v>
      </c>
      <c r="F55" s="139" t="s">
        <v>568</v>
      </c>
      <c r="G55" s="156" t="str">
        <f t="shared" si="83"/>
        <v>Xã Tân PhúCác đường nhóm IIVị trí 170</v>
      </c>
      <c r="H55" s="139"/>
      <c r="I55" s="139"/>
      <c r="J55" s="200" t="str">
        <f>'ĐẤT PNN'!D55</f>
        <v>Các tuyến đường giao thông không đấu nối trực tiếp và thông ra Đoạn giao từ đường Tà Lài đến ngã 3 đi bến đò Phú Tân  có hiện trạng là đường nhựa, bê tông xi măng:
- Có bề rộng từ ≥3m đến &lt;5m, cách đường giao thông &gt;1.000m.
- Có bề rộng &lt;3m, cách đường giao thông &gt;200m.</v>
      </c>
      <c r="K55" s="200"/>
      <c r="L55" s="200"/>
      <c r="M55" s="167">
        <f t="shared" si="84"/>
        <v>30</v>
      </c>
      <c r="N55" s="167">
        <f t="shared" si="85"/>
        <v>25</v>
      </c>
      <c r="O55" s="167">
        <v>55</v>
      </c>
      <c r="P55" s="167">
        <v>50</v>
      </c>
      <c r="Q55" s="182">
        <v>1.1299999999999999</v>
      </c>
      <c r="R55" s="141">
        <f t="shared" si="86"/>
        <v>65</v>
      </c>
      <c r="S55" s="141">
        <f t="shared" si="87"/>
        <v>50</v>
      </c>
      <c r="T55" s="141">
        <f t="shared" si="88"/>
        <v>40</v>
      </c>
      <c r="U55" s="141">
        <f t="shared" si="89"/>
        <v>30</v>
      </c>
      <c r="V55" s="168">
        <f t="shared" si="10"/>
        <v>220</v>
      </c>
      <c r="W55" s="168">
        <f t="shared" si="1"/>
        <v>130</v>
      </c>
      <c r="X55" s="168">
        <f t="shared" si="11"/>
        <v>90</v>
      </c>
      <c r="Y55" s="168">
        <v>55</v>
      </c>
      <c r="Z55" s="135" t="e">
        <f>'ĐẤT PNN'!#REF!</f>
        <v>#REF!</v>
      </c>
      <c r="AA55" s="141">
        <f t="shared" si="90"/>
        <v>50</v>
      </c>
      <c r="AB55" s="141">
        <f t="shared" si="91"/>
        <v>40</v>
      </c>
      <c r="AC55" s="141">
        <f t="shared" si="92"/>
        <v>35</v>
      </c>
      <c r="AD55" s="141">
        <f t="shared" si="93"/>
        <v>25</v>
      </c>
      <c r="AE55" s="168">
        <f t="shared" si="16"/>
        <v>170</v>
      </c>
      <c r="AF55" s="168">
        <f t="shared" si="17"/>
        <v>100</v>
      </c>
      <c r="AG55" s="168">
        <f t="shared" si="18"/>
        <v>80</v>
      </c>
      <c r="AH55" s="168">
        <v>50</v>
      </c>
      <c r="AI55" s="170">
        <f>'ĐẤT PNN'!I55-'ĐẤT NN'!O55</f>
        <v>45</v>
      </c>
    </row>
    <row r="56" spans="1:35" s="39" customFormat="1" ht="47.25" x14ac:dyDescent="0.25">
      <c r="A56" s="139">
        <f>'ĐẤT PNN'!A56</f>
        <v>50</v>
      </c>
      <c r="B56" s="139" t="str">
        <f>'ĐẤT PNN'!B56</f>
        <v>TP11NT2</v>
      </c>
      <c r="C56" s="139" t="s">
        <v>558</v>
      </c>
      <c r="D56" s="139" t="s">
        <v>158</v>
      </c>
      <c r="E56" s="139" t="s">
        <v>567</v>
      </c>
      <c r="F56" s="139" t="s">
        <v>568</v>
      </c>
      <c r="G56" s="156" t="str">
        <f t="shared" si="83"/>
        <v>Xã Tân PhúCác đường nhóm IIVị trí 170</v>
      </c>
      <c r="H56" s="181" t="s">
        <v>550</v>
      </c>
      <c r="I56" s="181" t="s">
        <v>551</v>
      </c>
      <c r="J56" s="140" t="str">
        <f>'ĐẤT PNN'!D56</f>
        <v>Đường Phú Lộc - Phú Xuân</v>
      </c>
      <c r="K56" s="140" t="str">
        <f>'ĐẤT PNN'!E56</f>
        <v>Đường Tà Lài</v>
      </c>
      <c r="L56" s="140" t="str">
        <f>'ĐẤT PNN'!F56</f>
        <v>Đường Phú Xuân - Núi Tượng</v>
      </c>
      <c r="M56" s="167">
        <f>R56</f>
        <v>70</v>
      </c>
      <c r="N56" s="167">
        <f>AA56</f>
        <v>55</v>
      </c>
      <c r="O56" s="167">
        <v>230</v>
      </c>
      <c r="P56" s="167">
        <v>180</v>
      </c>
      <c r="Q56" s="182">
        <v>1.18</v>
      </c>
      <c r="R56" s="152">
        <v>70</v>
      </c>
      <c r="S56" s="152">
        <v>60</v>
      </c>
      <c r="T56" s="152">
        <v>50</v>
      </c>
      <c r="U56" s="152">
        <v>35</v>
      </c>
      <c r="V56" s="168">
        <f t="shared" si="10"/>
        <v>230</v>
      </c>
      <c r="W56" s="168">
        <f t="shared" si="1"/>
        <v>150</v>
      </c>
      <c r="X56" s="168">
        <f t="shared" si="11"/>
        <v>110</v>
      </c>
      <c r="Y56" s="168">
        <f t="shared" ref="Y56:Y83" si="94">ROUND(U56*1.8,-1)</f>
        <v>60</v>
      </c>
      <c r="Z56" s="135">
        <v>2</v>
      </c>
      <c r="AA56" s="169">
        <v>55</v>
      </c>
      <c r="AB56" s="169">
        <v>45</v>
      </c>
      <c r="AC56" s="169">
        <v>40</v>
      </c>
      <c r="AD56" s="169">
        <v>30</v>
      </c>
      <c r="AE56" s="168">
        <f t="shared" si="16"/>
        <v>180</v>
      </c>
      <c r="AF56" s="168">
        <f t="shared" si="17"/>
        <v>110</v>
      </c>
      <c r="AG56" s="168">
        <f t="shared" si="18"/>
        <v>90</v>
      </c>
      <c r="AH56" s="168">
        <v>55</v>
      </c>
      <c r="AI56" s="170">
        <f>'ĐẤT PNN'!I56-'ĐẤT NN'!O56</f>
        <v>120</v>
      </c>
    </row>
    <row r="57" spans="1:35" s="39" customFormat="1" ht="80.25" customHeight="1" x14ac:dyDescent="0.25">
      <c r="A57" s="139">
        <f>'ĐẤT PNN'!A57</f>
        <v>51</v>
      </c>
      <c r="B57" s="139" t="str">
        <f>'ĐẤT PNN'!B57</f>
        <v>VT2</v>
      </c>
      <c r="C57" s="139" t="s">
        <v>561</v>
      </c>
      <c r="D57" s="139" t="s">
        <v>158</v>
      </c>
      <c r="E57" s="139" t="s">
        <v>569</v>
      </c>
      <c r="F57" s="139" t="s">
        <v>570</v>
      </c>
      <c r="G57" s="156" t="str">
        <f>D57&amp;F57&amp;C$7&amp;$M$35</f>
        <v>Xã Tân PhúCác đường nhóm IVị trí 165</v>
      </c>
      <c r="H57" s="139"/>
      <c r="I57" s="139"/>
      <c r="J57" s="200" t="str">
        <f>'ĐẤT PNN'!D57</f>
        <v>Các tuyến đường giao thông đấu nối trực tiếp ra Đường Phú Lộc - Phú Xuân đoạn từ Đường Tà Lài đến Đường Phú Xuân - Núi Tượng có hiện trạng là đường nhựa, bê tông xi măng:
- Có bề rộng ≥5m, cách đường giao thông ≤1.000m.
- Có bề rộng từ ≥3m đến &lt;5m, cách đường giao thông ≤500m.</v>
      </c>
      <c r="K57" s="200"/>
      <c r="L57" s="200"/>
      <c r="M57" s="167">
        <f t="shared" ref="M57:M62" si="95">IF(B57="VT2",S57,IF(B57="VT3",T57,IF(B57="VT2*0,8",S57,IF(B57="VT3*0,8",T57,U57))))</f>
        <v>60</v>
      </c>
      <c r="N57" s="167">
        <f t="shared" ref="N57:N62" si="96">IF(B57="VT2",AB57,IF(B57="VT3",AC57,IF(B57="VT2*0,8",AB57,IF(B57="VT3*0,8",AC57,AD57))))</f>
        <v>45</v>
      </c>
      <c r="O57" s="167">
        <v>150</v>
      </c>
      <c r="P57" s="167">
        <v>110</v>
      </c>
      <c r="Q57" s="182">
        <v>1.18</v>
      </c>
      <c r="R57" s="141">
        <f t="shared" ref="R57:R62" si="97">R56</f>
        <v>70</v>
      </c>
      <c r="S57" s="141">
        <f t="shared" ref="S57:S62" si="98">S56</f>
        <v>60</v>
      </c>
      <c r="T57" s="141">
        <f t="shared" ref="T57:T62" si="99">T56</f>
        <v>50</v>
      </c>
      <c r="U57" s="141">
        <f t="shared" ref="U57:U62" si="100">U56</f>
        <v>35</v>
      </c>
      <c r="V57" s="168">
        <f t="shared" si="10"/>
        <v>230</v>
      </c>
      <c r="W57" s="168">
        <f t="shared" si="1"/>
        <v>150</v>
      </c>
      <c r="X57" s="168">
        <f t="shared" si="11"/>
        <v>110</v>
      </c>
      <c r="Y57" s="168">
        <f t="shared" si="94"/>
        <v>60</v>
      </c>
      <c r="Z57" s="135" t="e">
        <f>'ĐẤT PNN'!#REF!</f>
        <v>#REF!</v>
      </c>
      <c r="AA57" s="141">
        <f t="shared" ref="AA57:AA62" si="101">AA56</f>
        <v>55</v>
      </c>
      <c r="AB57" s="141">
        <f t="shared" ref="AB57:AB62" si="102">AB56</f>
        <v>45</v>
      </c>
      <c r="AC57" s="141">
        <f t="shared" ref="AC57:AC62" si="103">AC56</f>
        <v>40</v>
      </c>
      <c r="AD57" s="141">
        <f t="shared" ref="AD57:AD62" si="104">AD56</f>
        <v>30</v>
      </c>
      <c r="AE57" s="168">
        <f t="shared" si="16"/>
        <v>180</v>
      </c>
      <c r="AF57" s="168">
        <f t="shared" si="17"/>
        <v>110</v>
      </c>
      <c r="AG57" s="168">
        <f t="shared" si="18"/>
        <v>90</v>
      </c>
      <c r="AH57" s="168">
        <v>55</v>
      </c>
      <c r="AI57" s="170">
        <f>'ĐẤT PNN'!I57-'ĐẤT NN'!O57</f>
        <v>30</v>
      </c>
    </row>
    <row r="58" spans="1:35" s="39" customFormat="1" ht="101.25" customHeight="1" x14ac:dyDescent="0.25">
      <c r="A58" s="139">
        <f>'ĐẤT PNN'!A58</f>
        <v>52</v>
      </c>
      <c r="B58" s="139" t="str">
        <f>'ĐẤT PNN'!B58</f>
        <v>VT3</v>
      </c>
      <c r="C58" s="139" t="s">
        <v>563</v>
      </c>
      <c r="D58" s="139" t="s">
        <v>158</v>
      </c>
      <c r="E58" s="139" t="s">
        <v>571</v>
      </c>
      <c r="F58" s="139" t="s">
        <v>568</v>
      </c>
      <c r="G58" s="156" t="str">
        <f>D58&amp;F58&amp;C$7&amp;$M$28</f>
        <v>Xã Tân PhúCác đường nhóm IIVị trí 170</v>
      </c>
      <c r="H58" s="139"/>
      <c r="I58" s="139"/>
      <c r="J58" s="200" t="str">
        <f>'ĐẤT PNN'!D58</f>
        <v>Các tuyến đường giao thông đấu nối trực tiếp ra Đường Phú Lộc - Phú Xuân đoạn từ Đường Tà Lài đến Đường Phú Xuân -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K58" s="200"/>
      <c r="L58" s="200"/>
      <c r="M58" s="167">
        <f t="shared" si="95"/>
        <v>50</v>
      </c>
      <c r="N58" s="167">
        <f t="shared" si="96"/>
        <v>40</v>
      </c>
      <c r="O58" s="167">
        <v>110</v>
      </c>
      <c r="P58" s="167">
        <v>90</v>
      </c>
      <c r="Q58" s="182">
        <v>1.18</v>
      </c>
      <c r="R58" s="141">
        <f t="shared" si="97"/>
        <v>70</v>
      </c>
      <c r="S58" s="141">
        <f t="shared" si="98"/>
        <v>60</v>
      </c>
      <c r="T58" s="141">
        <f t="shared" si="99"/>
        <v>50</v>
      </c>
      <c r="U58" s="141">
        <f t="shared" si="100"/>
        <v>35</v>
      </c>
      <c r="V58" s="168">
        <f t="shared" si="10"/>
        <v>230</v>
      </c>
      <c r="W58" s="168">
        <f t="shared" si="1"/>
        <v>150</v>
      </c>
      <c r="X58" s="168">
        <f t="shared" si="11"/>
        <v>110</v>
      </c>
      <c r="Y58" s="168">
        <f t="shared" si="94"/>
        <v>60</v>
      </c>
      <c r="Z58" s="135" t="e">
        <f>'ĐẤT PNN'!#REF!</f>
        <v>#REF!</v>
      </c>
      <c r="AA58" s="141">
        <f t="shared" si="101"/>
        <v>55</v>
      </c>
      <c r="AB58" s="141">
        <f t="shared" si="102"/>
        <v>45</v>
      </c>
      <c r="AC58" s="141">
        <f t="shared" si="103"/>
        <v>40</v>
      </c>
      <c r="AD58" s="141">
        <f t="shared" si="104"/>
        <v>30</v>
      </c>
      <c r="AE58" s="168">
        <f t="shared" si="16"/>
        <v>180</v>
      </c>
      <c r="AF58" s="168">
        <f t="shared" si="17"/>
        <v>110</v>
      </c>
      <c r="AG58" s="168">
        <f t="shared" si="18"/>
        <v>90</v>
      </c>
      <c r="AH58" s="168">
        <v>55</v>
      </c>
      <c r="AI58" s="170">
        <f>'ĐẤT PNN'!I58-'ĐẤT NN'!O58</f>
        <v>40</v>
      </c>
    </row>
    <row r="59" spans="1:35" s="39" customFormat="1" ht="93.75" customHeight="1" x14ac:dyDescent="0.25">
      <c r="A59" s="139">
        <f>'ĐẤT PNN'!A59</f>
        <v>53</v>
      </c>
      <c r="B59" s="139" t="str">
        <f>'ĐẤT PNN'!B59</f>
        <v>VT4</v>
      </c>
      <c r="C59" s="139" t="s">
        <v>565</v>
      </c>
      <c r="D59" s="139" t="s">
        <v>158</v>
      </c>
      <c r="E59" s="139" t="s">
        <v>572</v>
      </c>
      <c r="F59" s="139" t="s">
        <v>570</v>
      </c>
      <c r="G59" s="156" t="str">
        <f t="shared" ref="G59:G60" si="105">D59&amp;F59&amp;C$7&amp;$M$35</f>
        <v>Xã Tân PhúCác đường nhóm IVị trí 165</v>
      </c>
      <c r="H59" s="139"/>
      <c r="I59" s="139"/>
      <c r="J59" s="200" t="str">
        <f>'ĐẤT PNN'!D59</f>
        <v>Các tuyến đường giao thông đấu nối trực tiếp ra Đường Phú Lộc - Phú Xuân đoạn từ Đường Tà Lài đến Đường Phú Xuân - Núi Tượng có hiện trạng là đường nhựa, bê tông xi măng:
- Có bề rộng từ ≥3m đến &lt;5m, cách đường giao thông &gt;1.000m.
- Có bề rộng &lt;3m, cách đường giao thông &gt;200m.</v>
      </c>
      <c r="K59" s="200"/>
      <c r="L59" s="200"/>
      <c r="M59" s="167">
        <f t="shared" si="95"/>
        <v>35</v>
      </c>
      <c r="N59" s="167">
        <f t="shared" si="96"/>
        <v>30</v>
      </c>
      <c r="O59" s="167">
        <v>60</v>
      </c>
      <c r="P59" s="167">
        <v>55</v>
      </c>
      <c r="Q59" s="182">
        <v>1.18</v>
      </c>
      <c r="R59" s="141">
        <f t="shared" si="97"/>
        <v>70</v>
      </c>
      <c r="S59" s="141">
        <f t="shared" si="98"/>
        <v>60</v>
      </c>
      <c r="T59" s="141">
        <f t="shared" si="99"/>
        <v>50</v>
      </c>
      <c r="U59" s="141">
        <f t="shared" si="100"/>
        <v>35</v>
      </c>
      <c r="V59" s="168">
        <f t="shared" si="10"/>
        <v>230</v>
      </c>
      <c r="W59" s="168">
        <f t="shared" si="1"/>
        <v>150</v>
      </c>
      <c r="X59" s="168">
        <f t="shared" si="11"/>
        <v>110</v>
      </c>
      <c r="Y59" s="168">
        <f t="shared" si="94"/>
        <v>60</v>
      </c>
      <c r="Z59" s="135" t="e">
        <f>'ĐẤT PNN'!#REF!</f>
        <v>#REF!</v>
      </c>
      <c r="AA59" s="141">
        <f t="shared" si="101"/>
        <v>55</v>
      </c>
      <c r="AB59" s="141">
        <f t="shared" si="102"/>
        <v>45</v>
      </c>
      <c r="AC59" s="141">
        <f t="shared" si="103"/>
        <v>40</v>
      </c>
      <c r="AD59" s="141">
        <f t="shared" si="104"/>
        <v>30</v>
      </c>
      <c r="AE59" s="168">
        <f t="shared" si="16"/>
        <v>180</v>
      </c>
      <c r="AF59" s="168">
        <f t="shared" si="17"/>
        <v>110</v>
      </c>
      <c r="AG59" s="168">
        <f t="shared" si="18"/>
        <v>90</v>
      </c>
      <c r="AH59" s="168">
        <v>55</v>
      </c>
      <c r="AI59" s="170">
        <f>'ĐẤT PNN'!I59-'ĐẤT NN'!O59</f>
        <v>70</v>
      </c>
    </row>
    <row r="60" spans="1:35" s="39" customFormat="1" ht="80.25" customHeight="1" x14ac:dyDescent="0.25">
      <c r="A60" s="139">
        <f>'ĐẤT PNN'!A60</f>
        <v>54</v>
      </c>
      <c r="B60" s="139" t="str">
        <f>'ĐẤT PNN'!B60</f>
        <v>VT2*0,8</v>
      </c>
      <c r="C60" s="139" t="s">
        <v>561</v>
      </c>
      <c r="D60" s="139" t="s">
        <v>158</v>
      </c>
      <c r="E60" s="139" t="s">
        <v>569</v>
      </c>
      <c r="F60" s="139" t="s">
        <v>570</v>
      </c>
      <c r="G60" s="156" t="str">
        <f t="shared" si="105"/>
        <v>Xã Tân PhúCác đường nhóm IVị trí 165</v>
      </c>
      <c r="H60" s="139"/>
      <c r="I60" s="139"/>
      <c r="J60" s="200" t="str">
        <f>'ĐẤT PNN'!D60</f>
        <v>Các tuyến đường giao thông không đấu nối trực tiếp và thông ra Đường Phú Lộc - Phú Xuân đoạn từ Đường Tà Lài đến Đường Phú Xuân - Núi Tượng có hiện trạng là đường nhựa, bê tông xi măng:
- Có bề rộng ≥5m, cách đường giao thông ≤1.000m.
- Có bề rộng từ ≥3m đến &lt;5m, cách đường giao thông ≤500m.</v>
      </c>
      <c r="K60" s="200"/>
      <c r="L60" s="200"/>
      <c r="M60" s="167">
        <f t="shared" si="95"/>
        <v>60</v>
      </c>
      <c r="N60" s="167">
        <f t="shared" si="96"/>
        <v>45</v>
      </c>
      <c r="O60" s="167">
        <v>150</v>
      </c>
      <c r="P60" s="167">
        <v>110</v>
      </c>
      <c r="Q60" s="182">
        <v>1.18</v>
      </c>
      <c r="R60" s="141">
        <f t="shared" si="97"/>
        <v>70</v>
      </c>
      <c r="S60" s="141">
        <f t="shared" si="98"/>
        <v>60</v>
      </c>
      <c r="T60" s="141">
        <f t="shared" si="99"/>
        <v>50</v>
      </c>
      <c r="U60" s="141">
        <f t="shared" si="100"/>
        <v>35</v>
      </c>
      <c r="V60" s="168">
        <f t="shared" si="10"/>
        <v>230</v>
      </c>
      <c r="W60" s="168">
        <f t="shared" si="1"/>
        <v>150</v>
      </c>
      <c r="X60" s="168">
        <f t="shared" si="11"/>
        <v>110</v>
      </c>
      <c r="Y60" s="168">
        <f t="shared" si="94"/>
        <v>60</v>
      </c>
      <c r="Z60" s="135" t="e">
        <f>'ĐẤT PNN'!#REF!</f>
        <v>#REF!</v>
      </c>
      <c r="AA60" s="141">
        <f t="shared" si="101"/>
        <v>55</v>
      </c>
      <c r="AB60" s="141">
        <f t="shared" si="102"/>
        <v>45</v>
      </c>
      <c r="AC60" s="141">
        <f t="shared" si="103"/>
        <v>40</v>
      </c>
      <c r="AD60" s="141">
        <f t="shared" si="104"/>
        <v>30</v>
      </c>
      <c r="AE60" s="168">
        <f t="shared" si="16"/>
        <v>180</v>
      </c>
      <c r="AF60" s="168">
        <f t="shared" si="17"/>
        <v>110</v>
      </c>
      <c r="AG60" s="168">
        <f t="shared" si="18"/>
        <v>90</v>
      </c>
      <c r="AH60" s="168">
        <v>55</v>
      </c>
      <c r="AI60" s="170">
        <f>'ĐẤT PNN'!I60-'ĐẤT NN'!O60</f>
        <v>10</v>
      </c>
    </row>
    <row r="61" spans="1:35" s="39" customFormat="1" ht="101.25" customHeight="1" x14ac:dyDescent="0.25">
      <c r="A61" s="139">
        <f>'ĐẤT PNN'!A61</f>
        <v>55</v>
      </c>
      <c r="B61" s="139" t="str">
        <f>'ĐẤT PNN'!B61</f>
        <v>VT3*0,8</v>
      </c>
      <c r="C61" s="139" t="s">
        <v>563</v>
      </c>
      <c r="D61" s="139" t="s">
        <v>158</v>
      </c>
      <c r="E61" s="139" t="s">
        <v>571</v>
      </c>
      <c r="F61" s="139" t="s">
        <v>568</v>
      </c>
      <c r="G61" s="156" t="str">
        <f>D61&amp;F61&amp;C$7&amp;$M$28</f>
        <v>Xã Tân PhúCác đường nhóm IIVị trí 170</v>
      </c>
      <c r="H61" s="139"/>
      <c r="I61" s="139"/>
      <c r="J61" s="200" t="str">
        <f>'ĐẤT PNN'!D61</f>
        <v>Các tuyến đường giao thông không đấu nối trực tiếp và thông ra Đường Phú Lộc - Phú Xuân đoạn từ Đường Tà Lài đến Đường Phú Xuân -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K61" s="200"/>
      <c r="L61" s="200"/>
      <c r="M61" s="167">
        <f t="shared" si="95"/>
        <v>50</v>
      </c>
      <c r="N61" s="167">
        <f t="shared" si="96"/>
        <v>40</v>
      </c>
      <c r="O61" s="167">
        <v>110</v>
      </c>
      <c r="P61" s="167">
        <v>90</v>
      </c>
      <c r="Q61" s="182">
        <v>1.18</v>
      </c>
      <c r="R61" s="141">
        <f t="shared" si="97"/>
        <v>70</v>
      </c>
      <c r="S61" s="141">
        <f t="shared" si="98"/>
        <v>60</v>
      </c>
      <c r="T61" s="141">
        <f t="shared" si="99"/>
        <v>50</v>
      </c>
      <c r="U61" s="141">
        <f t="shared" si="100"/>
        <v>35</v>
      </c>
      <c r="V61" s="168">
        <f t="shared" si="10"/>
        <v>230</v>
      </c>
      <c r="W61" s="168">
        <f t="shared" si="1"/>
        <v>150</v>
      </c>
      <c r="X61" s="168">
        <f t="shared" si="11"/>
        <v>110</v>
      </c>
      <c r="Y61" s="168">
        <f t="shared" si="94"/>
        <v>60</v>
      </c>
      <c r="Z61" s="135" t="e">
        <f>'ĐẤT PNN'!#REF!</f>
        <v>#REF!</v>
      </c>
      <c r="AA61" s="141">
        <f t="shared" si="101"/>
        <v>55</v>
      </c>
      <c r="AB61" s="141">
        <f t="shared" si="102"/>
        <v>45</v>
      </c>
      <c r="AC61" s="141">
        <f t="shared" si="103"/>
        <v>40</v>
      </c>
      <c r="AD61" s="141">
        <f t="shared" si="104"/>
        <v>30</v>
      </c>
      <c r="AE61" s="168">
        <f t="shared" si="16"/>
        <v>180</v>
      </c>
      <c r="AF61" s="168">
        <f t="shared" si="17"/>
        <v>110</v>
      </c>
      <c r="AG61" s="168">
        <f t="shared" si="18"/>
        <v>90</v>
      </c>
      <c r="AH61" s="168">
        <v>55</v>
      </c>
      <c r="AI61" s="170">
        <f>'ĐẤT PNN'!I61-'ĐẤT NN'!O61</f>
        <v>30</v>
      </c>
    </row>
    <row r="62" spans="1:35" s="39" customFormat="1" ht="93.75" customHeight="1" x14ac:dyDescent="0.25">
      <c r="A62" s="139">
        <f>'ĐẤT PNN'!A62</f>
        <v>56</v>
      </c>
      <c r="B62" s="139" t="str">
        <f>'ĐẤT PNN'!B62</f>
        <v>VT4*0,8</v>
      </c>
      <c r="C62" s="139" t="s">
        <v>565</v>
      </c>
      <c r="D62" s="139" t="s">
        <v>158</v>
      </c>
      <c r="E62" s="139" t="s">
        <v>572</v>
      </c>
      <c r="F62" s="139" t="s">
        <v>570</v>
      </c>
      <c r="G62" s="156" t="str">
        <f>D62&amp;F62&amp;C$7&amp;$M$35</f>
        <v>Xã Tân PhúCác đường nhóm IVị trí 165</v>
      </c>
      <c r="H62" s="139"/>
      <c r="I62" s="139"/>
      <c r="J62" s="200" t="str">
        <f>'ĐẤT PNN'!D62</f>
        <v>Các tuyến đường giao thông không đấu nối trực tiếp và thông ra Đường Phú Lộc - Phú Xuân đoạn từ Đường Tà Lài đến Đường Phú Xuân - Núi Tượng có hiện trạng là đường nhựa, bê tông xi măng:
- Có bề rộng từ ≥3m đến &lt;5m, cách đường giao thông &gt;1.000m.
- Có bề rộng &lt;3m, cách đường giao thông &gt;200m.</v>
      </c>
      <c r="K62" s="200"/>
      <c r="L62" s="200"/>
      <c r="M62" s="167">
        <f t="shared" si="95"/>
        <v>35</v>
      </c>
      <c r="N62" s="167">
        <f t="shared" si="96"/>
        <v>30</v>
      </c>
      <c r="O62" s="167">
        <v>60</v>
      </c>
      <c r="P62" s="167">
        <v>55</v>
      </c>
      <c r="Q62" s="182">
        <v>1.18</v>
      </c>
      <c r="R62" s="141">
        <f t="shared" si="97"/>
        <v>70</v>
      </c>
      <c r="S62" s="141">
        <f t="shared" si="98"/>
        <v>60</v>
      </c>
      <c r="T62" s="141">
        <f t="shared" si="99"/>
        <v>50</v>
      </c>
      <c r="U62" s="141">
        <f t="shared" si="100"/>
        <v>35</v>
      </c>
      <c r="V62" s="168">
        <f t="shared" si="10"/>
        <v>230</v>
      </c>
      <c r="W62" s="168">
        <f t="shared" si="1"/>
        <v>150</v>
      </c>
      <c r="X62" s="168">
        <f t="shared" si="11"/>
        <v>110</v>
      </c>
      <c r="Y62" s="168">
        <f t="shared" si="94"/>
        <v>60</v>
      </c>
      <c r="Z62" s="135" t="e">
        <f>'ĐẤT PNN'!#REF!</f>
        <v>#REF!</v>
      </c>
      <c r="AA62" s="141">
        <f t="shared" si="101"/>
        <v>55</v>
      </c>
      <c r="AB62" s="141">
        <f t="shared" si="102"/>
        <v>45</v>
      </c>
      <c r="AC62" s="141">
        <f t="shared" si="103"/>
        <v>40</v>
      </c>
      <c r="AD62" s="141">
        <f t="shared" si="104"/>
        <v>30</v>
      </c>
      <c r="AE62" s="168">
        <f t="shared" si="16"/>
        <v>180</v>
      </c>
      <c r="AF62" s="168">
        <f t="shared" si="17"/>
        <v>110</v>
      </c>
      <c r="AG62" s="168">
        <f t="shared" si="18"/>
        <v>90</v>
      </c>
      <c r="AH62" s="168">
        <v>55</v>
      </c>
      <c r="AI62" s="170">
        <f>'ĐẤT PNN'!I62-'ĐẤT NN'!O62</f>
        <v>60</v>
      </c>
    </row>
    <row r="63" spans="1:35" s="39" customFormat="1" ht="47.25" x14ac:dyDescent="0.25">
      <c r="A63" s="139">
        <f>'ĐẤT PNN'!A63</f>
        <v>57</v>
      </c>
      <c r="B63" s="139" t="str">
        <f>'ĐẤT PNN'!B63</f>
        <v>TP41NT2_D1</v>
      </c>
      <c r="C63" s="139" t="s">
        <v>558</v>
      </c>
      <c r="D63" s="139" t="s">
        <v>158</v>
      </c>
      <c r="E63" s="139" t="s">
        <v>567</v>
      </c>
      <c r="F63" s="139" t="s">
        <v>568</v>
      </c>
      <c r="G63" s="156" t="str">
        <f>D63&amp;F63&amp;C$7&amp;$M$28</f>
        <v>Xã Tân PhúCác đường nhóm IIVị trí 170</v>
      </c>
      <c r="H63" s="181" t="s">
        <v>550</v>
      </c>
      <c r="I63" s="181" t="s">
        <v>551</v>
      </c>
      <c r="J63" s="140" t="str">
        <f>'ĐẤT PNN'!D63</f>
        <v>Đường Phú Xuân - Núi Tượng</v>
      </c>
      <c r="K63" s="140" t="str">
        <f>'ĐẤT PNN'!E63</f>
        <v>Đường Phú Lộc - Phú Xuân</v>
      </c>
      <c r="L63" s="140" t="str">
        <f>'ĐẤT PNN'!F63</f>
        <v>Ngã ba đi xã Phú Lâm</v>
      </c>
      <c r="M63" s="167">
        <f>R63</f>
        <v>70</v>
      </c>
      <c r="N63" s="167">
        <f>AA63</f>
        <v>55</v>
      </c>
      <c r="O63" s="167">
        <v>230</v>
      </c>
      <c r="P63" s="167">
        <v>180</v>
      </c>
      <c r="Q63" s="182">
        <v>1.1299999999999999</v>
      </c>
      <c r="R63" s="152">
        <v>70</v>
      </c>
      <c r="S63" s="152">
        <v>60</v>
      </c>
      <c r="T63" s="152">
        <v>50</v>
      </c>
      <c r="U63" s="152">
        <v>35</v>
      </c>
      <c r="V63" s="168">
        <f t="shared" si="10"/>
        <v>230</v>
      </c>
      <c r="W63" s="168">
        <f t="shared" si="1"/>
        <v>150</v>
      </c>
      <c r="X63" s="168">
        <f t="shared" si="11"/>
        <v>110</v>
      </c>
      <c r="Y63" s="168">
        <f t="shared" si="94"/>
        <v>60</v>
      </c>
      <c r="Z63" s="135">
        <v>2</v>
      </c>
      <c r="AA63" s="169">
        <v>55</v>
      </c>
      <c r="AB63" s="169">
        <v>45</v>
      </c>
      <c r="AC63" s="169">
        <v>40</v>
      </c>
      <c r="AD63" s="169">
        <v>30</v>
      </c>
      <c r="AE63" s="168">
        <f t="shared" si="16"/>
        <v>180</v>
      </c>
      <c r="AF63" s="168">
        <f t="shared" si="17"/>
        <v>110</v>
      </c>
      <c r="AG63" s="168">
        <f t="shared" si="18"/>
        <v>90</v>
      </c>
      <c r="AH63" s="168">
        <v>55</v>
      </c>
      <c r="AI63" s="170">
        <f>'ĐẤT PNN'!I63-'ĐẤT NN'!O63</f>
        <v>370</v>
      </c>
    </row>
    <row r="64" spans="1:35" s="39" customFormat="1" ht="80.25" customHeight="1" x14ac:dyDescent="0.25">
      <c r="A64" s="139">
        <f>'ĐẤT PNN'!A64</f>
        <v>58</v>
      </c>
      <c r="B64" s="139" t="str">
        <f>'ĐẤT PNN'!B64</f>
        <v>VT2</v>
      </c>
      <c r="C64" s="139" t="s">
        <v>561</v>
      </c>
      <c r="D64" s="139" t="s">
        <v>158</v>
      </c>
      <c r="E64" s="139" t="s">
        <v>569</v>
      </c>
      <c r="F64" s="139" t="s">
        <v>570</v>
      </c>
      <c r="G64" s="156" t="str">
        <f>D64&amp;F64&amp;C$7&amp;$M$35</f>
        <v>Xã Tân PhúCác đường nhóm IVị trí 165</v>
      </c>
      <c r="H64" s="139"/>
      <c r="I64" s="139"/>
      <c r="J64" s="200" t="str">
        <f>'ĐẤT PNN'!D64</f>
        <v>Các tuyến đường giao thông đấu nối trực tiếp ra Đường Phú Xuân - Núi Tượng đoạn từ Đường Phú Lộc - Phú Xuân đến Ngã ba đi xã Phú Lâm có hiện trạng là đường nhựa, bê tông xi măng:
- Có bề rộng ≥5m, cách đường giao thông ≤1.000m.
- Có bề rộng từ ≥3m đến &lt;5m, cách đường giao thông ≤500m.</v>
      </c>
      <c r="K64" s="200"/>
      <c r="L64" s="200"/>
      <c r="M64" s="167">
        <f t="shared" ref="M64:M69" si="106">IF(B64="VT2",S64,IF(B64="VT3",T64,IF(B64="VT2*0,8",S64,IF(B64="VT3*0,8",T64,U64))))</f>
        <v>60</v>
      </c>
      <c r="N64" s="167">
        <f t="shared" ref="N64:N69" si="107">IF(B64="VT2",AB64,IF(B64="VT3",AC64,IF(B64="VT2*0,8",AB64,IF(B64="VT3*0,8",AC64,AD64))))</f>
        <v>45</v>
      </c>
      <c r="O64" s="167">
        <v>150</v>
      </c>
      <c r="P64" s="167">
        <v>110</v>
      </c>
      <c r="Q64" s="182">
        <v>1.1299999999999999</v>
      </c>
      <c r="R64" s="141">
        <f t="shared" ref="R64:R69" si="108">R63</f>
        <v>70</v>
      </c>
      <c r="S64" s="141">
        <f t="shared" ref="S64:S69" si="109">S63</f>
        <v>60</v>
      </c>
      <c r="T64" s="141">
        <f t="shared" ref="T64:T69" si="110">T63</f>
        <v>50</v>
      </c>
      <c r="U64" s="141">
        <f t="shared" ref="U64:U69" si="111">U63</f>
        <v>35</v>
      </c>
      <c r="V64" s="168">
        <f t="shared" si="10"/>
        <v>230</v>
      </c>
      <c r="W64" s="168">
        <f t="shared" si="1"/>
        <v>150</v>
      </c>
      <c r="X64" s="168">
        <f t="shared" si="11"/>
        <v>110</v>
      </c>
      <c r="Y64" s="168">
        <f t="shared" si="94"/>
        <v>60</v>
      </c>
      <c r="Z64" s="135" t="e">
        <f>'ĐẤT PNN'!#REF!</f>
        <v>#REF!</v>
      </c>
      <c r="AA64" s="141">
        <f t="shared" ref="AA64:AA69" si="112">AA63</f>
        <v>55</v>
      </c>
      <c r="AB64" s="141">
        <f t="shared" ref="AB64:AB69" si="113">AB63</f>
        <v>45</v>
      </c>
      <c r="AC64" s="141">
        <f t="shared" ref="AC64:AC69" si="114">AC63</f>
        <v>40</v>
      </c>
      <c r="AD64" s="141">
        <f t="shared" ref="AD64:AD69" si="115">AD63</f>
        <v>30</v>
      </c>
      <c r="AE64" s="168">
        <f t="shared" si="16"/>
        <v>180</v>
      </c>
      <c r="AF64" s="168">
        <f t="shared" si="17"/>
        <v>110</v>
      </c>
      <c r="AG64" s="168">
        <f t="shared" si="18"/>
        <v>90</v>
      </c>
      <c r="AH64" s="168">
        <v>55</v>
      </c>
      <c r="AI64" s="170">
        <f>'ĐẤT PNN'!I64-'ĐẤT NN'!O64</f>
        <v>100</v>
      </c>
    </row>
    <row r="65" spans="1:35" s="39" customFormat="1" ht="101.25" customHeight="1" x14ac:dyDescent="0.25">
      <c r="A65" s="139">
        <f>'ĐẤT PNN'!A65</f>
        <v>59</v>
      </c>
      <c r="B65" s="139" t="str">
        <f>'ĐẤT PNN'!B65</f>
        <v>VT3</v>
      </c>
      <c r="C65" s="139" t="s">
        <v>563</v>
      </c>
      <c r="D65" s="139" t="s">
        <v>158</v>
      </c>
      <c r="E65" s="139" t="s">
        <v>571</v>
      </c>
      <c r="F65" s="139" t="s">
        <v>568</v>
      </c>
      <c r="G65" s="156" t="str">
        <f>D65&amp;F65&amp;C$7&amp;$M$28</f>
        <v>Xã Tân PhúCác đường nhóm IIVị trí 170</v>
      </c>
      <c r="H65" s="139"/>
      <c r="I65" s="139"/>
      <c r="J65" s="200" t="str">
        <f>'ĐẤT PNN'!D65</f>
        <v>Các tuyến đường giao thông đấu nối trực tiếp ra Đường Phú Xuân - Núi Tượng đoạn từ Đường Phú Lộc - Phú Xuân đến Ngã ba đi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K65" s="200"/>
      <c r="L65" s="200"/>
      <c r="M65" s="167">
        <f t="shared" si="106"/>
        <v>50</v>
      </c>
      <c r="N65" s="167">
        <f t="shared" si="107"/>
        <v>40</v>
      </c>
      <c r="O65" s="167">
        <v>110</v>
      </c>
      <c r="P65" s="167">
        <v>90</v>
      </c>
      <c r="Q65" s="182">
        <v>1.1299999999999999</v>
      </c>
      <c r="R65" s="141">
        <f t="shared" si="108"/>
        <v>70</v>
      </c>
      <c r="S65" s="141">
        <f t="shared" si="109"/>
        <v>60</v>
      </c>
      <c r="T65" s="141">
        <f t="shared" si="110"/>
        <v>50</v>
      </c>
      <c r="U65" s="141">
        <f t="shared" si="111"/>
        <v>35</v>
      </c>
      <c r="V65" s="168">
        <f t="shared" si="10"/>
        <v>230</v>
      </c>
      <c r="W65" s="168">
        <f t="shared" si="1"/>
        <v>150</v>
      </c>
      <c r="X65" s="168">
        <f t="shared" si="11"/>
        <v>110</v>
      </c>
      <c r="Y65" s="168">
        <f t="shared" si="94"/>
        <v>60</v>
      </c>
      <c r="Z65" s="135" t="e">
        <f>'ĐẤT PNN'!#REF!</f>
        <v>#REF!</v>
      </c>
      <c r="AA65" s="141">
        <f t="shared" si="112"/>
        <v>55</v>
      </c>
      <c r="AB65" s="141">
        <f t="shared" si="113"/>
        <v>45</v>
      </c>
      <c r="AC65" s="141">
        <f t="shared" si="114"/>
        <v>40</v>
      </c>
      <c r="AD65" s="141">
        <f t="shared" si="115"/>
        <v>30</v>
      </c>
      <c r="AE65" s="168">
        <f t="shared" si="16"/>
        <v>180</v>
      </c>
      <c r="AF65" s="168">
        <f t="shared" si="17"/>
        <v>110</v>
      </c>
      <c r="AG65" s="168">
        <f t="shared" si="18"/>
        <v>90</v>
      </c>
      <c r="AH65" s="168">
        <v>55</v>
      </c>
      <c r="AI65" s="170">
        <f>'ĐẤT PNN'!I65-'ĐẤT NN'!O65</f>
        <v>60</v>
      </c>
    </row>
    <row r="66" spans="1:35" s="39" customFormat="1" ht="93.75" customHeight="1" x14ac:dyDescent="0.25">
      <c r="A66" s="139">
        <f>'ĐẤT PNN'!A66</f>
        <v>60</v>
      </c>
      <c r="B66" s="139" t="str">
        <f>'ĐẤT PNN'!B66</f>
        <v>VT4</v>
      </c>
      <c r="C66" s="139" t="s">
        <v>565</v>
      </c>
      <c r="D66" s="139" t="s">
        <v>158</v>
      </c>
      <c r="E66" s="139" t="s">
        <v>572</v>
      </c>
      <c r="F66" s="139" t="s">
        <v>570</v>
      </c>
      <c r="G66" s="156" t="str">
        <f t="shared" ref="G66:G67" si="116">D66&amp;F66&amp;C$7&amp;$M$35</f>
        <v>Xã Tân PhúCác đường nhóm IVị trí 165</v>
      </c>
      <c r="H66" s="139"/>
      <c r="I66" s="139"/>
      <c r="J66" s="200" t="str">
        <f>'ĐẤT PNN'!D66</f>
        <v>Các tuyến đường giao thông đấu nối trực tiếp ra Đường Phú Xuân - Núi Tượng đoạn từ Đường Phú Lộc - Phú Xuân đến Ngã ba đi xã Phú Lâm có hiện trạng là đường nhựa, bê tông xi măng:
- Có bề rộng từ ≥3m đến &lt;5m, cách đường giao thông &gt;1.000m.
- Có bề rộng &lt;3m, cách đường giao thông &gt;200m.</v>
      </c>
      <c r="K66" s="200"/>
      <c r="L66" s="200"/>
      <c r="M66" s="167">
        <f t="shared" si="106"/>
        <v>35</v>
      </c>
      <c r="N66" s="167">
        <f t="shared" si="107"/>
        <v>30</v>
      </c>
      <c r="O66" s="167">
        <v>60</v>
      </c>
      <c r="P66" s="167">
        <v>55</v>
      </c>
      <c r="Q66" s="182">
        <v>1.1299999999999999</v>
      </c>
      <c r="R66" s="141">
        <f t="shared" si="108"/>
        <v>70</v>
      </c>
      <c r="S66" s="141">
        <f t="shared" si="109"/>
        <v>60</v>
      </c>
      <c r="T66" s="141">
        <f t="shared" si="110"/>
        <v>50</v>
      </c>
      <c r="U66" s="141">
        <f t="shared" si="111"/>
        <v>35</v>
      </c>
      <c r="V66" s="168">
        <f t="shared" si="10"/>
        <v>230</v>
      </c>
      <c r="W66" s="168">
        <f t="shared" si="1"/>
        <v>150</v>
      </c>
      <c r="X66" s="168">
        <f t="shared" si="11"/>
        <v>110</v>
      </c>
      <c r="Y66" s="168">
        <f t="shared" si="94"/>
        <v>60</v>
      </c>
      <c r="Z66" s="135" t="e">
        <f>'ĐẤT PNN'!#REF!</f>
        <v>#REF!</v>
      </c>
      <c r="AA66" s="141">
        <f t="shared" si="112"/>
        <v>55</v>
      </c>
      <c r="AB66" s="141">
        <f t="shared" si="113"/>
        <v>45</v>
      </c>
      <c r="AC66" s="141">
        <f t="shared" si="114"/>
        <v>40</v>
      </c>
      <c r="AD66" s="141">
        <f t="shared" si="115"/>
        <v>30</v>
      </c>
      <c r="AE66" s="168">
        <f t="shared" si="16"/>
        <v>180</v>
      </c>
      <c r="AF66" s="168">
        <f t="shared" si="17"/>
        <v>110</v>
      </c>
      <c r="AG66" s="168">
        <f t="shared" si="18"/>
        <v>90</v>
      </c>
      <c r="AH66" s="168">
        <v>55</v>
      </c>
      <c r="AI66" s="170">
        <f>'ĐẤT PNN'!I66-'ĐẤT NN'!O66</f>
        <v>70</v>
      </c>
    </row>
    <row r="67" spans="1:35" s="39" customFormat="1" ht="80.25" customHeight="1" x14ac:dyDescent="0.25">
      <c r="A67" s="139">
        <f>'ĐẤT PNN'!A67</f>
        <v>61</v>
      </c>
      <c r="B67" s="139" t="str">
        <f>'ĐẤT PNN'!B67</f>
        <v>VT2*0,8</v>
      </c>
      <c r="C67" s="139" t="s">
        <v>561</v>
      </c>
      <c r="D67" s="139" t="s">
        <v>158</v>
      </c>
      <c r="E67" s="139" t="s">
        <v>569</v>
      </c>
      <c r="F67" s="139" t="s">
        <v>570</v>
      </c>
      <c r="G67" s="156" t="str">
        <f t="shared" si="116"/>
        <v>Xã Tân PhúCác đường nhóm IVị trí 165</v>
      </c>
      <c r="H67" s="139"/>
      <c r="I67" s="139"/>
      <c r="J67" s="200" t="str">
        <f>'ĐẤT PNN'!D67</f>
        <v>Các tuyến đường giao thông không đấu nối trực tiếp và thông ra Đường Phú Xuân - Núi Tượng đoạn từ Đường Phú Lộc - Phú Xuân đến Ngã ba đi xã Phú Lâm có hiện trạng là đường nhựa, bê tông xi măng:
- Có bề rộng ≥5m, cách đường giao thông ≤1.000m.
- Có bề rộng từ ≥3m đến &lt;5m, cách đường giao thông ≤500m.</v>
      </c>
      <c r="K67" s="200"/>
      <c r="L67" s="200"/>
      <c r="M67" s="167">
        <f t="shared" si="106"/>
        <v>60</v>
      </c>
      <c r="N67" s="167">
        <f t="shared" si="107"/>
        <v>45</v>
      </c>
      <c r="O67" s="167">
        <v>150</v>
      </c>
      <c r="P67" s="167">
        <v>110</v>
      </c>
      <c r="Q67" s="182">
        <v>1.1299999999999999</v>
      </c>
      <c r="R67" s="141">
        <f t="shared" si="108"/>
        <v>70</v>
      </c>
      <c r="S67" s="141">
        <f t="shared" si="109"/>
        <v>60</v>
      </c>
      <c r="T67" s="141">
        <f t="shared" si="110"/>
        <v>50</v>
      </c>
      <c r="U67" s="141">
        <f t="shared" si="111"/>
        <v>35</v>
      </c>
      <c r="V67" s="168">
        <f t="shared" si="10"/>
        <v>230</v>
      </c>
      <c r="W67" s="168">
        <f t="shared" si="1"/>
        <v>150</v>
      </c>
      <c r="X67" s="168">
        <f t="shared" si="11"/>
        <v>110</v>
      </c>
      <c r="Y67" s="168">
        <f t="shared" si="94"/>
        <v>60</v>
      </c>
      <c r="Z67" s="135" t="e">
        <f>'ĐẤT PNN'!#REF!</f>
        <v>#REF!</v>
      </c>
      <c r="AA67" s="141">
        <f t="shared" si="112"/>
        <v>55</v>
      </c>
      <c r="AB67" s="141">
        <f t="shared" si="113"/>
        <v>45</v>
      </c>
      <c r="AC67" s="141">
        <f t="shared" si="114"/>
        <v>40</v>
      </c>
      <c r="AD67" s="141">
        <f t="shared" si="115"/>
        <v>30</v>
      </c>
      <c r="AE67" s="168">
        <f t="shared" si="16"/>
        <v>180</v>
      </c>
      <c r="AF67" s="168">
        <f t="shared" si="17"/>
        <v>110</v>
      </c>
      <c r="AG67" s="168">
        <f t="shared" si="18"/>
        <v>90</v>
      </c>
      <c r="AH67" s="168">
        <v>55</v>
      </c>
      <c r="AI67" s="170">
        <f>'ĐẤT PNN'!I67-'ĐẤT NN'!O67</f>
        <v>70</v>
      </c>
    </row>
    <row r="68" spans="1:35" s="39" customFormat="1" ht="101.25" customHeight="1" x14ac:dyDescent="0.25">
      <c r="A68" s="139">
        <f>'ĐẤT PNN'!A68</f>
        <v>62</v>
      </c>
      <c r="B68" s="139" t="str">
        <f>'ĐẤT PNN'!B68</f>
        <v>VT3*0,8</v>
      </c>
      <c r="C68" s="139" t="s">
        <v>563</v>
      </c>
      <c r="D68" s="139" t="s">
        <v>158</v>
      </c>
      <c r="E68" s="139" t="s">
        <v>571</v>
      </c>
      <c r="F68" s="139" t="s">
        <v>568</v>
      </c>
      <c r="G68" s="156" t="str">
        <f>D68&amp;F68&amp;C$7&amp;$M$28</f>
        <v>Xã Tân PhúCác đường nhóm IIVị trí 170</v>
      </c>
      <c r="H68" s="139"/>
      <c r="I68" s="139"/>
      <c r="J68" s="200" t="str">
        <f>'ĐẤT PNN'!D68</f>
        <v>Các tuyến đường giao thông không đấu nối trực tiếp và thông ra Đường Phú Xuân - Núi Tượng đoạn từ Đường Phú Lộc - Phú Xuân đến Ngã ba đi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K68" s="200"/>
      <c r="L68" s="200"/>
      <c r="M68" s="167">
        <f t="shared" si="106"/>
        <v>50</v>
      </c>
      <c r="N68" s="167">
        <f t="shared" si="107"/>
        <v>40</v>
      </c>
      <c r="O68" s="167">
        <v>110</v>
      </c>
      <c r="P68" s="167">
        <v>90</v>
      </c>
      <c r="Q68" s="182">
        <v>1.1299999999999999</v>
      </c>
      <c r="R68" s="141">
        <f t="shared" si="108"/>
        <v>70</v>
      </c>
      <c r="S68" s="141">
        <f t="shared" si="109"/>
        <v>60</v>
      </c>
      <c r="T68" s="141">
        <f t="shared" si="110"/>
        <v>50</v>
      </c>
      <c r="U68" s="141">
        <f t="shared" si="111"/>
        <v>35</v>
      </c>
      <c r="V68" s="168">
        <f t="shared" si="10"/>
        <v>230</v>
      </c>
      <c r="W68" s="168">
        <f t="shared" si="1"/>
        <v>150</v>
      </c>
      <c r="X68" s="168">
        <f t="shared" si="11"/>
        <v>110</v>
      </c>
      <c r="Y68" s="168">
        <f t="shared" si="94"/>
        <v>60</v>
      </c>
      <c r="Z68" s="135" t="e">
        <f>'ĐẤT PNN'!#REF!</f>
        <v>#REF!</v>
      </c>
      <c r="AA68" s="141">
        <f t="shared" si="112"/>
        <v>55</v>
      </c>
      <c r="AB68" s="141">
        <f t="shared" si="113"/>
        <v>45</v>
      </c>
      <c r="AC68" s="141">
        <f t="shared" si="114"/>
        <v>40</v>
      </c>
      <c r="AD68" s="141">
        <f t="shared" si="115"/>
        <v>30</v>
      </c>
      <c r="AE68" s="168">
        <f t="shared" si="16"/>
        <v>180</v>
      </c>
      <c r="AF68" s="168">
        <f t="shared" si="17"/>
        <v>110</v>
      </c>
      <c r="AG68" s="168">
        <f t="shared" si="18"/>
        <v>90</v>
      </c>
      <c r="AH68" s="168">
        <v>55</v>
      </c>
      <c r="AI68" s="170">
        <f>'ĐẤT PNN'!I68-'ĐẤT NN'!O68</f>
        <v>50</v>
      </c>
    </row>
    <row r="69" spans="1:35" s="39" customFormat="1" ht="93.75" customHeight="1" x14ac:dyDescent="0.25">
      <c r="A69" s="139">
        <f>'ĐẤT PNN'!A69</f>
        <v>63</v>
      </c>
      <c r="B69" s="139" t="str">
        <f>'ĐẤT PNN'!B69</f>
        <v>VT4*0,8</v>
      </c>
      <c r="C69" s="139" t="s">
        <v>565</v>
      </c>
      <c r="D69" s="139" t="s">
        <v>158</v>
      </c>
      <c r="E69" s="139" t="s">
        <v>572</v>
      </c>
      <c r="F69" s="139" t="s">
        <v>570</v>
      </c>
      <c r="G69" s="156" t="str">
        <f>D69&amp;F69&amp;C$7&amp;$M$35</f>
        <v>Xã Tân PhúCác đường nhóm IVị trí 165</v>
      </c>
      <c r="H69" s="139"/>
      <c r="I69" s="139"/>
      <c r="J69" s="200" t="str">
        <f>'ĐẤT PNN'!D69</f>
        <v>Các tuyến đường giao thông không đấu nối trực tiếp và thông ra Đường Phú Xuân - Núi Tượng đoạn từ Đường Phú Lộc - Phú Xuân đến Ngã ba đi xã Phú Lâm có hiện trạng là đường nhựa, bê tông xi măng:
- Có bề rộng từ ≥3m đến &lt;5m, cách đường giao thông &gt;1.000m.
- Có bề rộng &lt;3m, cách đường giao thông &gt;200m.</v>
      </c>
      <c r="K69" s="200"/>
      <c r="L69" s="200"/>
      <c r="M69" s="167">
        <f t="shared" si="106"/>
        <v>35</v>
      </c>
      <c r="N69" s="167">
        <f t="shared" si="107"/>
        <v>30</v>
      </c>
      <c r="O69" s="167">
        <v>60</v>
      </c>
      <c r="P69" s="167">
        <v>55</v>
      </c>
      <c r="Q69" s="182">
        <v>1.1299999999999999</v>
      </c>
      <c r="R69" s="141">
        <f t="shared" si="108"/>
        <v>70</v>
      </c>
      <c r="S69" s="141">
        <f t="shared" si="109"/>
        <v>60</v>
      </c>
      <c r="T69" s="141">
        <f t="shared" si="110"/>
        <v>50</v>
      </c>
      <c r="U69" s="141">
        <f t="shared" si="111"/>
        <v>35</v>
      </c>
      <c r="V69" s="168">
        <f t="shared" si="10"/>
        <v>230</v>
      </c>
      <c r="W69" s="168">
        <f t="shared" si="1"/>
        <v>150</v>
      </c>
      <c r="X69" s="168">
        <f t="shared" si="11"/>
        <v>110</v>
      </c>
      <c r="Y69" s="168">
        <f t="shared" si="94"/>
        <v>60</v>
      </c>
      <c r="Z69" s="135" t="e">
        <f>'ĐẤT PNN'!#REF!</f>
        <v>#REF!</v>
      </c>
      <c r="AA69" s="141">
        <f t="shared" si="112"/>
        <v>55</v>
      </c>
      <c r="AB69" s="141">
        <f t="shared" si="113"/>
        <v>45</v>
      </c>
      <c r="AC69" s="141">
        <f t="shared" si="114"/>
        <v>40</v>
      </c>
      <c r="AD69" s="141">
        <f t="shared" si="115"/>
        <v>30</v>
      </c>
      <c r="AE69" s="168">
        <f t="shared" si="16"/>
        <v>180</v>
      </c>
      <c r="AF69" s="168">
        <f t="shared" si="17"/>
        <v>110</v>
      </c>
      <c r="AG69" s="168">
        <f t="shared" si="18"/>
        <v>90</v>
      </c>
      <c r="AH69" s="168">
        <v>55</v>
      </c>
      <c r="AI69" s="170">
        <f>'ĐẤT PNN'!I69-'ĐẤT NN'!O69</f>
        <v>60</v>
      </c>
    </row>
    <row r="70" spans="1:35" s="17" customFormat="1" ht="87" customHeight="1" x14ac:dyDescent="0.25">
      <c r="A70" s="139">
        <f>'ĐẤT PNN'!A70</f>
        <v>64</v>
      </c>
      <c r="B70" s="139" t="str">
        <f>'ĐẤT PNN'!B70</f>
        <v>TP41NT2_D2</v>
      </c>
      <c r="C70" s="139" t="s">
        <v>558</v>
      </c>
      <c r="D70" s="139" t="s">
        <v>158</v>
      </c>
      <c r="E70" s="139" t="s">
        <v>567</v>
      </c>
      <c r="F70" s="139" t="s">
        <v>568</v>
      </c>
      <c r="G70" s="156" t="str">
        <f>D70&amp;F70&amp;C$7&amp;$M$28</f>
        <v>Xã Tân PhúCác đường nhóm IIVị trí 170</v>
      </c>
      <c r="H70" s="181" t="s">
        <v>550</v>
      </c>
      <c r="I70" s="181" t="s">
        <v>551</v>
      </c>
      <c r="J70" s="140" t="str">
        <f>'ĐẤT PNN'!D70</f>
        <v>Đường Phú Xuân - Núi Tượng</v>
      </c>
      <c r="K70" s="140" t="str">
        <f>'ĐẤT PNN'!E70</f>
        <v>Đường Phú Lộc - Phú Xuân</v>
      </c>
      <c r="L70" s="140" t="str">
        <f>'ĐẤT PNN'!F70</f>
        <v>Hết ranh thửa đất số 1, tờ BĐĐC số 103 về bên phải và hết ranh thửa đất số 5, tờ BĐĐC số 103 về bên trái</v>
      </c>
      <c r="M70" s="167">
        <f>R70</f>
        <v>70</v>
      </c>
      <c r="N70" s="167">
        <f>AA70</f>
        <v>55</v>
      </c>
      <c r="O70" s="167">
        <v>230</v>
      </c>
      <c r="P70" s="167">
        <v>180</v>
      </c>
      <c r="Q70" s="182">
        <v>1.1299999999999999</v>
      </c>
      <c r="R70" s="152">
        <v>70</v>
      </c>
      <c r="S70" s="152">
        <v>60</v>
      </c>
      <c r="T70" s="152">
        <v>50</v>
      </c>
      <c r="U70" s="152">
        <v>35</v>
      </c>
      <c r="V70" s="168">
        <f t="shared" si="10"/>
        <v>230</v>
      </c>
      <c r="W70" s="168">
        <f t="shared" si="1"/>
        <v>150</v>
      </c>
      <c r="X70" s="168">
        <f t="shared" si="11"/>
        <v>110</v>
      </c>
      <c r="Y70" s="168">
        <f t="shared" si="94"/>
        <v>60</v>
      </c>
      <c r="Z70" s="135">
        <v>2</v>
      </c>
      <c r="AA70" s="169">
        <v>55</v>
      </c>
      <c r="AB70" s="169">
        <v>45</v>
      </c>
      <c r="AC70" s="169">
        <v>40</v>
      </c>
      <c r="AD70" s="169">
        <v>30</v>
      </c>
      <c r="AE70" s="168">
        <f t="shared" si="16"/>
        <v>180</v>
      </c>
      <c r="AF70" s="168">
        <f t="shared" si="17"/>
        <v>110</v>
      </c>
      <c r="AG70" s="168">
        <f t="shared" si="18"/>
        <v>90</v>
      </c>
      <c r="AH70" s="168">
        <v>55</v>
      </c>
      <c r="AI70" s="170">
        <f>'ĐẤT PNN'!I70-'ĐẤT NN'!O70</f>
        <v>330</v>
      </c>
    </row>
    <row r="71" spans="1:35" s="17" customFormat="1" ht="80.25" customHeight="1" x14ac:dyDescent="0.25">
      <c r="A71" s="139">
        <f>'ĐẤT PNN'!A71</f>
        <v>65</v>
      </c>
      <c r="B71" s="139" t="str">
        <f>'ĐẤT PNN'!B71</f>
        <v>VT2</v>
      </c>
      <c r="C71" s="139" t="s">
        <v>561</v>
      </c>
      <c r="D71" s="139" t="s">
        <v>158</v>
      </c>
      <c r="E71" s="139" t="s">
        <v>569</v>
      </c>
      <c r="F71" s="139" t="s">
        <v>570</v>
      </c>
      <c r="G71" s="156" t="str">
        <f>D71&amp;F71&amp;C$7&amp;$M$35</f>
        <v>Xã Tân PhúCác đường nhóm IVị trí 165</v>
      </c>
      <c r="H71" s="139"/>
      <c r="I71" s="139"/>
      <c r="J71" s="200" t="str">
        <f>'ĐẤT PNN'!D71</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≥5m, cách đường giao thông ≤1.000m.
- Có bề rộng từ ≥3m đến &lt;5m, cách đường giao thông ≤500m.</v>
      </c>
      <c r="K71" s="200"/>
      <c r="L71" s="200"/>
      <c r="M71" s="167">
        <f t="shared" ref="M71:M76" si="117">IF(B71="VT2",S71,IF(B71="VT3",T71,IF(B71="VT2*0,8",S71,IF(B71="VT3*0,8",T71,U71))))</f>
        <v>60</v>
      </c>
      <c r="N71" s="167">
        <f t="shared" ref="N71:N76" si="118">IF(B71="VT2",AB71,IF(B71="VT3",AC71,IF(B71="VT2*0,8",AB71,IF(B71="VT3*0,8",AC71,AD71))))</f>
        <v>45</v>
      </c>
      <c r="O71" s="167">
        <v>150</v>
      </c>
      <c r="P71" s="167">
        <v>110</v>
      </c>
      <c r="Q71" s="182">
        <v>1.1299999999999999</v>
      </c>
      <c r="R71" s="141">
        <f t="shared" ref="R71:R76" si="119">R70</f>
        <v>70</v>
      </c>
      <c r="S71" s="141">
        <f t="shared" ref="S71:S76" si="120">S70</f>
        <v>60</v>
      </c>
      <c r="T71" s="141">
        <f t="shared" ref="T71:T76" si="121">T70</f>
        <v>50</v>
      </c>
      <c r="U71" s="141">
        <f t="shared" ref="U71:U76" si="122">U70</f>
        <v>35</v>
      </c>
      <c r="V71" s="168">
        <f t="shared" si="10"/>
        <v>230</v>
      </c>
      <c r="W71" s="168">
        <f t="shared" ref="W71:W134" si="123">ROUND(S71*2.5,-1)</f>
        <v>150</v>
      </c>
      <c r="X71" s="168">
        <f t="shared" si="11"/>
        <v>110</v>
      </c>
      <c r="Y71" s="168">
        <f t="shared" si="94"/>
        <v>60</v>
      </c>
      <c r="Z71" s="135" t="e">
        <f>'ĐẤT PNN'!#REF!</f>
        <v>#REF!</v>
      </c>
      <c r="AA71" s="141">
        <f t="shared" ref="AA71:AA76" si="124">AA70</f>
        <v>55</v>
      </c>
      <c r="AB71" s="141">
        <f t="shared" ref="AB71:AB76" si="125">AB70</f>
        <v>45</v>
      </c>
      <c r="AC71" s="141">
        <f t="shared" ref="AC71:AC76" si="126">AC70</f>
        <v>40</v>
      </c>
      <c r="AD71" s="141">
        <f t="shared" ref="AD71:AD76" si="127">AD70</f>
        <v>30</v>
      </c>
      <c r="AE71" s="168">
        <f t="shared" si="16"/>
        <v>180</v>
      </c>
      <c r="AF71" s="168">
        <f t="shared" si="17"/>
        <v>110</v>
      </c>
      <c r="AG71" s="168">
        <f t="shared" si="18"/>
        <v>90</v>
      </c>
      <c r="AH71" s="168">
        <v>55</v>
      </c>
      <c r="AI71" s="170">
        <f>'ĐẤT PNN'!I71-'ĐẤT NN'!O71</f>
        <v>60</v>
      </c>
    </row>
    <row r="72" spans="1:35" s="17" customFormat="1" ht="101.25" customHeight="1" x14ac:dyDescent="0.25">
      <c r="A72" s="139">
        <f>'ĐẤT PNN'!A72</f>
        <v>66</v>
      </c>
      <c r="B72" s="139" t="str">
        <f>'ĐẤT PNN'!B72</f>
        <v>VT3</v>
      </c>
      <c r="C72" s="139" t="s">
        <v>563</v>
      </c>
      <c r="D72" s="139" t="s">
        <v>158</v>
      </c>
      <c r="E72" s="139" t="s">
        <v>571</v>
      </c>
      <c r="F72" s="139" t="s">
        <v>568</v>
      </c>
      <c r="G72" s="156" t="str">
        <f>D72&amp;F72&amp;C$7&amp;$M$28</f>
        <v>Xã Tân PhúCác đường nhóm IIVị trí 170</v>
      </c>
      <c r="H72" s="139"/>
      <c r="I72" s="139"/>
      <c r="J72" s="200" t="str">
        <f>'ĐẤT PNN'!D72</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72" s="200"/>
      <c r="L72" s="200"/>
      <c r="M72" s="167">
        <f t="shared" si="117"/>
        <v>50</v>
      </c>
      <c r="N72" s="167">
        <f t="shared" si="118"/>
        <v>40</v>
      </c>
      <c r="O72" s="167">
        <v>110</v>
      </c>
      <c r="P72" s="167">
        <v>90</v>
      </c>
      <c r="Q72" s="182">
        <v>1.1299999999999999</v>
      </c>
      <c r="R72" s="141">
        <f t="shared" si="119"/>
        <v>70</v>
      </c>
      <c r="S72" s="141">
        <f t="shared" si="120"/>
        <v>60</v>
      </c>
      <c r="T72" s="141">
        <f t="shared" si="121"/>
        <v>50</v>
      </c>
      <c r="U72" s="141">
        <f t="shared" si="122"/>
        <v>35</v>
      </c>
      <c r="V72" s="168">
        <f t="shared" ref="V72:V135" si="128">ROUND(R72*10/3,-1)</f>
        <v>230</v>
      </c>
      <c r="W72" s="168">
        <f t="shared" si="123"/>
        <v>150</v>
      </c>
      <c r="X72" s="168">
        <f t="shared" ref="X72:X135" si="129">ROUND(T72*2.2,-1)</f>
        <v>110</v>
      </c>
      <c r="Y72" s="168">
        <f t="shared" si="94"/>
        <v>60</v>
      </c>
      <c r="Z72" s="135" t="e">
        <f>'ĐẤT PNN'!#REF!</f>
        <v>#REF!</v>
      </c>
      <c r="AA72" s="141">
        <f t="shared" si="124"/>
        <v>55</v>
      </c>
      <c r="AB72" s="141">
        <f t="shared" si="125"/>
        <v>45</v>
      </c>
      <c r="AC72" s="141">
        <f t="shared" si="126"/>
        <v>40</v>
      </c>
      <c r="AD72" s="141">
        <f t="shared" si="127"/>
        <v>30</v>
      </c>
      <c r="AE72" s="168">
        <f t="shared" ref="AE72:AE135" si="130">ROUND(AA72*10/3,-1)</f>
        <v>180</v>
      </c>
      <c r="AF72" s="168">
        <f t="shared" ref="AF72:AF135" si="131">ROUND(AB72*2.5,-1)</f>
        <v>110</v>
      </c>
      <c r="AG72" s="168">
        <f t="shared" ref="AG72:AG135" si="132">ROUND(AC72*2.2,-1)</f>
        <v>90</v>
      </c>
      <c r="AH72" s="168">
        <v>55</v>
      </c>
      <c r="AI72" s="170">
        <f>'ĐẤT PNN'!I72-'ĐẤT NN'!O72</f>
        <v>60</v>
      </c>
    </row>
    <row r="73" spans="1:35" s="17" customFormat="1" ht="93.75" customHeight="1" x14ac:dyDescent="0.25">
      <c r="A73" s="139">
        <f>'ĐẤT PNN'!A73</f>
        <v>67</v>
      </c>
      <c r="B73" s="139" t="str">
        <f>'ĐẤT PNN'!B73</f>
        <v>VT4</v>
      </c>
      <c r="C73" s="139" t="s">
        <v>565</v>
      </c>
      <c r="D73" s="139" t="s">
        <v>158</v>
      </c>
      <c r="E73" s="139" t="s">
        <v>572</v>
      </c>
      <c r="F73" s="139" t="s">
        <v>570</v>
      </c>
      <c r="G73" s="156" t="str">
        <f t="shared" ref="G73:G74" si="133">D73&amp;F73&amp;C$7&amp;$M$35</f>
        <v>Xã Tân PhúCác đường nhóm IVị trí 165</v>
      </c>
      <c r="H73" s="139"/>
      <c r="I73" s="139"/>
      <c r="J73" s="200" t="str">
        <f>'ĐẤT PNN'!D73</f>
        <v>Các tuyến đường giao thông đấu nối trực tiếp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từ ≥3m đến &lt;5m, cách đường giao thông &gt;1.000m.
- Có bề rộng &lt;3m, cách đường giao thông &gt;200m.</v>
      </c>
      <c r="K73" s="200"/>
      <c r="L73" s="200"/>
      <c r="M73" s="167">
        <f t="shared" si="117"/>
        <v>35</v>
      </c>
      <c r="N73" s="167">
        <f t="shared" si="118"/>
        <v>30</v>
      </c>
      <c r="O73" s="167">
        <v>60</v>
      </c>
      <c r="P73" s="167">
        <v>55</v>
      </c>
      <c r="Q73" s="182">
        <v>1.1299999999999999</v>
      </c>
      <c r="R73" s="141">
        <f t="shared" si="119"/>
        <v>70</v>
      </c>
      <c r="S73" s="141">
        <f t="shared" si="120"/>
        <v>60</v>
      </c>
      <c r="T73" s="141">
        <f t="shared" si="121"/>
        <v>50</v>
      </c>
      <c r="U73" s="141">
        <f t="shared" si="122"/>
        <v>35</v>
      </c>
      <c r="V73" s="168">
        <f t="shared" si="128"/>
        <v>230</v>
      </c>
      <c r="W73" s="168">
        <f t="shared" si="123"/>
        <v>150</v>
      </c>
      <c r="X73" s="168">
        <f t="shared" si="129"/>
        <v>110</v>
      </c>
      <c r="Y73" s="168">
        <f t="shared" si="94"/>
        <v>60</v>
      </c>
      <c r="Z73" s="135" t="e">
        <f>'ĐẤT PNN'!#REF!</f>
        <v>#REF!</v>
      </c>
      <c r="AA73" s="141">
        <f t="shared" si="124"/>
        <v>55</v>
      </c>
      <c r="AB73" s="141">
        <f t="shared" si="125"/>
        <v>45</v>
      </c>
      <c r="AC73" s="141">
        <f t="shared" si="126"/>
        <v>40</v>
      </c>
      <c r="AD73" s="141">
        <f t="shared" si="127"/>
        <v>30</v>
      </c>
      <c r="AE73" s="168">
        <f t="shared" si="130"/>
        <v>180</v>
      </c>
      <c r="AF73" s="168">
        <f t="shared" si="131"/>
        <v>110</v>
      </c>
      <c r="AG73" s="168">
        <f t="shared" si="132"/>
        <v>90</v>
      </c>
      <c r="AH73" s="168">
        <v>55</v>
      </c>
      <c r="AI73" s="170">
        <f>'ĐẤT PNN'!I73-'ĐẤT NN'!O73</f>
        <v>70</v>
      </c>
    </row>
    <row r="74" spans="1:35" s="17" customFormat="1" ht="80.25" customHeight="1" x14ac:dyDescent="0.25">
      <c r="A74" s="139">
        <f>'ĐẤT PNN'!A74</f>
        <v>68</v>
      </c>
      <c r="B74" s="139" t="str">
        <f>'ĐẤT PNN'!B74</f>
        <v>VT2*0,8</v>
      </c>
      <c r="C74" s="139" t="s">
        <v>561</v>
      </c>
      <c r="D74" s="139" t="s">
        <v>158</v>
      </c>
      <c r="E74" s="139" t="s">
        <v>569</v>
      </c>
      <c r="F74" s="139" t="s">
        <v>570</v>
      </c>
      <c r="G74" s="156" t="str">
        <f t="shared" si="133"/>
        <v>Xã Tân PhúCác đường nhóm IVị trí 165</v>
      </c>
      <c r="H74" s="139"/>
      <c r="I74" s="139"/>
      <c r="J74" s="200" t="str">
        <f>'ĐẤT PNN'!D74</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≥5m, cách đường giao thông ≤1.000m.
- Có bề rộng từ ≥3m đến &lt;5m, cách đường giao thông ≤500m.</v>
      </c>
      <c r="K74" s="200"/>
      <c r="L74" s="200"/>
      <c r="M74" s="167">
        <f t="shared" si="117"/>
        <v>60</v>
      </c>
      <c r="N74" s="167">
        <f t="shared" si="118"/>
        <v>45</v>
      </c>
      <c r="O74" s="167">
        <v>150</v>
      </c>
      <c r="P74" s="167">
        <v>110</v>
      </c>
      <c r="Q74" s="182">
        <v>1.1299999999999999</v>
      </c>
      <c r="R74" s="141">
        <f t="shared" si="119"/>
        <v>70</v>
      </c>
      <c r="S74" s="141">
        <f t="shared" si="120"/>
        <v>60</v>
      </c>
      <c r="T74" s="141">
        <f t="shared" si="121"/>
        <v>50</v>
      </c>
      <c r="U74" s="141">
        <f t="shared" si="122"/>
        <v>35</v>
      </c>
      <c r="V74" s="168">
        <f t="shared" si="128"/>
        <v>230</v>
      </c>
      <c r="W74" s="168">
        <f t="shared" si="123"/>
        <v>150</v>
      </c>
      <c r="X74" s="168">
        <f t="shared" si="129"/>
        <v>110</v>
      </c>
      <c r="Y74" s="168">
        <f t="shared" si="94"/>
        <v>60</v>
      </c>
      <c r="Z74" s="135" t="e">
        <f>'ĐẤT PNN'!#REF!</f>
        <v>#REF!</v>
      </c>
      <c r="AA74" s="141">
        <f t="shared" si="124"/>
        <v>55</v>
      </c>
      <c r="AB74" s="141">
        <f t="shared" si="125"/>
        <v>45</v>
      </c>
      <c r="AC74" s="141">
        <f t="shared" si="126"/>
        <v>40</v>
      </c>
      <c r="AD74" s="141">
        <f t="shared" si="127"/>
        <v>30</v>
      </c>
      <c r="AE74" s="168">
        <f t="shared" si="130"/>
        <v>180</v>
      </c>
      <c r="AF74" s="168">
        <f t="shared" si="131"/>
        <v>110</v>
      </c>
      <c r="AG74" s="168">
        <f t="shared" si="132"/>
        <v>90</v>
      </c>
      <c r="AH74" s="168">
        <v>55</v>
      </c>
      <c r="AI74" s="170">
        <f>'ĐẤT PNN'!I74-'ĐẤT NN'!O74</f>
        <v>40</v>
      </c>
    </row>
    <row r="75" spans="1:35" s="17" customFormat="1" ht="101.25" customHeight="1" x14ac:dyDescent="0.25">
      <c r="A75" s="139">
        <f>'ĐẤT PNN'!A75</f>
        <v>69</v>
      </c>
      <c r="B75" s="139" t="str">
        <f>'ĐẤT PNN'!B75</f>
        <v>VT3*0,8</v>
      </c>
      <c r="C75" s="139" t="s">
        <v>563</v>
      </c>
      <c r="D75" s="139" t="s">
        <v>158</v>
      </c>
      <c r="E75" s="139" t="s">
        <v>571</v>
      </c>
      <c r="F75" s="139" t="s">
        <v>568</v>
      </c>
      <c r="G75" s="156" t="str">
        <f>D75&amp;F75&amp;C$7&amp;$M$28</f>
        <v>Xã Tân PhúCác đường nhóm IIVị trí 170</v>
      </c>
      <c r="H75" s="139"/>
      <c r="I75" s="139"/>
      <c r="J75" s="200" t="str">
        <f>'ĐẤT PNN'!D75</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75" s="200"/>
      <c r="L75" s="200"/>
      <c r="M75" s="167">
        <f t="shared" si="117"/>
        <v>50</v>
      </c>
      <c r="N75" s="167">
        <f t="shared" si="118"/>
        <v>40</v>
      </c>
      <c r="O75" s="167">
        <v>110</v>
      </c>
      <c r="P75" s="167">
        <v>90</v>
      </c>
      <c r="Q75" s="182">
        <v>1.1299999999999999</v>
      </c>
      <c r="R75" s="141">
        <f t="shared" si="119"/>
        <v>70</v>
      </c>
      <c r="S75" s="141">
        <f t="shared" si="120"/>
        <v>60</v>
      </c>
      <c r="T75" s="141">
        <f t="shared" si="121"/>
        <v>50</v>
      </c>
      <c r="U75" s="141">
        <f t="shared" si="122"/>
        <v>35</v>
      </c>
      <c r="V75" s="168">
        <f t="shared" si="128"/>
        <v>230</v>
      </c>
      <c r="W75" s="168">
        <f t="shared" si="123"/>
        <v>150</v>
      </c>
      <c r="X75" s="168">
        <f t="shared" si="129"/>
        <v>110</v>
      </c>
      <c r="Y75" s="168">
        <f t="shared" si="94"/>
        <v>60</v>
      </c>
      <c r="Z75" s="135" t="e">
        <f>'ĐẤT PNN'!#REF!</f>
        <v>#REF!</v>
      </c>
      <c r="AA75" s="141">
        <f t="shared" si="124"/>
        <v>55</v>
      </c>
      <c r="AB75" s="141">
        <f t="shared" si="125"/>
        <v>45</v>
      </c>
      <c r="AC75" s="141">
        <f t="shared" si="126"/>
        <v>40</v>
      </c>
      <c r="AD75" s="141">
        <f t="shared" si="127"/>
        <v>30</v>
      </c>
      <c r="AE75" s="168">
        <f t="shared" si="130"/>
        <v>180</v>
      </c>
      <c r="AF75" s="168">
        <f t="shared" si="131"/>
        <v>110</v>
      </c>
      <c r="AG75" s="168">
        <f t="shared" si="132"/>
        <v>90</v>
      </c>
      <c r="AH75" s="168">
        <v>55</v>
      </c>
      <c r="AI75" s="170">
        <f>'ĐẤT PNN'!I75-'ĐẤT NN'!O75</f>
        <v>50</v>
      </c>
    </row>
    <row r="76" spans="1:35" s="17" customFormat="1" ht="93.75" customHeight="1" x14ac:dyDescent="0.25">
      <c r="A76" s="139">
        <f>'ĐẤT PNN'!A76</f>
        <v>70</v>
      </c>
      <c r="B76" s="139" t="str">
        <f>'ĐẤT PNN'!B76</f>
        <v>VT4*0,8</v>
      </c>
      <c r="C76" s="139" t="s">
        <v>565</v>
      </c>
      <c r="D76" s="139" t="s">
        <v>158</v>
      </c>
      <c r="E76" s="139" t="s">
        <v>572</v>
      </c>
      <c r="F76" s="139" t="s">
        <v>570</v>
      </c>
      <c r="G76" s="156" t="str">
        <f>D76&amp;F76&amp;C$7&amp;$M$35</f>
        <v>Xã Tân PhúCác đường nhóm IVị trí 165</v>
      </c>
      <c r="H76" s="139"/>
      <c r="I76" s="139"/>
      <c r="J76" s="200" t="str">
        <f>'ĐẤT PNN'!D76</f>
        <v>Các tuyến đường giao thông không đấu nối trực tiếp và thông ra Đường Phú Xuân - Núi Tượng đoạn từ Đường Phú Lộc - Phú Xuân đến Hết ranh thửa đất số 1, tờ BĐĐC số 103 về bên phải và hết ranh thửa đất số 5, tờ BĐĐC số 103 về bên trái có hiện trạng là đường nhựa, bê tông xi măng:
- Có bề rộng từ ≥3m đến &lt;5m, cách đường giao thông &gt;1.000m.
- Có bề rộng &lt;3m, cách đường giao thông &gt;200m.</v>
      </c>
      <c r="K76" s="200"/>
      <c r="L76" s="200"/>
      <c r="M76" s="167">
        <f t="shared" si="117"/>
        <v>35</v>
      </c>
      <c r="N76" s="167">
        <f t="shared" si="118"/>
        <v>30</v>
      </c>
      <c r="O76" s="167">
        <v>60</v>
      </c>
      <c r="P76" s="167">
        <v>55</v>
      </c>
      <c r="Q76" s="182">
        <v>1.1299999999999999</v>
      </c>
      <c r="R76" s="141">
        <f t="shared" si="119"/>
        <v>70</v>
      </c>
      <c r="S76" s="141">
        <f t="shared" si="120"/>
        <v>60</v>
      </c>
      <c r="T76" s="141">
        <f t="shared" si="121"/>
        <v>50</v>
      </c>
      <c r="U76" s="141">
        <f t="shared" si="122"/>
        <v>35</v>
      </c>
      <c r="V76" s="168">
        <f t="shared" si="128"/>
        <v>230</v>
      </c>
      <c r="W76" s="168">
        <f t="shared" si="123"/>
        <v>150</v>
      </c>
      <c r="X76" s="168">
        <f t="shared" si="129"/>
        <v>110</v>
      </c>
      <c r="Y76" s="168">
        <f t="shared" si="94"/>
        <v>60</v>
      </c>
      <c r="Z76" s="135" t="e">
        <f>'ĐẤT PNN'!#REF!</f>
        <v>#REF!</v>
      </c>
      <c r="AA76" s="141">
        <f t="shared" si="124"/>
        <v>55</v>
      </c>
      <c r="AB76" s="141">
        <f t="shared" si="125"/>
        <v>45</v>
      </c>
      <c r="AC76" s="141">
        <f t="shared" si="126"/>
        <v>40</v>
      </c>
      <c r="AD76" s="141">
        <f t="shared" si="127"/>
        <v>30</v>
      </c>
      <c r="AE76" s="168">
        <f t="shared" si="130"/>
        <v>180</v>
      </c>
      <c r="AF76" s="168">
        <f t="shared" si="131"/>
        <v>110</v>
      </c>
      <c r="AG76" s="168">
        <f t="shared" si="132"/>
        <v>90</v>
      </c>
      <c r="AH76" s="168">
        <v>55</v>
      </c>
      <c r="AI76" s="170">
        <f>'ĐẤT PNN'!I76-'ĐẤT NN'!O76</f>
        <v>60</v>
      </c>
    </row>
    <row r="77" spans="1:35" s="17" customFormat="1" ht="47.25" x14ac:dyDescent="0.25">
      <c r="A77" s="139">
        <f>'ĐẤT PNN'!A77</f>
        <v>71</v>
      </c>
      <c r="B77" s="139" t="str">
        <f>'ĐẤT PNN'!B77</f>
        <v>TP41NT2_D3</v>
      </c>
      <c r="C77" s="139" t="s">
        <v>558</v>
      </c>
      <c r="D77" s="139" t="s">
        <v>158</v>
      </c>
      <c r="E77" s="139" t="s">
        <v>567</v>
      </c>
      <c r="F77" s="139" t="s">
        <v>568</v>
      </c>
      <c r="G77" s="156" t="str">
        <f>D77&amp;F77&amp;C$7&amp;$M$28</f>
        <v>Xã Tân PhúCác đường nhóm IIVị trí 170</v>
      </c>
      <c r="H77" s="181" t="s">
        <v>550</v>
      </c>
      <c r="I77" s="181" t="s">
        <v>551</v>
      </c>
      <c r="J77" s="140" t="str">
        <f>'ĐẤT PNN'!D77</f>
        <v>Đường Phú Xuân - Núi Tượng</v>
      </c>
      <c r="K77" s="140" t="str">
        <f>'ĐẤT PNN'!E77</f>
        <v>Đường Phú Lộc - Phú Xuân</v>
      </c>
      <c r="L77" s="140" t="str">
        <f>'ĐẤT PNN'!F77</f>
        <v>Hết ranh thửa đất số 2, tờ BĐĐC số 101 về bên phải và hết ranh thửa đất số 69, tờ BĐĐC số 112 về bên trái</v>
      </c>
      <c r="M77" s="167">
        <f>R77</f>
        <v>70</v>
      </c>
      <c r="N77" s="167">
        <f>AA77</f>
        <v>55</v>
      </c>
      <c r="O77" s="167">
        <v>230</v>
      </c>
      <c r="P77" s="167">
        <v>180</v>
      </c>
      <c r="Q77" s="182">
        <v>1.1299999999999999</v>
      </c>
      <c r="R77" s="152">
        <v>70</v>
      </c>
      <c r="S77" s="152">
        <v>60</v>
      </c>
      <c r="T77" s="152">
        <v>50</v>
      </c>
      <c r="U77" s="152">
        <v>35</v>
      </c>
      <c r="V77" s="168">
        <f t="shared" si="128"/>
        <v>230</v>
      </c>
      <c r="W77" s="168">
        <f t="shared" si="123"/>
        <v>150</v>
      </c>
      <c r="X77" s="168">
        <f t="shared" si="129"/>
        <v>110</v>
      </c>
      <c r="Y77" s="168">
        <f t="shared" si="94"/>
        <v>60</v>
      </c>
      <c r="Z77" s="135">
        <v>2</v>
      </c>
      <c r="AA77" s="169">
        <v>55</v>
      </c>
      <c r="AB77" s="169">
        <v>45</v>
      </c>
      <c r="AC77" s="169">
        <v>40</v>
      </c>
      <c r="AD77" s="169">
        <v>30</v>
      </c>
      <c r="AE77" s="168">
        <f t="shared" si="130"/>
        <v>180</v>
      </c>
      <c r="AF77" s="168">
        <f t="shared" si="131"/>
        <v>110</v>
      </c>
      <c r="AG77" s="168">
        <f t="shared" si="132"/>
        <v>90</v>
      </c>
      <c r="AH77" s="168">
        <v>55</v>
      </c>
      <c r="AI77" s="170">
        <f>'ĐẤT PNN'!I77-'ĐẤT NN'!O77</f>
        <v>190</v>
      </c>
    </row>
    <row r="78" spans="1:35" s="17" customFormat="1" ht="80.25" customHeight="1" x14ac:dyDescent="0.25">
      <c r="A78" s="139">
        <f>'ĐẤT PNN'!A78</f>
        <v>72</v>
      </c>
      <c r="B78" s="139" t="str">
        <f>'ĐẤT PNN'!B78</f>
        <v>VT2</v>
      </c>
      <c r="C78" s="139" t="s">
        <v>561</v>
      </c>
      <c r="D78" s="139" t="s">
        <v>158</v>
      </c>
      <c r="E78" s="139" t="s">
        <v>569</v>
      </c>
      <c r="F78" s="139" t="s">
        <v>570</v>
      </c>
      <c r="G78" s="156" t="str">
        <f>D78&amp;F78&amp;C$7&amp;$M$35</f>
        <v>Xã Tân PhúCác đường nhóm IVị trí 165</v>
      </c>
      <c r="H78" s="139"/>
      <c r="I78" s="139"/>
      <c r="J78" s="200" t="str">
        <f>'ĐẤT PNN'!D78</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≥5m, cách đường giao thông ≤1.000m.
- Có bề rộng từ ≥3m đến &lt;5m, cách đường giao thông ≤500m.</v>
      </c>
      <c r="K78" s="200"/>
      <c r="L78" s="200"/>
      <c r="M78" s="167">
        <f t="shared" ref="M78:M83" si="134">IF(B78="VT2",S78,IF(B78="VT3",T78,IF(B78="VT2*0,8",S78,IF(B78="VT3*0,8",T78,U78))))</f>
        <v>60</v>
      </c>
      <c r="N78" s="167">
        <f t="shared" ref="N78:N83" si="135">IF(B78="VT2",AB78,IF(B78="VT3",AC78,IF(B78="VT2*0,8",AB78,IF(B78="VT3*0,8",AC78,AD78))))</f>
        <v>45</v>
      </c>
      <c r="O78" s="167">
        <v>150</v>
      </c>
      <c r="P78" s="167">
        <v>110</v>
      </c>
      <c r="Q78" s="182">
        <v>1.1299999999999999</v>
      </c>
      <c r="R78" s="141">
        <f t="shared" ref="R78:R83" si="136">R77</f>
        <v>70</v>
      </c>
      <c r="S78" s="141">
        <f t="shared" ref="S78:S83" si="137">S77</f>
        <v>60</v>
      </c>
      <c r="T78" s="141">
        <f t="shared" ref="T78:T83" si="138">T77</f>
        <v>50</v>
      </c>
      <c r="U78" s="141">
        <f t="shared" ref="U78:U83" si="139">U77</f>
        <v>35</v>
      </c>
      <c r="V78" s="168">
        <f t="shared" si="128"/>
        <v>230</v>
      </c>
      <c r="W78" s="168">
        <f t="shared" si="123"/>
        <v>150</v>
      </c>
      <c r="X78" s="168">
        <f t="shared" si="129"/>
        <v>110</v>
      </c>
      <c r="Y78" s="168">
        <f t="shared" si="94"/>
        <v>60</v>
      </c>
      <c r="Z78" s="135" t="e">
        <f>'ĐẤT PNN'!#REF!</f>
        <v>#REF!</v>
      </c>
      <c r="AA78" s="141">
        <f t="shared" ref="AA78:AA83" si="140">AA77</f>
        <v>55</v>
      </c>
      <c r="AB78" s="141">
        <f t="shared" ref="AB78:AB83" si="141">AB77</f>
        <v>45</v>
      </c>
      <c r="AC78" s="141">
        <f t="shared" ref="AC78:AC83" si="142">AC77</f>
        <v>40</v>
      </c>
      <c r="AD78" s="141">
        <f t="shared" ref="AD78:AD83" si="143">AD77</f>
        <v>30</v>
      </c>
      <c r="AE78" s="168">
        <f t="shared" si="130"/>
        <v>180</v>
      </c>
      <c r="AF78" s="168">
        <f t="shared" si="131"/>
        <v>110</v>
      </c>
      <c r="AG78" s="168">
        <f t="shared" si="132"/>
        <v>90</v>
      </c>
      <c r="AH78" s="168">
        <v>55</v>
      </c>
      <c r="AI78" s="170">
        <f>'ĐẤT PNN'!I78-'ĐẤT NN'!O78</f>
        <v>60</v>
      </c>
    </row>
    <row r="79" spans="1:35" s="17" customFormat="1" ht="101.25" customHeight="1" x14ac:dyDescent="0.25">
      <c r="A79" s="139">
        <f>'ĐẤT PNN'!A79</f>
        <v>73</v>
      </c>
      <c r="B79" s="139" t="str">
        <f>'ĐẤT PNN'!B79</f>
        <v>VT3</v>
      </c>
      <c r="C79" s="139" t="s">
        <v>563</v>
      </c>
      <c r="D79" s="139" t="s">
        <v>158</v>
      </c>
      <c r="E79" s="139" t="s">
        <v>571</v>
      </c>
      <c r="F79" s="139" t="s">
        <v>568</v>
      </c>
      <c r="G79" s="156" t="str">
        <f>D79&amp;F79&amp;C$7&amp;$M$28</f>
        <v>Xã Tân PhúCác đường nhóm IIVị trí 170</v>
      </c>
      <c r="H79" s="139"/>
      <c r="I79" s="139"/>
      <c r="J79" s="200" t="str">
        <f>'ĐẤT PNN'!D79</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79" s="200"/>
      <c r="L79" s="200"/>
      <c r="M79" s="167">
        <f t="shared" si="134"/>
        <v>50</v>
      </c>
      <c r="N79" s="167">
        <f t="shared" si="135"/>
        <v>40</v>
      </c>
      <c r="O79" s="167">
        <v>110</v>
      </c>
      <c r="P79" s="167">
        <v>90</v>
      </c>
      <c r="Q79" s="182">
        <v>1.1299999999999999</v>
      </c>
      <c r="R79" s="141">
        <f t="shared" si="136"/>
        <v>70</v>
      </c>
      <c r="S79" s="141">
        <f t="shared" si="137"/>
        <v>60</v>
      </c>
      <c r="T79" s="141">
        <f t="shared" si="138"/>
        <v>50</v>
      </c>
      <c r="U79" s="141">
        <f t="shared" si="139"/>
        <v>35</v>
      </c>
      <c r="V79" s="168">
        <f t="shared" si="128"/>
        <v>230</v>
      </c>
      <c r="W79" s="168">
        <f t="shared" si="123"/>
        <v>150</v>
      </c>
      <c r="X79" s="168">
        <f t="shared" si="129"/>
        <v>110</v>
      </c>
      <c r="Y79" s="168">
        <f t="shared" si="94"/>
        <v>60</v>
      </c>
      <c r="Z79" s="135" t="e">
        <f>'ĐẤT PNN'!#REF!</f>
        <v>#REF!</v>
      </c>
      <c r="AA79" s="141">
        <f t="shared" si="140"/>
        <v>55</v>
      </c>
      <c r="AB79" s="141">
        <f t="shared" si="141"/>
        <v>45</v>
      </c>
      <c r="AC79" s="141">
        <f t="shared" si="142"/>
        <v>40</v>
      </c>
      <c r="AD79" s="141">
        <f t="shared" si="143"/>
        <v>30</v>
      </c>
      <c r="AE79" s="168">
        <f t="shared" si="130"/>
        <v>180</v>
      </c>
      <c r="AF79" s="168">
        <f t="shared" si="131"/>
        <v>110</v>
      </c>
      <c r="AG79" s="168">
        <f t="shared" si="132"/>
        <v>90</v>
      </c>
      <c r="AH79" s="168">
        <v>55</v>
      </c>
      <c r="AI79" s="170">
        <f>'ĐẤT PNN'!I79-'ĐẤT NN'!O79</f>
        <v>60</v>
      </c>
    </row>
    <row r="80" spans="1:35" s="17" customFormat="1" ht="93.75" customHeight="1" x14ac:dyDescent="0.25">
      <c r="A80" s="139">
        <f>'ĐẤT PNN'!A80</f>
        <v>74</v>
      </c>
      <c r="B80" s="139" t="str">
        <f>'ĐẤT PNN'!B80</f>
        <v>VT4</v>
      </c>
      <c r="C80" s="139" t="s">
        <v>565</v>
      </c>
      <c r="D80" s="139" t="s">
        <v>158</v>
      </c>
      <c r="E80" s="139" t="s">
        <v>572</v>
      </c>
      <c r="F80" s="139" t="s">
        <v>570</v>
      </c>
      <c r="G80" s="156" t="str">
        <f t="shared" ref="G80:G81" si="144">D80&amp;F80&amp;C$7&amp;$M$35</f>
        <v>Xã Tân PhúCác đường nhóm IVị trí 165</v>
      </c>
      <c r="H80" s="139"/>
      <c r="I80" s="139"/>
      <c r="J80" s="200" t="str">
        <f>'ĐẤT PNN'!D80</f>
        <v>Các tuyến đường giao thông đấu nối trực tiếp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từ ≥3m đến &lt;5m, cách đường giao thông &gt;1.000m.
- Có bề rộng &lt;3m, cách đường giao thông &gt;200m.</v>
      </c>
      <c r="K80" s="200"/>
      <c r="L80" s="200"/>
      <c r="M80" s="167">
        <f t="shared" si="134"/>
        <v>35</v>
      </c>
      <c r="N80" s="167">
        <f t="shared" si="135"/>
        <v>30</v>
      </c>
      <c r="O80" s="167">
        <v>60</v>
      </c>
      <c r="P80" s="167">
        <v>55</v>
      </c>
      <c r="Q80" s="182">
        <v>1.1299999999999999</v>
      </c>
      <c r="R80" s="141">
        <f t="shared" si="136"/>
        <v>70</v>
      </c>
      <c r="S80" s="141">
        <f t="shared" si="137"/>
        <v>60</v>
      </c>
      <c r="T80" s="141">
        <f t="shared" si="138"/>
        <v>50</v>
      </c>
      <c r="U80" s="141">
        <f t="shared" si="139"/>
        <v>35</v>
      </c>
      <c r="V80" s="168">
        <f t="shared" si="128"/>
        <v>230</v>
      </c>
      <c r="W80" s="168">
        <f t="shared" si="123"/>
        <v>150</v>
      </c>
      <c r="X80" s="168">
        <f t="shared" si="129"/>
        <v>110</v>
      </c>
      <c r="Y80" s="168">
        <f t="shared" si="94"/>
        <v>60</v>
      </c>
      <c r="Z80" s="135" t="e">
        <f>'ĐẤT PNN'!#REF!</f>
        <v>#REF!</v>
      </c>
      <c r="AA80" s="141">
        <f t="shared" si="140"/>
        <v>55</v>
      </c>
      <c r="AB80" s="141">
        <f t="shared" si="141"/>
        <v>45</v>
      </c>
      <c r="AC80" s="141">
        <f t="shared" si="142"/>
        <v>40</v>
      </c>
      <c r="AD80" s="141">
        <f t="shared" si="143"/>
        <v>30</v>
      </c>
      <c r="AE80" s="168">
        <f t="shared" si="130"/>
        <v>180</v>
      </c>
      <c r="AF80" s="168">
        <f t="shared" si="131"/>
        <v>110</v>
      </c>
      <c r="AG80" s="168">
        <f t="shared" si="132"/>
        <v>90</v>
      </c>
      <c r="AH80" s="168">
        <v>55</v>
      </c>
      <c r="AI80" s="170">
        <f>'ĐẤT PNN'!I80-'ĐẤT NN'!O80</f>
        <v>70</v>
      </c>
    </row>
    <row r="81" spans="1:35" s="17" customFormat="1" ht="80.25" customHeight="1" x14ac:dyDescent="0.25">
      <c r="A81" s="139">
        <f>'ĐẤT PNN'!A81</f>
        <v>75</v>
      </c>
      <c r="B81" s="139" t="str">
        <f>'ĐẤT PNN'!B81</f>
        <v>VT2*0,8</v>
      </c>
      <c r="C81" s="139" t="s">
        <v>561</v>
      </c>
      <c r="D81" s="139" t="s">
        <v>158</v>
      </c>
      <c r="E81" s="139" t="s">
        <v>569</v>
      </c>
      <c r="F81" s="139" t="s">
        <v>570</v>
      </c>
      <c r="G81" s="156" t="str">
        <f t="shared" si="144"/>
        <v>Xã Tân PhúCác đường nhóm IVị trí 165</v>
      </c>
      <c r="H81" s="139"/>
      <c r="I81" s="139"/>
      <c r="J81" s="200" t="str">
        <f>'ĐẤT PNN'!D81</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≥5m, cách đường giao thông ≤1.000m.
- Có bề rộng từ ≥3m đến &lt;5m, cách đường giao thông ≤500m.</v>
      </c>
      <c r="K81" s="200"/>
      <c r="L81" s="200"/>
      <c r="M81" s="167">
        <f t="shared" si="134"/>
        <v>60</v>
      </c>
      <c r="N81" s="167">
        <f t="shared" si="135"/>
        <v>45</v>
      </c>
      <c r="O81" s="167">
        <v>150</v>
      </c>
      <c r="P81" s="167">
        <v>110</v>
      </c>
      <c r="Q81" s="182">
        <v>1.1299999999999999</v>
      </c>
      <c r="R81" s="141">
        <f t="shared" si="136"/>
        <v>70</v>
      </c>
      <c r="S81" s="141">
        <f t="shared" si="137"/>
        <v>60</v>
      </c>
      <c r="T81" s="141">
        <f t="shared" si="138"/>
        <v>50</v>
      </c>
      <c r="U81" s="141">
        <f t="shared" si="139"/>
        <v>35</v>
      </c>
      <c r="V81" s="168">
        <f t="shared" si="128"/>
        <v>230</v>
      </c>
      <c r="W81" s="168">
        <f t="shared" si="123"/>
        <v>150</v>
      </c>
      <c r="X81" s="168">
        <f t="shared" si="129"/>
        <v>110</v>
      </c>
      <c r="Y81" s="168">
        <f t="shared" si="94"/>
        <v>60</v>
      </c>
      <c r="Z81" s="135" t="e">
        <f>'ĐẤT PNN'!#REF!</f>
        <v>#REF!</v>
      </c>
      <c r="AA81" s="141">
        <f t="shared" si="140"/>
        <v>55</v>
      </c>
      <c r="AB81" s="141">
        <f t="shared" si="141"/>
        <v>45</v>
      </c>
      <c r="AC81" s="141">
        <f t="shared" si="142"/>
        <v>40</v>
      </c>
      <c r="AD81" s="141">
        <f t="shared" si="143"/>
        <v>30</v>
      </c>
      <c r="AE81" s="168">
        <f t="shared" si="130"/>
        <v>180</v>
      </c>
      <c r="AF81" s="168">
        <f t="shared" si="131"/>
        <v>110</v>
      </c>
      <c r="AG81" s="168">
        <f t="shared" si="132"/>
        <v>90</v>
      </c>
      <c r="AH81" s="168">
        <v>55</v>
      </c>
      <c r="AI81" s="170">
        <f>'ĐẤT PNN'!I81-'ĐẤT NN'!O81</f>
        <v>40</v>
      </c>
    </row>
    <row r="82" spans="1:35" s="17" customFormat="1" ht="101.25" customHeight="1" x14ac:dyDescent="0.25">
      <c r="A82" s="139">
        <f>'ĐẤT PNN'!A82</f>
        <v>76</v>
      </c>
      <c r="B82" s="139" t="str">
        <f>'ĐẤT PNN'!B82</f>
        <v>VT3*0,8</v>
      </c>
      <c r="C82" s="139" t="s">
        <v>563</v>
      </c>
      <c r="D82" s="139" t="s">
        <v>158</v>
      </c>
      <c r="E82" s="139" t="s">
        <v>571</v>
      </c>
      <c r="F82" s="139" t="s">
        <v>568</v>
      </c>
      <c r="G82" s="156" t="str">
        <f>D82&amp;F82&amp;C$7&amp;$M$28</f>
        <v>Xã Tân PhúCác đường nhóm IIVị trí 170</v>
      </c>
      <c r="H82" s="139"/>
      <c r="I82" s="139"/>
      <c r="J82" s="200" t="str">
        <f>'ĐẤT PNN'!D82</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82" s="200"/>
      <c r="L82" s="200"/>
      <c r="M82" s="167">
        <f t="shared" si="134"/>
        <v>50</v>
      </c>
      <c r="N82" s="167">
        <f t="shared" si="135"/>
        <v>40</v>
      </c>
      <c r="O82" s="167">
        <v>110</v>
      </c>
      <c r="P82" s="167">
        <v>90</v>
      </c>
      <c r="Q82" s="182">
        <v>1.1299999999999999</v>
      </c>
      <c r="R82" s="141">
        <f t="shared" si="136"/>
        <v>70</v>
      </c>
      <c r="S82" s="141">
        <f t="shared" si="137"/>
        <v>60</v>
      </c>
      <c r="T82" s="141">
        <f t="shared" si="138"/>
        <v>50</v>
      </c>
      <c r="U82" s="141">
        <f t="shared" si="139"/>
        <v>35</v>
      </c>
      <c r="V82" s="168">
        <f t="shared" si="128"/>
        <v>230</v>
      </c>
      <c r="W82" s="168">
        <f t="shared" si="123"/>
        <v>150</v>
      </c>
      <c r="X82" s="168">
        <f t="shared" si="129"/>
        <v>110</v>
      </c>
      <c r="Y82" s="168">
        <f t="shared" si="94"/>
        <v>60</v>
      </c>
      <c r="Z82" s="135" t="e">
        <f>'ĐẤT PNN'!#REF!</f>
        <v>#REF!</v>
      </c>
      <c r="AA82" s="141">
        <f t="shared" si="140"/>
        <v>55</v>
      </c>
      <c r="AB82" s="141">
        <f t="shared" si="141"/>
        <v>45</v>
      </c>
      <c r="AC82" s="141">
        <f t="shared" si="142"/>
        <v>40</v>
      </c>
      <c r="AD82" s="141">
        <f t="shared" si="143"/>
        <v>30</v>
      </c>
      <c r="AE82" s="168">
        <f t="shared" si="130"/>
        <v>180</v>
      </c>
      <c r="AF82" s="168">
        <f t="shared" si="131"/>
        <v>110</v>
      </c>
      <c r="AG82" s="168">
        <f t="shared" si="132"/>
        <v>90</v>
      </c>
      <c r="AH82" s="168">
        <v>55</v>
      </c>
      <c r="AI82" s="170">
        <f>'ĐẤT PNN'!I82-'ĐẤT NN'!O82</f>
        <v>50</v>
      </c>
    </row>
    <row r="83" spans="1:35" s="17" customFormat="1" ht="93.75" customHeight="1" x14ac:dyDescent="0.25">
      <c r="A83" s="139">
        <f>'ĐẤT PNN'!A83</f>
        <v>77</v>
      </c>
      <c r="B83" s="139" t="str">
        <f>'ĐẤT PNN'!B83</f>
        <v>VT4*0,8</v>
      </c>
      <c r="C83" s="139" t="s">
        <v>565</v>
      </c>
      <c r="D83" s="139" t="s">
        <v>158</v>
      </c>
      <c r="E83" s="139" t="s">
        <v>572</v>
      </c>
      <c r="F83" s="139" t="s">
        <v>570</v>
      </c>
      <c r="G83" s="156" t="str">
        <f t="shared" ref="G83:G84" si="145">D83&amp;F83&amp;C$7&amp;$M$35</f>
        <v>Xã Tân PhúCác đường nhóm IVị trí 165</v>
      </c>
      <c r="H83" s="139"/>
      <c r="I83" s="139"/>
      <c r="J83" s="200" t="str">
        <f>'ĐẤT PNN'!D83</f>
        <v>Các tuyến đường giao thông không đấu nối trực tiếp và thông ra Đường Phú Xuân - Núi Tượng đoạn từ Đường Phú Lộc - Phú Xuân đến Hết ranh thửa đất số 2, tờ BĐĐC số 101 về bên phải và hết ranh thửa đất số 69, tờ BĐĐC số 112 về bên trái có hiện trạng là đường nhựa, bê tông xi măng:
- Có bề rộng từ ≥3m đến &lt;5m, cách đường giao thông &gt;1.000m.
- Có bề rộng &lt;3m, cách đường giao thông &gt;200m.</v>
      </c>
      <c r="K83" s="200"/>
      <c r="L83" s="200"/>
      <c r="M83" s="167">
        <f t="shared" si="134"/>
        <v>35</v>
      </c>
      <c r="N83" s="167">
        <f t="shared" si="135"/>
        <v>30</v>
      </c>
      <c r="O83" s="167">
        <v>60</v>
      </c>
      <c r="P83" s="167">
        <v>55</v>
      </c>
      <c r="Q83" s="182">
        <v>1.1299999999999999</v>
      </c>
      <c r="R83" s="141">
        <f t="shared" si="136"/>
        <v>70</v>
      </c>
      <c r="S83" s="141">
        <f t="shared" si="137"/>
        <v>60</v>
      </c>
      <c r="T83" s="141">
        <f t="shared" si="138"/>
        <v>50</v>
      </c>
      <c r="U83" s="141">
        <f t="shared" si="139"/>
        <v>35</v>
      </c>
      <c r="V83" s="168">
        <f t="shared" si="128"/>
        <v>230</v>
      </c>
      <c r="W83" s="168">
        <f t="shared" si="123"/>
        <v>150</v>
      </c>
      <c r="X83" s="168">
        <f t="shared" si="129"/>
        <v>110</v>
      </c>
      <c r="Y83" s="168">
        <f t="shared" si="94"/>
        <v>60</v>
      </c>
      <c r="Z83" s="135" t="e">
        <f>'ĐẤT PNN'!#REF!</f>
        <v>#REF!</v>
      </c>
      <c r="AA83" s="141">
        <f t="shared" si="140"/>
        <v>55</v>
      </c>
      <c r="AB83" s="141">
        <f t="shared" si="141"/>
        <v>45</v>
      </c>
      <c r="AC83" s="141">
        <f t="shared" si="142"/>
        <v>40</v>
      </c>
      <c r="AD83" s="141">
        <f t="shared" si="143"/>
        <v>30</v>
      </c>
      <c r="AE83" s="168">
        <f t="shared" si="130"/>
        <v>180</v>
      </c>
      <c r="AF83" s="168">
        <f t="shared" si="131"/>
        <v>110</v>
      </c>
      <c r="AG83" s="168">
        <f t="shared" si="132"/>
        <v>90</v>
      </c>
      <c r="AH83" s="168">
        <v>55</v>
      </c>
      <c r="AI83" s="170">
        <f>'ĐẤT PNN'!I83-'ĐẤT NN'!O83</f>
        <v>60</v>
      </c>
    </row>
    <row r="84" spans="1:35" s="17" customFormat="1" ht="47.25" x14ac:dyDescent="0.25">
      <c r="A84" s="139">
        <f>'ĐẤT PNN'!A84</f>
        <v>78</v>
      </c>
      <c r="B84" s="139" t="str">
        <f>'ĐẤT PNN'!B84</f>
        <v>TP43NT</v>
      </c>
      <c r="C84" s="139" t="s">
        <v>558</v>
      </c>
      <c r="D84" s="139" t="s">
        <v>158</v>
      </c>
      <c r="E84" s="139" t="s">
        <v>573</v>
      </c>
      <c r="F84" s="139" t="s">
        <v>570</v>
      </c>
      <c r="G84" s="156" t="str">
        <f t="shared" si="145"/>
        <v>Xã Tân PhúCác đường nhóm IVị trí 165</v>
      </c>
      <c r="H84" s="181" t="s">
        <v>553</v>
      </c>
      <c r="I84" s="181" t="s">
        <v>552</v>
      </c>
      <c r="J84" s="140" t="str">
        <f>'ĐẤT PNN'!D84</f>
        <v>Đường Phú Xuân - Thanh Sơn</v>
      </c>
      <c r="K84" s="140" t="str">
        <f>'ĐẤT PNN'!E84</f>
        <v>Chợ Ngọc Lâm</v>
      </c>
      <c r="L84" s="140" t="str">
        <f>'ĐẤT PNN'!F84</f>
        <v>Giáp ranh xã Phú Lâm</v>
      </c>
      <c r="M84" s="167">
        <f>R84</f>
        <v>65</v>
      </c>
      <c r="N84" s="167">
        <f>AA84</f>
        <v>50</v>
      </c>
      <c r="O84" s="167">
        <v>220</v>
      </c>
      <c r="P84" s="167">
        <v>170</v>
      </c>
      <c r="Q84" s="182">
        <v>1.1299999999999999</v>
      </c>
      <c r="R84" s="152">
        <v>65</v>
      </c>
      <c r="S84" s="152">
        <v>50</v>
      </c>
      <c r="T84" s="152">
        <v>40</v>
      </c>
      <c r="U84" s="152">
        <v>30</v>
      </c>
      <c r="V84" s="168">
        <f t="shared" si="128"/>
        <v>220</v>
      </c>
      <c r="W84" s="168">
        <f t="shared" si="123"/>
        <v>130</v>
      </c>
      <c r="X84" s="168">
        <f t="shared" si="129"/>
        <v>90</v>
      </c>
      <c r="Y84" s="168">
        <v>55</v>
      </c>
      <c r="Z84" s="135">
        <v>3</v>
      </c>
      <c r="AA84" s="169">
        <v>50</v>
      </c>
      <c r="AB84" s="169">
        <v>40</v>
      </c>
      <c r="AC84" s="169">
        <v>35</v>
      </c>
      <c r="AD84" s="169">
        <v>25</v>
      </c>
      <c r="AE84" s="168">
        <f t="shared" si="130"/>
        <v>170</v>
      </c>
      <c r="AF84" s="168">
        <f t="shared" si="131"/>
        <v>100</v>
      </c>
      <c r="AG84" s="168">
        <f t="shared" si="132"/>
        <v>80</v>
      </c>
      <c r="AH84" s="168">
        <v>50</v>
      </c>
      <c r="AI84" s="170">
        <f>'ĐẤT PNN'!I84-'ĐẤT NN'!O84</f>
        <v>170</v>
      </c>
    </row>
    <row r="85" spans="1:35" s="17" customFormat="1" ht="80.25" customHeight="1" x14ac:dyDescent="0.25">
      <c r="A85" s="139">
        <f>'ĐẤT PNN'!A85</f>
        <v>79</v>
      </c>
      <c r="B85" s="139" t="str">
        <f>'ĐẤT PNN'!B85</f>
        <v>VT2</v>
      </c>
      <c r="C85" s="139" t="s">
        <v>561</v>
      </c>
      <c r="D85" s="139" t="s">
        <v>158</v>
      </c>
      <c r="E85" s="139" t="s">
        <v>574</v>
      </c>
      <c r="F85" s="139" t="s">
        <v>568</v>
      </c>
      <c r="G85" s="156" t="str">
        <f t="shared" ref="G85:G90" si="146">D85&amp;F85&amp;C$7&amp;$M$28</f>
        <v>Xã Tân PhúCác đường nhóm IIVị trí 170</v>
      </c>
      <c r="H85" s="139"/>
      <c r="I85" s="139"/>
      <c r="J85" s="200" t="str">
        <f>'ĐẤT PNN'!D85</f>
        <v>Các tuyến đường giao thông đấu nối trực tiếp ra Đường Phú Xuân - Thanh Sơn đoạn từ Chợ Ngọc Lâm đến Giáp ranh xã Phú Lâm có hiện trạng là đường nhựa, bê tông xi măng:
- Có bề rộng ≥5m, cách đường giao thông ≤1.000m.
- Có bề rộng từ ≥3m đến &lt;5m, cách đường giao thông ≤500m.</v>
      </c>
      <c r="K85" s="200"/>
      <c r="L85" s="200"/>
      <c r="M85" s="167">
        <f t="shared" ref="M85:M90" si="147">IF(B85="VT2",S85,IF(B85="VT3",T85,IF(B85="VT2*0,8",S85,IF(B85="VT3*0,8",T85,U85))))</f>
        <v>50</v>
      </c>
      <c r="N85" s="167">
        <f t="shared" ref="N85:N90" si="148">IF(B85="VT2",AB85,IF(B85="VT3",AC85,IF(B85="VT2*0,8",AB85,IF(B85="VT3*0,8",AC85,AD85))))</f>
        <v>40</v>
      </c>
      <c r="O85" s="167">
        <v>130</v>
      </c>
      <c r="P85" s="167">
        <v>100</v>
      </c>
      <c r="Q85" s="182">
        <v>1.1299999999999999</v>
      </c>
      <c r="R85" s="141">
        <f t="shared" ref="R85:R90" si="149">R84</f>
        <v>65</v>
      </c>
      <c r="S85" s="141">
        <f t="shared" ref="S85:S90" si="150">S84</f>
        <v>50</v>
      </c>
      <c r="T85" s="141">
        <f t="shared" ref="T85:T90" si="151">T84</f>
        <v>40</v>
      </c>
      <c r="U85" s="141">
        <f t="shared" ref="U85:U90" si="152">U84</f>
        <v>30</v>
      </c>
      <c r="V85" s="168">
        <f t="shared" si="128"/>
        <v>220</v>
      </c>
      <c r="W85" s="168">
        <f t="shared" si="123"/>
        <v>130</v>
      </c>
      <c r="X85" s="168">
        <f t="shared" si="129"/>
        <v>90</v>
      </c>
      <c r="Y85" s="168">
        <v>55</v>
      </c>
      <c r="Z85" s="135" t="e">
        <f>'ĐẤT PNN'!#REF!</f>
        <v>#REF!</v>
      </c>
      <c r="AA85" s="141">
        <f t="shared" ref="AA85:AA90" si="153">AA84</f>
        <v>50</v>
      </c>
      <c r="AB85" s="141">
        <f t="shared" ref="AB85:AB90" si="154">AB84</f>
        <v>40</v>
      </c>
      <c r="AC85" s="141">
        <f t="shared" ref="AC85:AC90" si="155">AC84</f>
        <v>35</v>
      </c>
      <c r="AD85" s="141">
        <f t="shared" ref="AD85:AD90" si="156">AD84</f>
        <v>25</v>
      </c>
      <c r="AE85" s="168">
        <f t="shared" si="130"/>
        <v>170</v>
      </c>
      <c r="AF85" s="168">
        <f t="shared" si="131"/>
        <v>100</v>
      </c>
      <c r="AG85" s="168">
        <f t="shared" si="132"/>
        <v>80</v>
      </c>
      <c r="AH85" s="168">
        <v>50</v>
      </c>
      <c r="AI85" s="170">
        <f>'ĐẤT PNN'!I85-'ĐẤT NN'!O85</f>
        <v>70</v>
      </c>
    </row>
    <row r="86" spans="1:35" s="17" customFormat="1" ht="101.25" customHeight="1" x14ac:dyDescent="0.25">
      <c r="A86" s="139">
        <f>'ĐẤT PNN'!A86</f>
        <v>80</v>
      </c>
      <c r="B86" s="139" t="str">
        <f>'ĐẤT PNN'!B86</f>
        <v>VT3</v>
      </c>
      <c r="C86" s="139" t="s">
        <v>563</v>
      </c>
      <c r="D86" s="139" t="s">
        <v>158</v>
      </c>
      <c r="E86" s="139" t="s">
        <v>575</v>
      </c>
      <c r="F86" s="139" t="s">
        <v>568</v>
      </c>
      <c r="G86" s="156" t="str">
        <f t="shared" si="146"/>
        <v>Xã Tân PhúCác đường nhóm IIVị trí 170</v>
      </c>
      <c r="H86" s="139"/>
      <c r="I86" s="139"/>
      <c r="J86" s="200" t="str">
        <f>'ĐẤT PNN'!D86</f>
        <v>Các tuyến đường giao thông đấu nối trực tiếp ra Đường Phú Xuân - Thanh Sơn đoạn từ Chợ Ngọc Lâm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K86" s="200"/>
      <c r="L86" s="200"/>
      <c r="M86" s="167">
        <f t="shared" si="147"/>
        <v>40</v>
      </c>
      <c r="N86" s="167">
        <f t="shared" si="148"/>
        <v>35</v>
      </c>
      <c r="O86" s="167">
        <v>90</v>
      </c>
      <c r="P86" s="167">
        <v>80</v>
      </c>
      <c r="Q86" s="182">
        <v>1.1299999999999999</v>
      </c>
      <c r="R86" s="141">
        <f t="shared" si="149"/>
        <v>65</v>
      </c>
      <c r="S86" s="141">
        <f t="shared" si="150"/>
        <v>50</v>
      </c>
      <c r="T86" s="141">
        <f t="shared" si="151"/>
        <v>40</v>
      </c>
      <c r="U86" s="141">
        <f t="shared" si="152"/>
        <v>30</v>
      </c>
      <c r="V86" s="168">
        <f t="shared" si="128"/>
        <v>220</v>
      </c>
      <c r="W86" s="168">
        <f t="shared" si="123"/>
        <v>130</v>
      </c>
      <c r="X86" s="168">
        <f t="shared" si="129"/>
        <v>90</v>
      </c>
      <c r="Y86" s="168">
        <v>55</v>
      </c>
      <c r="Z86" s="135" t="e">
        <f>'ĐẤT PNN'!#REF!</f>
        <v>#REF!</v>
      </c>
      <c r="AA86" s="141">
        <f t="shared" si="153"/>
        <v>50</v>
      </c>
      <c r="AB86" s="141">
        <f t="shared" si="154"/>
        <v>40</v>
      </c>
      <c r="AC86" s="141">
        <f t="shared" si="155"/>
        <v>35</v>
      </c>
      <c r="AD86" s="141">
        <f t="shared" si="156"/>
        <v>25</v>
      </c>
      <c r="AE86" s="168">
        <f t="shared" si="130"/>
        <v>170</v>
      </c>
      <c r="AF86" s="168">
        <f t="shared" si="131"/>
        <v>100</v>
      </c>
      <c r="AG86" s="168">
        <f t="shared" si="132"/>
        <v>80</v>
      </c>
      <c r="AH86" s="168">
        <v>50</v>
      </c>
      <c r="AI86" s="170">
        <f>'ĐẤT PNN'!I86-'ĐẤT NN'!O86</f>
        <v>70</v>
      </c>
    </row>
    <row r="87" spans="1:35" s="17" customFormat="1" ht="93.75" customHeight="1" x14ac:dyDescent="0.25">
      <c r="A87" s="139">
        <f>'ĐẤT PNN'!A87</f>
        <v>81</v>
      </c>
      <c r="B87" s="139" t="str">
        <f>'ĐẤT PNN'!B87</f>
        <v>VT4</v>
      </c>
      <c r="C87" s="139" t="s">
        <v>565</v>
      </c>
      <c r="D87" s="139" t="s">
        <v>158</v>
      </c>
      <c r="E87" s="139" t="s">
        <v>576</v>
      </c>
      <c r="F87" s="139" t="s">
        <v>568</v>
      </c>
      <c r="G87" s="156" t="str">
        <f t="shared" si="146"/>
        <v>Xã Tân PhúCác đường nhóm IIVị trí 170</v>
      </c>
      <c r="H87" s="139"/>
      <c r="I87" s="139"/>
      <c r="J87" s="200" t="str">
        <f>'ĐẤT PNN'!D87</f>
        <v>Các tuyến đường giao thông đấu nối trực tiếp ra Đường Phú Xuân - Thanh Sơn đoạn từ Chợ Ngọc Lâm đến Giáp ranh xã Phú Lâm có hiện trạng là đường nhựa, bê tông xi măng:
- Có bề rộng từ ≥3m đến &lt;5m, cách đường giao thông &gt;1.000m.
- Có bề rộng &lt;3m, cách đường giao thông &gt;200m.</v>
      </c>
      <c r="K87" s="200"/>
      <c r="L87" s="200"/>
      <c r="M87" s="167">
        <f t="shared" si="147"/>
        <v>30</v>
      </c>
      <c r="N87" s="167">
        <f t="shared" si="148"/>
        <v>25</v>
      </c>
      <c r="O87" s="167">
        <v>55</v>
      </c>
      <c r="P87" s="167">
        <v>50</v>
      </c>
      <c r="Q87" s="182">
        <v>1.1299999999999999</v>
      </c>
      <c r="R87" s="141">
        <f t="shared" si="149"/>
        <v>65</v>
      </c>
      <c r="S87" s="141">
        <f t="shared" si="150"/>
        <v>50</v>
      </c>
      <c r="T87" s="141">
        <f t="shared" si="151"/>
        <v>40</v>
      </c>
      <c r="U87" s="141">
        <f t="shared" si="152"/>
        <v>30</v>
      </c>
      <c r="V87" s="168">
        <f t="shared" si="128"/>
        <v>220</v>
      </c>
      <c r="W87" s="168">
        <f t="shared" si="123"/>
        <v>130</v>
      </c>
      <c r="X87" s="168">
        <f t="shared" si="129"/>
        <v>90</v>
      </c>
      <c r="Y87" s="168">
        <v>55</v>
      </c>
      <c r="Z87" s="135" t="e">
        <f>'ĐẤT PNN'!#REF!</f>
        <v>#REF!</v>
      </c>
      <c r="AA87" s="141">
        <f t="shared" si="153"/>
        <v>50</v>
      </c>
      <c r="AB87" s="141">
        <f t="shared" si="154"/>
        <v>40</v>
      </c>
      <c r="AC87" s="141">
        <f t="shared" si="155"/>
        <v>35</v>
      </c>
      <c r="AD87" s="141">
        <f t="shared" si="156"/>
        <v>25</v>
      </c>
      <c r="AE87" s="168">
        <f t="shared" si="130"/>
        <v>170</v>
      </c>
      <c r="AF87" s="168">
        <f t="shared" si="131"/>
        <v>100</v>
      </c>
      <c r="AG87" s="168">
        <f t="shared" si="132"/>
        <v>80</v>
      </c>
      <c r="AH87" s="168">
        <v>50</v>
      </c>
      <c r="AI87" s="170">
        <f>'ĐẤT PNN'!I87-'ĐẤT NN'!O87</f>
        <v>95</v>
      </c>
    </row>
    <row r="88" spans="1:35" s="17" customFormat="1" ht="80.25" customHeight="1" x14ac:dyDescent="0.25">
      <c r="A88" s="139">
        <f>'ĐẤT PNN'!A88</f>
        <v>82</v>
      </c>
      <c r="B88" s="139" t="str">
        <f>'ĐẤT PNN'!B88</f>
        <v>VT2*0,8</v>
      </c>
      <c r="C88" s="139" t="s">
        <v>561</v>
      </c>
      <c r="D88" s="139" t="s">
        <v>158</v>
      </c>
      <c r="E88" s="139" t="s">
        <v>574</v>
      </c>
      <c r="F88" s="139" t="s">
        <v>568</v>
      </c>
      <c r="G88" s="156" t="str">
        <f t="shared" si="146"/>
        <v>Xã Tân PhúCác đường nhóm IIVị trí 170</v>
      </c>
      <c r="H88" s="139"/>
      <c r="I88" s="139"/>
      <c r="J88" s="200" t="str">
        <f>'ĐẤT PNN'!D88</f>
        <v>Các tuyến đường giao thông không đấu nối trực tiếp và thông ra Đường Phú Xuân - Thanh Sơn đoạn từ Chợ Ngọc Lâm đến Giáp ranh xã Phú Lâm có hiện trạng là đường nhựa, bê tông xi măng:
- Có bề rộng ≥5m, cách đường giao thông ≤1.000m.
- Có bề rộng từ ≥3m đến &lt;5m, cách đường giao thông ≤500m.</v>
      </c>
      <c r="K88" s="200"/>
      <c r="L88" s="200"/>
      <c r="M88" s="167">
        <f t="shared" si="147"/>
        <v>50</v>
      </c>
      <c r="N88" s="167">
        <f t="shared" si="148"/>
        <v>40</v>
      </c>
      <c r="O88" s="167">
        <v>130</v>
      </c>
      <c r="P88" s="167">
        <v>100</v>
      </c>
      <c r="Q88" s="182">
        <v>1.1299999999999999</v>
      </c>
      <c r="R88" s="141">
        <f t="shared" si="149"/>
        <v>65</v>
      </c>
      <c r="S88" s="141">
        <f t="shared" si="150"/>
        <v>50</v>
      </c>
      <c r="T88" s="141">
        <f t="shared" si="151"/>
        <v>40</v>
      </c>
      <c r="U88" s="141">
        <f t="shared" si="152"/>
        <v>30</v>
      </c>
      <c r="V88" s="168">
        <f t="shared" si="128"/>
        <v>220</v>
      </c>
      <c r="W88" s="168">
        <f t="shared" si="123"/>
        <v>130</v>
      </c>
      <c r="X88" s="168">
        <f t="shared" si="129"/>
        <v>90</v>
      </c>
      <c r="Y88" s="168">
        <v>55</v>
      </c>
      <c r="Z88" s="135" t="e">
        <f>'ĐẤT PNN'!#REF!</f>
        <v>#REF!</v>
      </c>
      <c r="AA88" s="141">
        <f t="shared" si="153"/>
        <v>50</v>
      </c>
      <c r="AB88" s="141">
        <f t="shared" si="154"/>
        <v>40</v>
      </c>
      <c r="AC88" s="141">
        <f t="shared" si="155"/>
        <v>35</v>
      </c>
      <c r="AD88" s="141">
        <f t="shared" si="156"/>
        <v>25</v>
      </c>
      <c r="AE88" s="168">
        <f t="shared" si="130"/>
        <v>170</v>
      </c>
      <c r="AF88" s="168">
        <f t="shared" si="131"/>
        <v>100</v>
      </c>
      <c r="AG88" s="168">
        <f t="shared" si="132"/>
        <v>80</v>
      </c>
      <c r="AH88" s="168">
        <v>50</v>
      </c>
      <c r="AI88" s="170">
        <f>'ĐẤT PNN'!I88-'ĐẤT NN'!O88</f>
        <v>50</v>
      </c>
    </row>
    <row r="89" spans="1:35" s="17" customFormat="1" ht="101.25" customHeight="1" x14ac:dyDescent="0.25">
      <c r="A89" s="139">
        <f>'ĐẤT PNN'!A89</f>
        <v>83</v>
      </c>
      <c r="B89" s="139" t="str">
        <f>'ĐẤT PNN'!B89</f>
        <v>VT3*0,8</v>
      </c>
      <c r="C89" s="139" t="s">
        <v>563</v>
      </c>
      <c r="D89" s="139" t="s">
        <v>158</v>
      </c>
      <c r="E89" s="139" t="s">
        <v>575</v>
      </c>
      <c r="F89" s="139" t="s">
        <v>568</v>
      </c>
      <c r="G89" s="156" t="str">
        <f t="shared" si="146"/>
        <v>Xã Tân PhúCác đường nhóm IIVị trí 170</v>
      </c>
      <c r="H89" s="139"/>
      <c r="I89" s="139"/>
      <c r="J89" s="200" t="str">
        <f>'ĐẤT PNN'!D89</f>
        <v>Các tuyến đường giao thông không đấu nối trực tiếp và thông ra Đường Phú Xuân - Thanh Sơn đoạn từ Chợ Ngọc Lâm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K89" s="200"/>
      <c r="L89" s="200"/>
      <c r="M89" s="167">
        <f t="shared" si="147"/>
        <v>40</v>
      </c>
      <c r="N89" s="167">
        <f t="shared" si="148"/>
        <v>35</v>
      </c>
      <c r="O89" s="167">
        <v>90</v>
      </c>
      <c r="P89" s="167">
        <v>80</v>
      </c>
      <c r="Q89" s="182">
        <v>1.1299999999999999</v>
      </c>
      <c r="R89" s="141">
        <f t="shared" si="149"/>
        <v>65</v>
      </c>
      <c r="S89" s="141">
        <f t="shared" si="150"/>
        <v>50</v>
      </c>
      <c r="T89" s="141">
        <f t="shared" si="151"/>
        <v>40</v>
      </c>
      <c r="U89" s="141">
        <f t="shared" si="152"/>
        <v>30</v>
      </c>
      <c r="V89" s="168">
        <f t="shared" si="128"/>
        <v>220</v>
      </c>
      <c r="W89" s="168">
        <f t="shared" si="123"/>
        <v>130</v>
      </c>
      <c r="X89" s="168">
        <f t="shared" si="129"/>
        <v>90</v>
      </c>
      <c r="Y89" s="168">
        <v>55</v>
      </c>
      <c r="Z89" s="135" t="e">
        <f>'ĐẤT PNN'!#REF!</f>
        <v>#REF!</v>
      </c>
      <c r="AA89" s="141">
        <f t="shared" si="153"/>
        <v>50</v>
      </c>
      <c r="AB89" s="141">
        <f t="shared" si="154"/>
        <v>40</v>
      </c>
      <c r="AC89" s="141">
        <f t="shared" si="155"/>
        <v>35</v>
      </c>
      <c r="AD89" s="141">
        <f t="shared" si="156"/>
        <v>25</v>
      </c>
      <c r="AE89" s="168">
        <f t="shared" si="130"/>
        <v>170</v>
      </c>
      <c r="AF89" s="168">
        <f t="shared" si="131"/>
        <v>100</v>
      </c>
      <c r="AG89" s="168">
        <f t="shared" si="132"/>
        <v>80</v>
      </c>
      <c r="AH89" s="168">
        <v>50</v>
      </c>
      <c r="AI89" s="170">
        <f>'ĐẤT PNN'!I89-'ĐẤT NN'!O89</f>
        <v>50</v>
      </c>
    </row>
    <row r="90" spans="1:35" s="17" customFormat="1" ht="93.75" customHeight="1" x14ac:dyDescent="0.25">
      <c r="A90" s="139">
        <f>'ĐẤT PNN'!A90</f>
        <v>84</v>
      </c>
      <c r="B90" s="139" t="str">
        <f>'ĐẤT PNN'!B90</f>
        <v>VT4*0,8</v>
      </c>
      <c r="C90" s="139" t="s">
        <v>565</v>
      </c>
      <c r="D90" s="139" t="s">
        <v>158</v>
      </c>
      <c r="E90" s="139" t="s">
        <v>576</v>
      </c>
      <c r="F90" s="139" t="s">
        <v>568</v>
      </c>
      <c r="G90" s="156" t="str">
        <f t="shared" si="146"/>
        <v>Xã Tân PhúCác đường nhóm IIVị trí 170</v>
      </c>
      <c r="H90" s="139"/>
      <c r="I90" s="139"/>
      <c r="J90" s="200" t="str">
        <f>'ĐẤT PNN'!D90</f>
        <v>Các tuyến đường giao thông không đấu nối trực tiếp và thông ra Đường Phú Xuân - Thanh Sơn đoạn từ Chợ Ngọc Lâm đến Giáp ranh xã Phú Lâm có hiện trạng là đường nhựa, bê tông xi măng:
- Có bề rộng từ ≥3m đến &lt;5m, cách đường giao thông &gt;1.000m.
- Có bề rộng &lt;3m, cách đường giao thông &gt;200m.</v>
      </c>
      <c r="K90" s="200"/>
      <c r="L90" s="200"/>
      <c r="M90" s="167">
        <f t="shared" si="147"/>
        <v>30</v>
      </c>
      <c r="N90" s="167">
        <f t="shared" si="148"/>
        <v>25</v>
      </c>
      <c r="O90" s="167">
        <v>55</v>
      </c>
      <c r="P90" s="167">
        <v>50</v>
      </c>
      <c r="Q90" s="182">
        <v>1.1299999999999999</v>
      </c>
      <c r="R90" s="141">
        <f t="shared" si="149"/>
        <v>65</v>
      </c>
      <c r="S90" s="141">
        <f t="shared" si="150"/>
        <v>50</v>
      </c>
      <c r="T90" s="141">
        <f t="shared" si="151"/>
        <v>40</v>
      </c>
      <c r="U90" s="141">
        <f t="shared" si="152"/>
        <v>30</v>
      </c>
      <c r="V90" s="168">
        <f t="shared" si="128"/>
        <v>220</v>
      </c>
      <c r="W90" s="168">
        <f t="shared" si="123"/>
        <v>130</v>
      </c>
      <c r="X90" s="168">
        <f t="shared" si="129"/>
        <v>90</v>
      </c>
      <c r="Y90" s="168">
        <v>55</v>
      </c>
      <c r="Z90" s="135" t="e">
        <f>'ĐẤT PNN'!#REF!</f>
        <v>#REF!</v>
      </c>
      <c r="AA90" s="141">
        <f t="shared" si="153"/>
        <v>50</v>
      </c>
      <c r="AB90" s="141">
        <f t="shared" si="154"/>
        <v>40</v>
      </c>
      <c r="AC90" s="141">
        <f t="shared" si="155"/>
        <v>35</v>
      </c>
      <c r="AD90" s="141">
        <f t="shared" si="156"/>
        <v>25</v>
      </c>
      <c r="AE90" s="168">
        <f t="shared" si="130"/>
        <v>170</v>
      </c>
      <c r="AF90" s="168">
        <f t="shared" si="131"/>
        <v>100</v>
      </c>
      <c r="AG90" s="168">
        <f t="shared" si="132"/>
        <v>80</v>
      </c>
      <c r="AH90" s="168">
        <v>50</v>
      </c>
      <c r="AI90" s="170">
        <f>'ĐẤT PNN'!I90-'ĐẤT NN'!O90</f>
        <v>85</v>
      </c>
    </row>
    <row r="91" spans="1:35" s="17" customFormat="1" ht="47.25" x14ac:dyDescent="0.25">
      <c r="A91" s="139">
        <f>'ĐẤT PNN'!A91</f>
        <v>85</v>
      </c>
      <c r="B91" s="139" t="str">
        <f>'ĐẤT PNN'!B91</f>
        <v>TP40NT</v>
      </c>
      <c r="C91" s="139" t="s">
        <v>558</v>
      </c>
      <c r="D91" s="139" t="s">
        <v>158</v>
      </c>
      <c r="E91" s="139" t="s">
        <v>573</v>
      </c>
      <c r="F91" s="139" t="s">
        <v>570</v>
      </c>
      <c r="G91" s="156" t="str">
        <f>D91&amp;F91&amp;C$7&amp;$M$35</f>
        <v>Xã Tân PhúCác đường nhóm IVị trí 165</v>
      </c>
      <c r="H91" s="181" t="s">
        <v>553</v>
      </c>
      <c r="I91" s="181" t="s">
        <v>552</v>
      </c>
      <c r="J91" s="140" t="str">
        <f>'ĐẤT PNN'!D91</f>
        <v>Đường Chợ Ngọc Lâm</v>
      </c>
      <c r="K91" s="140" t="str">
        <f>'ĐẤT PNN'!E91</f>
        <v>Quốc lộ 20</v>
      </c>
      <c r="L91" s="140" t="str">
        <f>'ĐẤT PNN'!F91</f>
        <v>Đường Phú Xuân - Núi Tượng</v>
      </c>
      <c r="M91" s="167">
        <f>R91</f>
        <v>65</v>
      </c>
      <c r="N91" s="167">
        <f>AA91</f>
        <v>50</v>
      </c>
      <c r="O91" s="167">
        <v>220</v>
      </c>
      <c r="P91" s="167">
        <v>170</v>
      </c>
      <c r="Q91" s="182">
        <v>1.1299999999999999</v>
      </c>
      <c r="R91" s="152">
        <v>65</v>
      </c>
      <c r="S91" s="152">
        <v>50</v>
      </c>
      <c r="T91" s="152">
        <v>40</v>
      </c>
      <c r="U91" s="152">
        <v>30</v>
      </c>
      <c r="V91" s="168">
        <f t="shared" si="128"/>
        <v>220</v>
      </c>
      <c r="W91" s="168">
        <f t="shared" si="123"/>
        <v>130</v>
      </c>
      <c r="X91" s="168">
        <f t="shared" si="129"/>
        <v>90</v>
      </c>
      <c r="Y91" s="168">
        <v>55</v>
      </c>
      <c r="Z91" s="135">
        <v>3</v>
      </c>
      <c r="AA91" s="169">
        <v>50</v>
      </c>
      <c r="AB91" s="169">
        <v>40</v>
      </c>
      <c r="AC91" s="169">
        <v>35</v>
      </c>
      <c r="AD91" s="169">
        <v>25</v>
      </c>
      <c r="AE91" s="168">
        <f t="shared" si="130"/>
        <v>170</v>
      </c>
      <c r="AF91" s="168">
        <f t="shared" si="131"/>
        <v>100</v>
      </c>
      <c r="AG91" s="168">
        <f t="shared" si="132"/>
        <v>80</v>
      </c>
      <c r="AH91" s="168">
        <v>50</v>
      </c>
      <c r="AI91" s="170">
        <f>'ĐẤT PNN'!I91-'ĐẤT NN'!O91</f>
        <v>500</v>
      </c>
    </row>
    <row r="92" spans="1:35" s="17" customFormat="1" ht="80.25" customHeight="1" x14ac:dyDescent="0.25">
      <c r="A92" s="139">
        <f>'ĐẤT PNN'!A92</f>
        <v>86</v>
      </c>
      <c r="B92" s="139" t="str">
        <f>'ĐẤT PNN'!B92</f>
        <v>VT2</v>
      </c>
      <c r="C92" s="139" t="s">
        <v>561</v>
      </c>
      <c r="D92" s="139" t="s">
        <v>158</v>
      </c>
      <c r="E92" s="139" t="s">
        <v>574</v>
      </c>
      <c r="F92" s="139" t="s">
        <v>568</v>
      </c>
      <c r="G92" s="156" t="str">
        <f t="shared" ref="G92:G97" si="157">D92&amp;F92&amp;C$7&amp;$M$28</f>
        <v>Xã Tân PhúCác đường nhóm IIVị trí 170</v>
      </c>
      <c r="H92" s="139"/>
      <c r="I92" s="139"/>
      <c r="J92" s="200" t="str">
        <f>'ĐẤT PNN'!D92</f>
        <v>Các tuyến đường giao thông đấu nối trực tiếp ra Đường Chợ Ngọc Lâm đoạn từ Quốc lộ 20 đến Đường Phú Xuân - Núi Tượng có hiện trạng là đường nhựa, bê tông xi măng:
- Có bề rộng ≥5m, cách đường giao thông ≤1.000m.
- Có bề rộng từ ≥3m đến &lt;5m, cách đường giao thông ≤500m.</v>
      </c>
      <c r="K92" s="200"/>
      <c r="L92" s="200"/>
      <c r="M92" s="167">
        <f t="shared" ref="M92:M97" si="158">IF(B92="VT2",S92,IF(B92="VT3",T92,IF(B92="VT2*0,8",S92,IF(B92="VT3*0,8",T92,U92))))</f>
        <v>50</v>
      </c>
      <c r="N92" s="167">
        <f t="shared" ref="N92:N97" si="159">IF(B92="VT2",AB92,IF(B92="VT3",AC92,IF(B92="VT2*0,8",AB92,IF(B92="VT3*0,8",AC92,AD92))))</f>
        <v>40</v>
      </c>
      <c r="O92" s="167">
        <v>130</v>
      </c>
      <c r="P92" s="167">
        <v>100</v>
      </c>
      <c r="Q92" s="182">
        <v>1.1299999999999999</v>
      </c>
      <c r="R92" s="141">
        <f t="shared" ref="R92:R97" si="160">R91</f>
        <v>65</v>
      </c>
      <c r="S92" s="141">
        <f t="shared" ref="S92:S97" si="161">S91</f>
        <v>50</v>
      </c>
      <c r="T92" s="141">
        <f t="shared" ref="T92:T97" si="162">T91</f>
        <v>40</v>
      </c>
      <c r="U92" s="141">
        <f t="shared" ref="U92:U97" si="163">U91</f>
        <v>30</v>
      </c>
      <c r="V92" s="168">
        <f t="shared" si="128"/>
        <v>220</v>
      </c>
      <c r="W92" s="168">
        <f t="shared" si="123"/>
        <v>130</v>
      </c>
      <c r="X92" s="168">
        <f t="shared" si="129"/>
        <v>90</v>
      </c>
      <c r="Y92" s="168">
        <v>55</v>
      </c>
      <c r="Z92" s="135" t="e">
        <f>'ĐẤT PNN'!#REF!</f>
        <v>#REF!</v>
      </c>
      <c r="AA92" s="141">
        <f t="shared" ref="AA92:AA97" si="164">AA91</f>
        <v>50</v>
      </c>
      <c r="AB92" s="141">
        <f t="shared" ref="AB92:AB97" si="165">AB91</f>
        <v>40</v>
      </c>
      <c r="AC92" s="141">
        <f t="shared" ref="AC92:AC97" si="166">AC91</f>
        <v>35</v>
      </c>
      <c r="AD92" s="141">
        <f t="shared" ref="AD92:AD97" si="167">AD91</f>
        <v>25</v>
      </c>
      <c r="AE92" s="168">
        <f t="shared" si="130"/>
        <v>170</v>
      </c>
      <c r="AF92" s="168">
        <f t="shared" si="131"/>
        <v>100</v>
      </c>
      <c r="AG92" s="168">
        <f t="shared" si="132"/>
        <v>80</v>
      </c>
      <c r="AH92" s="168">
        <v>50</v>
      </c>
      <c r="AI92" s="170">
        <f>'ĐẤT PNN'!I92-'ĐẤT NN'!O92</f>
        <v>70</v>
      </c>
    </row>
    <row r="93" spans="1:35" s="17" customFormat="1" ht="101.25" customHeight="1" x14ac:dyDescent="0.25">
      <c r="A93" s="139">
        <f>'ĐẤT PNN'!A93</f>
        <v>87</v>
      </c>
      <c r="B93" s="139" t="str">
        <f>'ĐẤT PNN'!B93</f>
        <v>VT3</v>
      </c>
      <c r="C93" s="139" t="s">
        <v>563</v>
      </c>
      <c r="D93" s="139" t="s">
        <v>158</v>
      </c>
      <c r="E93" s="139" t="s">
        <v>575</v>
      </c>
      <c r="F93" s="139" t="s">
        <v>568</v>
      </c>
      <c r="G93" s="156" t="str">
        <f t="shared" si="157"/>
        <v>Xã Tân PhúCác đường nhóm IIVị trí 170</v>
      </c>
      <c r="H93" s="139"/>
      <c r="I93" s="139"/>
      <c r="J93" s="200" t="str">
        <f>'ĐẤT PNN'!D93</f>
        <v>Các tuyến đường giao thông đấu nối trực tiếp ra Đường Chợ Ngọc Lâm đoạn từ Quốc lộ 20 đến Đường Phú Xuân -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K93" s="200"/>
      <c r="L93" s="200"/>
      <c r="M93" s="167">
        <f t="shared" si="158"/>
        <v>40</v>
      </c>
      <c r="N93" s="167">
        <f t="shared" si="159"/>
        <v>35</v>
      </c>
      <c r="O93" s="167">
        <v>90</v>
      </c>
      <c r="P93" s="167">
        <v>80</v>
      </c>
      <c r="Q93" s="182">
        <v>1.1299999999999999</v>
      </c>
      <c r="R93" s="141">
        <f t="shared" si="160"/>
        <v>65</v>
      </c>
      <c r="S93" s="141">
        <f t="shared" si="161"/>
        <v>50</v>
      </c>
      <c r="T93" s="141">
        <f t="shared" si="162"/>
        <v>40</v>
      </c>
      <c r="U93" s="141">
        <f t="shared" si="163"/>
        <v>30</v>
      </c>
      <c r="V93" s="168">
        <f t="shared" si="128"/>
        <v>220</v>
      </c>
      <c r="W93" s="168">
        <f t="shared" si="123"/>
        <v>130</v>
      </c>
      <c r="X93" s="168">
        <f t="shared" si="129"/>
        <v>90</v>
      </c>
      <c r="Y93" s="168">
        <v>55</v>
      </c>
      <c r="Z93" s="135" t="e">
        <f>'ĐẤT PNN'!#REF!</f>
        <v>#REF!</v>
      </c>
      <c r="AA93" s="141">
        <f t="shared" si="164"/>
        <v>50</v>
      </c>
      <c r="AB93" s="141">
        <f t="shared" si="165"/>
        <v>40</v>
      </c>
      <c r="AC93" s="141">
        <f t="shared" si="166"/>
        <v>35</v>
      </c>
      <c r="AD93" s="141">
        <f t="shared" si="167"/>
        <v>25</v>
      </c>
      <c r="AE93" s="168">
        <f t="shared" si="130"/>
        <v>170</v>
      </c>
      <c r="AF93" s="168">
        <f t="shared" si="131"/>
        <v>100</v>
      </c>
      <c r="AG93" s="168">
        <f t="shared" si="132"/>
        <v>80</v>
      </c>
      <c r="AH93" s="168">
        <v>50</v>
      </c>
      <c r="AI93" s="170">
        <f>'ĐẤT PNN'!I93-'ĐẤT NN'!O93</f>
        <v>80</v>
      </c>
    </row>
    <row r="94" spans="1:35" s="17" customFormat="1" ht="93.75" customHeight="1" x14ac:dyDescent="0.25">
      <c r="A94" s="139">
        <f>'ĐẤT PNN'!A94</f>
        <v>88</v>
      </c>
      <c r="B94" s="139" t="str">
        <f>'ĐẤT PNN'!B94</f>
        <v>VT4</v>
      </c>
      <c r="C94" s="139" t="s">
        <v>565</v>
      </c>
      <c r="D94" s="139" t="s">
        <v>158</v>
      </c>
      <c r="E94" s="139" t="s">
        <v>576</v>
      </c>
      <c r="F94" s="139" t="s">
        <v>568</v>
      </c>
      <c r="G94" s="156" t="str">
        <f t="shared" si="157"/>
        <v>Xã Tân PhúCác đường nhóm IIVị trí 170</v>
      </c>
      <c r="H94" s="139"/>
      <c r="I94" s="139"/>
      <c r="J94" s="200" t="str">
        <f>'ĐẤT PNN'!D94</f>
        <v>Các tuyến đường giao thông đấu nối trực tiếp ra Đường Chợ Ngọc Lâm đoạn từ Quốc lộ 20 đến Đường Phú Xuân - Núi Tượng có hiện trạng là đường nhựa, bê tông xi măng:
- Có bề rộng từ ≥3m đến &lt;5m, cách đường giao thông &gt;1.000m.
- Có bề rộng &lt;3m, cách đường giao thông &gt;200m.</v>
      </c>
      <c r="K94" s="200"/>
      <c r="L94" s="200"/>
      <c r="M94" s="167">
        <f t="shared" si="158"/>
        <v>30</v>
      </c>
      <c r="N94" s="167">
        <f t="shared" si="159"/>
        <v>25</v>
      </c>
      <c r="O94" s="167">
        <v>55</v>
      </c>
      <c r="P94" s="167">
        <v>50</v>
      </c>
      <c r="Q94" s="182">
        <v>1.1299999999999999</v>
      </c>
      <c r="R94" s="141">
        <f t="shared" si="160"/>
        <v>65</v>
      </c>
      <c r="S94" s="141">
        <f t="shared" si="161"/>
        <v>50</v>
      </c>
      <c r="T94" s="141">
        <f t="shared" si="162"/>
        <v>40</v>
      </c>
      <c r="U94" s="141">
        <f t="shared" si="163"/>
        <v>30</v>
      </c>
      <c r="V94" s="168">
        <f t="shared" si="128"/>
        <v>220</v>
      </c>
      <c r="W94" s="168">
        <f t="shared" si="123"/>
        <v>130</v>
      </c>
      <c r="X94" s="168">
        <f t="shared" si="129"/>
        <v>90</v>
      </c>
      <c r="Y94" s="168">
        <v>55</v>
      </c>
      <c r="Z94" s="135" t="e">
        <f>'ĐẤT PNN'!#REF!</f>
        <v>#REF!</v>
      </c>
      <c r="AA94" s="141">
        <f t="shared" si="164"/>
        <v>50</v>
      </c>
      <c r="AB94" s="141">
        <f t="shared" si="165"/>
        <v>40</v>
      </c>
      <c r="AC94" s="141">
        <f t="shared" si="166"/>
        <v>35</v>
      </c>
      <c r="AD94" s="141">
        <f t="shared" si="167"/>
        <v>25</v>
      </c>
      <c r="AE94" s="168">
        <f t="shared" si="130"/>
        <v>170</v>
      </c>
      <c r="AF94" s="168">
        <f t="shared" si="131"/>
        <v>100</v>
      </c>
      <c r="AG94" s="168">
        <f t="shared" si="132"/>
        <v>80</v>
      </c>
      <c r="AH94" s="168">
        <v>50</v>
      </c>
      <c r="AI94" s="170">
        <f>'ĐẤT PNN'!I94-'ĐẤT NN'!O94</f>
        <v>75</v>
      </c>
    </row>
    <row r="95" spans="1:35" s="17" customFormat="1" ht="80.25" customHeight="1" x14ac:dyDescent="0.25">
      <c r="A95" s="139">
        <f>'ĐẤT PNN'!A95</f>
        <v>89</v>
      </c>
      <c r="B95" s="139" t="str">
        <f>'ĐẤT PNN'!B95</f>
        <v>VT2*0,8</v>
      </c>
      <c r="C95" s="139" t="s">
        <v>561</v>
      </c>
      <c r="D95" s="139" t="s">
        <v>158</v>
      </c>
      <c r="E95" s="139" t="s">
        <v>574</v>
      </c>
      <c r="F95" s="139" t="s">
        <v>568</v>
      </c>
      <c r="G95" s="156" t="str">
        <f t="shared" si="157"/>
        <v>Xã Tân PhúCác đường nhóm IIVị trí 170</v>
      </c>
      <c r="H95" s="139"/>
      <c r="I95" s="139"/>
      <c r="J95" s="200" t="str">
        <f>'ĐẤT PNN'!D95</f>
        <v>Các tuyến đường giao thông không đấu nối trực tiếp và thông ra Đường Chợ Ngọc Lâm đoạn từ Quốc lộ 20 đến Đường Phú Xuân - Núi Tượng có hiện trạng là đường nhựa, bê tông xi măng:
- Có bề rộng ≥5m, cách đường giao thông ≤1.000m.
- Có bề rộng từ ≥3m đến &lt;5m, cách đường giao thông ≤500m.</v>
      </c>
      <c r="K95" s="200"/>
      <c r="L95" s="200"/>
      <c r="M95" s="167">
        <f t="shared" si="158"/>
        <v>50</v>
      </c>
      <c r="N95" s="167">
        <f t="shared" si="159"/>
        <v>40</v>
      </c>
      <c r="O95" s="167">
        <v>130</v>
      </c>
      <c r="P95" s="167">
        <v>100</v>
      </c>
      <c r="Q95" s="182">
        <v>1.1299999999999999</v>
      </c>
      <c r="R95" s="141">
        <f t="shared" si="160"/>
        <v>65</v>
      </c>
      <c r="S95" s="141">
        <f t="shared" si="161"/>
        <v>50</v>
      </c>
      <c r="T95" s="141">
        <f t="shared" si="162"/>
        <v>40</v>
      </c>
      <c r="U95" s="141">
        <f t="shared" si="163"/>
        <v>30</v>
      </c>
      <c r="V95" s="168">
        <f t="shared" si="128"/>
        <v>220</v>
      </c>
      <c r="W95" s="168">
        <f t="shared" si="123"/>
        <v>130</v>
      </c>
      <c r="X95" s="168">
        <f t="shared" si="129"/>
        <v>90</v>
      </c>
      <c r="Y95" s="168">
        <v>55</v>
      </c>
      <c r="Z95" s="135" t="e">
        <f>'ĐẤT PNN'!#REF!</f>
        <v>#REF!</v>
      </c>
      <c r="AA95" s="141">
        <f t="shared" si="164"/>
        <v>50</v>
      </c>
      <c r="AB95" s="141">
        <f t="shared" si="165"/>
        <v>40</v>
      </c>
      <c r="AC95" s="141">
        <f t="shared" si="166"/>
        <v>35</v>
      </c>
      <c r="AD95" s="141">
        <f t="shared" si="167"/>
        <v>25</v>
      </c>
      <c r="AE95" s="168">
        <f t="shared" si="130"/>
        <v>170</v>
      </c>
      <c r="AF95" s="168">
        <f t="shared" si="131"/>
        <v>100</v>
      </c>
      <c r="AG95" s="168">
        <f t="shared" si="132"/>
        <v>80</v>
      </c>
      <c r="AH95" s="168">
        <v>50</v>
      </c>
      <c r="AI95" s="170">
        <f>'ĐẤT PNN'!I95-'ĐẤT NN'!O95</f>
        <v>60</v>
      </c>
    </row>
    <row r="96" spans="1:35" s="17" customFormat="1" ht="101.25" customHeight="1" x14ac:dyDescent="0.25">
      <c r="A96" s="139">
        <f>'ĐẤT PNN'!A96</f>
        <v>90</v>
      </c>
      <c r="B96" s="139" t="str">
        <f>'ĐẤT PNN'!B96</f>
        <v>VT3*0,8</v>
      </c>
      <c r="C96" s="139" t="s">
        <v>563</v>
      </c>
      <c r="D96" s="139" t="s">
        <v>158</v>
      </c>
      <c r="E96" s="139" t="s">
        <v>575</v>
      </c>
      <c r="F96" s="139" t="s">
        <v>568</v>
      </c>
      <c r="G96" s="156" t="str">
        <f t="shared" si="157"/>
        <v>Xã Tân PhúCác đường nhóm IIVị trí 170</v>
      </c>
      <c r="H96" s="139"/>
      <c r="I96" s="139"/>
      <c r="J96" s="200" t="str">
        <f>'ĐẤT PNN'!D96</f>
        <v>Các tuyến đường giao thông không đấu nối trực tiếp và thông ra Đường Chợ Ngọc Lâm đoạn từ Quốc lộ 20 đến Đường Phú Xuân - Núi Tượng có hiện trạng là đường nhựa, bê tông xi măng:
- Có bề rộng ≥5m, cách đường giao thông &gt;1.000m.
- Có bề rộng từ ≥3m đến &lt;5m, cách đường giao thông từ &gt;500m đến ≤1.000m.
- Có bề rộng &lt;3m, cách đường giao thông ≤200m.</v>
      </c>
      <c r="K96" s="200"/>
      <c r="L96" s="200"/>
      <c r="M96" s="167">
        <f t="shared" si="158"/>
        <v>40</v>
      </c>
      <c r="N96" s="167">
        <f t="shared" si="159"/>
        <v>35</v>
      </c>
      <c r="O96" s="167">
        <v>90</v>
      </c>
      <c r="P96" s="167">
        <v>80</v>
      </c>
      <c r="Q96" s="182">
        <v>1.1299999999999999</v>
      </c>
      <c r="R96" s="141">
        <f t="shared" si="160"/>
        <v>65</v>
      </c>
      <c r="S96" s="141">
        <f t="shared" si="161"/>
        <v>50</v>
      </c>
      <c r="T96" s="141">
        <f t="shared" si="162"/>
        <v>40</v>
      </c>
      <c r="U96" s="141">
        <f t="shared" si="163"/>
        <v>30</v>
      </c>
      <c r="V96" s="168">
        <f t="shared" si="128"/>
        <v>220</v>
      </c>
      <c r="W96" s="168">
        <f t="shared" si="123"/>
        <v>130</v>
      </c>
      <c r="X96" s="168">
        <f t="shared" si="129"/>
        <v>90</v>
      </c>
      <c r="Y96" s="168">
        <v>55</v>
      </c>
      <c r="Z96" s="135" t="e">
        <f>'ĐẤT PNN'!#REF!</f>
        <v>#REF!</v>
      </c>
      <c r="AA96" s="141">
        <f t="shared" si="164"/>
        <v>50</v>
      </c>
      <c r="AB96" s="141">
        <f t="shared" si="165"/>
        <v>40</v>
      </c>
      <c r="AC96" s="141">
        <f t="shared" si="166"/>
        <v>35</v>
      </c>
      <c r="AD96" s="141">
        <f t="shared" si="167"/>
        <v>25</v>
      </c>
      <c r="AE96" s="168">
        <f t="shared" si="130"/>
        <v>170</v>
      </c>
      <c r="AF96" s="168">
        <f t="shared" si="131"/>
        <v>100</v>
      </c>
      <c r="AG96" s="168">
        <f t="shared" si="132"/>
        <v>80</v>
      </c>
      <c r="AH96" s="168">
        <v>50</v>
      </c>
      <c r="AI96" s="170">
        <f>'ĐẤT PNN'!I96-'ĐẤT NN'!O96</f>
        <v>60</v>
      </c>
    </row>
    <row r="97" spans="1:35" s="17" customFormat="1" ht="93.75" customHeight="1" x14ac:dyDescent="0.25">
      <c r="A97" s="139">
        <f>'ĐẤT PNN'!A97</f>
        <v>91</v>
      </c>
      <c r="B97" s="139" t="str">
        <f>'ĐẤT PNN'!B97</f>
        <v>VT4*0,8</v>
      </c>
      <c r="C97" s="139" t="s">
        <v>565</v>
      </c>
      <c r="D97" s="139" t="s">
        <v>158</v>
      </c>
      <c r="E97" s="139" t="s">
        <v>576</v>
      </c>
      <c r="F97" s="139" t="s">
        <v>568</v>
      </c>
      <c r="G97" s="156" t="str">
        <f t="shared" si="157"/>
        <v>Xã Tân PhúCác đường nhóm IIVị trí 170</v>
      </c>
      <c r="H97" s="139"/>
      <c r="I97" s="139"/>
      <c r="J97" s="200" t="str">
        <f>'ĐẤT PNN'!D97</f>
        <v>Các tuyến đường giao thông không đấu nối trực tiếp và thông ra Đường Chợ Ngọc Lâm đoạn từ Quốc lộ 20 đến Đường Phú Xuân - Núi Tượng có hiện trạng là đường nhựa, bê tông xi măng:
- Có bề rộng từ ≥3m đến &lt;5m, cách đường giao thông &gt;1.000m.
- Có bề rộng &lt;3m, cách đường giao thông &gt;200m.</v>
      </c>
      <c r="K97" s="200"/>
      <c r="L97" s="200"/>
      <c r="M97" s="167">
        <f t="shared" si="158"/>
        <v>30</v>
      </c>
      <c r="N97" s="167">
        <f t="shared" si="159"/>
        <v>25</v>
      </c>
      <c r="O97" s="167">
        <v>55</v>
      </c>
      <c r="P97" s="167">
        <v>50</v>
      </c>
      <c r="Q97" s="182">
        <v>1.1299999999999999</v>
      </c>
      <c r="R97" s="141">
        <f t="shared" si="160"/>
        <v>65</v>
      </c>
      <c r="S97" s="141">
        <f t="shared" si="161"/>
        <v>50</v>
      </c>
      <c r="T97" s="141">
        <f t="shared" si="162"/>
        <v>40</v>
      </c>
      <c r="U97" s="141">
        <f t="shared" si="163"/>
        <v>30</v>
      </c>
      <c r="V97" s="168">
        <f t="shared" si="128"/>
        <v>220</v>
      </c>
      <c r="W97" s="168">
        <f t="shared" si="123"/>
        <v>130</v>
      </c>
      <c r="X97" s="168">
        <f t="shared" si="129"/>
        <v>90</v>
      </c>
      <c r="Y97" s="168">
        <v>55</v>
      </c>
      <c r="Z97" s="135" t="e">
        <f>'ĐẤT PNN'!#REF!</f>
        <v>#REF!</v>
      </c>
      <c r="AA97" s="141">
        <f t="shared" si="164"/>
        <v>50</v>
      </c>
      <c r="AB97" s="141">
        <f t="shared" si="165"/>
        <v>40</v>
      </c>
      <c r="AC97" s="141">
        <f t="shared" si="166"/>
        <v>35</v>
      </c>
      <c r="AD97" s="141">
        <f t="shared" si="167"/>
        <v>25</v>
      </c>
      <c r="AE97" s="168">
        <f t="shared" si="130"/>
        <v>170</v>
      </c>
      <c r="AF97" s="168">
        <f t="shared" si="131"/>
        <v>100</v>
      </c>
      <c r="AG97" s="168">
        <f t="shared" si="132"/>
        <v>80</v>
      </c>
      <c r="AH97" s="168">
        <v>50</v>
      </c>
      <c r="AI97" s="170">
        <f>'ĐẤT PNN'!I97-'ĐẤT NN'!O97</f>
        <v>55</v>
      </c>
    </row>
    <row r="98" spans="1:35" s="17" customFormat="1" ht="47.25" x14ac:dyDescent="0.25">
      <c r="A98" s="139">
        <f>'ĐẤT PNN'!A98</f>
        <v>92</v>
      </c>
      <c r="B98" s="139" t="str">
        <f>'ĐẤT PNN'!B98</f>
        <v>TP37NT</v>
      </c>
      <c r="C98" s="139" t="s">
        <v>558</v>
      </c>
      <c r="D98" s="139" t="s">
        <v>158</v>
      </c>
      <c r="E98" s="139" t="s">
        <v>573</v>
      </c>
      <c r="F98" s="139" t="s">
        <v>570</v>
      </c>
      <c r="G98" s="156" t="str">
        <f>D98&amp;F98&amp;C$7&amp;$M$35</f>
        <v>Xã Tân PhúCác đường nhóm IVị trí 165</v>
      </c>
      <c r="H98" s="181" t="s">
        <v>553</v>
      </c>
      <c r="I98" s="181" t="s">
        <v>552</v>
      </c>
      <c r="J98" s="140" t="str">
        <f>'ĐẤT PNN'!D98</f>
        <v>Đường số 1 Ngọc Lâm</v>
      </c>
      <c r="K98" s="140" t="str">
        <f>'ĐẤT PNN'!E98</f>
        <v>Quốc lộ 20</v>
      </c>
      <c r="L98" s="140" t="str">
        <f>'ĐẤT PNN'!F98</f>
        <v>Đường chợ Ngọc Lâm</v>
      </c>
      <c r="M98" s="167">
        <f>R98</f>
        <v>65</v>
      </c>
      <c r="N98" s="167">
        <f>AA98</f>
        <v>50</v>
      </c>
      <c r="O98" s="167">
        <v>220</v>
      </c>
      <c r="P98" s="167">
        <v>170</v>
      </c>
      <c r="Q98" s="182">
        <v>1.1299999999999999</v>
      </c>
      <c r="R98" s="152">
        <v>65</v>
      </c>
      <c r="S98" s="152">
        <v>50</v>
      </c>
      <c r="T98" s="152">
        <v>40</v>
      </c>
      <c r="U98" s="152">
        <v>30</v>
      </c>
      <c r="V98" s="168">
        <f t="shared" si="128"/>
        <v>220</v>
      </c>
      <c r="W98" s="168">
        <f t="shared" si="123"/>
        <v>130</v>
      </c>
      <c r="X98" s="168">
        <f t="shared" si="129"/>
        <v>90</v>
      </c>
      <c r="Y98" s="168">
        <v>55</v>
      </c>
      <c r="Z98" s="135">
        <v>3</v>
      </c>
      <c r="AA98" s="169">
        <v>50</v>
      </c>
      <c r="AB98" s="169">
        <v>40</v>
      </c>
      <c r="AC98" s="169">
        <v>35</v>
      </c>
      <c r="AD98" s="169">
        <v>25</v>
      </c>
      <c r="AE98" s="168">
        <f t="shared" si="130"/>
        <v>170</v>
      </c>
      <c r="AF98" s="168">
        <f t="shared" si="131"/>
        <v>100</v>
      </c>
      <c r="AG98" s="168">
        <f t="shared" si="132"/>
        <v>80</v>
      </c>
      <c r="AH98" s="168">
        <v>50</v>
      </c>
      <c r="AI98" s="170">
        <f>'ĐẤT PNN'!I98-'ĐẤT NN'!O98</f>
        <v>40</v>
      </c>
    </row>
    <row r="99" spans="1:35" s="17" customFormat="1" ht="80.25" customHeight="1" x14ac:dyDescent="0.25">
      <c r="A99" s="139">
        <f>'ĐẤT PNN'!A99</f>
        <v>93</v>
      </c>
      <c r="B99" s="139" t="str">
        <f>'ĐẤT PNN'!B99</f>
        <v>VT2</v>
      </c>
      <c r="C99" s="139" t="s">
        <v>561</v>
      </c>
      <c r="D99" s="139" t="s">
        <v>158</v>
      </c>
      <c r="E99" s="139" t="s">
        <v>574</v>
      </c>
      <c r="F99" s="139" t="s">
        <v>568</v>
      </c>
      <c r="G99" s="156" t="str">
        <f t="shared" ref="G99:G104" si="168">D99&amp;F99&amp;C$7&amp;$M$28</f>
        <v>Xã Tân PhúCác đường nhóm IIVị trí 170</v>
      </c>
      <c r="H99" s="139"/>
      <c r="I99" s="139"/>
      <c r="J99" s="200" t="str">
        <f>'ĐẤT PNN'!D99</f>
        <v>Các tuyến đường giao thông đấu nối trực tiếp ra Đường số 1 Ngọc Lâm đoạn từ Quốc lộ 20 đến Đường chợ Ngọc Lâm có hiện trạng là đường nhựa, bê tông xi măng:
- Có bề rộng ≥5m, cách đường giao thông ≤1.000m.
- Có bề rộng từ ≥3m đến &lt;5m, cách đường giao thông ≤500m.</v>
      </c>
      <c r="K99" s="200"/>
      <c r="L99" s="200"/>
      <c r="M99" s="167">
        <f t="shared" ref="M99:M104" si="169">IF(B99="VT2",S99,IF(B99="VT3",T99,IF(B99="VT2*0,8",S99,IF(B99="VT3*0,8",T99,U99))))</f>
        <v>50</v>
      </c>
      <c r="N99" s="167">
        <f t="shared" ref="N99:N104" si="170">IF(B99="VT2",AB99,IF(B99="VT3",AC99,IF(B99="VT2*0,8",AB99,IF(B99="VT3*0,8",AC99,AD99))))</f>
        <v>40</v>
      </c>
      <c r="O99" s="167">
        <v>130</v>
      </c>
      <c r="P99" s="167">
        <v>100</v>
      </c>
      <c r="Q99" s="182">
        <v>1.1299999999999999</v>
      </c>
      <c r="R99" s="141">
        <f t="shared" ref="R99:R104" si="171">R98</f>
        <v>65</v>
      </c>
      <c r="S99" s="141">
        <f t="shared" ref="S99:S104" si="172">S98</f>
        <v>50</v>
      </c>
      <c r="T99" s="141">
        <f t="shared" ref="T99:T104" si="173">T98</f>
        <v>40</v>
      </c>
      <c r="U99" s="141">
        <f t="shared" ref="U99:U104" si="174">U98</f>
        <v>30</v>
      </c>
      <c r="V99" s="168">
        <f t="shared" si="128"/>
        <v>220</v>
      </c>
      <c r="W99" s="168">
        <f t="shared" si="123"/>
        <v>130</v>
      </c>
      <c r="X99" s="168">
        <f t="shared" si="129"/>
        <v>90</v>
      </c>
      <c r="Y99" s="168">
        <v>55</v>
      </c>
      <c r="Z99" s="135" t="e">
        <f>'ĐẤT PNN'!#REF!</f>
        <v>#REF!</v>
      </c>
      <c r="AA99" s="141">
        <f t="shared" ref="AA99:AA104" si="175">AA98</f>
        <v>50</v>
      </c>
      <c r="AB99" s="141">
        <f t="shared" ref="AB99:AB104" si="176">AB98</f>
        <v>40</v>
      </c>
      <c r="AC99" s="141">
        <f t="shared" ref="AC99:AC104" si="177">AC98</f>
        <v>35</v>
      </c>
      <c r="AD99" s="141">
        <f t="shared" ref="AD99:AD104" si="178">AD98</f>
        <v>25</v>
      </c>
      <c r="AE99" s="168">
        <f t="shared" si="130"/>
        <v>170</v>
      </c>
      <c r="AF99" s="168">
        <f t="shared" si="131"/>
        <v>100</v>
      </c>
      <c r="AG99" s="168">
        <f t="shared" si="132"/>
        <v>80</v>
      </c>
      <c r="AH99" s="168">
        <v>50</v>
      </c>
      <c r="AI99" s="170">
        <f>'ĐẤT PNN'!I99-'ĐẤT NN'!O99</f>
        <v>0</v>
      </c>
    </row>
    <row r="100" spans="1:35" s="17" customFormat="1" ht="101.25" customHeight="1" x14ac:dyDescent="0.25">
      <c r="A100" s="139">
        <f>'ĐẤT PNN'!A100</f>
        <v>94</v>
      </c>
      <c r="B100" s="139" t="str">
        <f>'ĐẤT PNN'!B100</f>
        <v>VT3</v>
      </c>
      <c r="C100" s="139" t="s">
        <v>563</v>
      </c>
      <c r="D100" s="139" t="s">
        <v>158</v>
      </c>
      <c r="E100" s="139" t="s">
        <v>575</v>
      </c>
      <c r="F100" s="139" t="s">
        <v>568</v>
      </c>
      <c r="G100" s="156" t="str">
        <f t="shared" si="168"/>
        <v>Xã Tân PhúCác đường nhóm IIVị trí 170</v>
      </c>
      <c r="H100" s="139"/>
      <c r="I100" s="139"/>
      <c r="J100" s="200" t="str">
        <f>'ĐẤT PNN'!D100</f>
        <v>Các tuyến đường giao thông đấu nối trực tiếp ra Đường số 1 Ngọc Lâm đoạn từ Quốc lộ 20 đến Đường chợ Ngọc Lâm có hiện trạng là đường nhựa, bê tông xi măng:
- Có bề rộng ≥5m, cách đường giao thông &gt;1.000m.
- Có bề rộng từ ≥3m đến &lt;5m, cách đường giao thông từ &gt;500m đến ≤1.000m.
- Có bề rộng &lt;3m, cách đường giao thông ≤200m.</v>
      </c>
      <c r="K100" s="200"/>
      <c r="L100" s="200"/>
      <c r="M100" s="167">
        <f t="shared" si="169"/>
        <v>40</v>
      </c>
      <c r="N100" s="167">
        <f t="shared" si="170"/>
        <v>35</v>
      </c>
      <c r="O100" s="167">
        <v>90</v>
      </c>
      <c r="P100" s="167">
        <v>80</v>
      </c>
      <c r="Q100" s="182">
        <v>1.1299999999999999</v>
      </c>
      <c r="R100" s="141">
        <f t="shared" si="171"/>
        <v>65</v>
      </c>
      <c r="S100" s="141">
        <f t="shared" si="172"/>
        <v>50</v>
      </c>
      <c r="T100" s="141">
        <f t="shared" si="173"/>
        <v>40</v>
      </c>
      <c r="U100" s="141">
        <f t="shared" si="174"/>
        <v>30</v>
      </c>
      <c r="V100" s="168">
        <f t="shared" si="128"/>
        <v>220</v>
      </c>
      <c r="W100" s="168">
        <f t="shared" si="123"/>
        <v>130</v>
      </c>
      <c r="X100" s="168">
        <f t="shared" si="129"/>
        <v>90</v>
      </c>
      <c r="Y100" s="168">
        <v>55</v>
      </c>
      <c r="Z100" s="135" t="e">
        <f>'ĐẤT PNN'!#REF!</f>
        <v>#REF!</v>
      </c>
      <c r="AA100" s="141">
        <f t="shared" si="175"/>
        <v>50</v>
      </c>
      <c r="AB100" s="141">
        <f t="shared" si="176"/>
        <v>40</v>
      </c>
      <c r="AC100" s="141">
        <f t="shared" si="177"/>
        <v>35</v>
      </c>
      <c r="AD100" s="141">
        <f t="shared" si="178"/>
        <v>25</v>
      </c>
      <c r="AE100" s="168">
        <f t="shared" si="130"/>
        <v>170</v>
      </c>
      <c r="AF100" s="168">
        <f t="shared" si="131"/>
        <v>100</v>
      </c>
      <c r="AG100" s="168">
        <f t="shared" si="132"/>
        <v>80</v>
      </c>
      <c r="AH100" s="168">
        <v>50</v>
      </c>
      <c r="AI100" s="170">
        <f>'ĐẤT PNN'!I100-'ĐẤT NN'!O100</f>
        <v>20</v>
      </c>
    </row>
    <row r="101" spans="1:35" s="17" customFormat="1" ht="93.75" customHeight="1" x14ac:dyDescent="0.25">
      <c r="A101" s="139">
        <f>'ĐẤT PNN'!A101</f>
        <v>95</v>
      </c>
      <c r="B101" s="139" t="str">
        <f>'ĐẤT PNN'!B101</f>
        <v>VT4</v>
      </c>
      <c r="C101" s="139" t="s">
        <v>565</v>
      </c>
      <c r="D101" s="139" t="s">
        <v>158</v>
      </c>
      <c r="E101" s="139" t="s">
        <v>576</v>
      </c>
      <c r="F101" s="139" t="s">
        <v>568</v>
      </c>
      <c r="G101" s="156" t="str">
        <f t="shared" si="168"/>
        <v>Xã Tân PhúCác đường nhóm IIVị trí 170</v>
      </c>
      <c r="H101" s="139"/>
      <c r="I101" s="139"/>
      <c r="J101" s="200" t="str">
        <f>'ĐẤT PNN'!D101</f>
        <v>Các tuyến đường giao thông đấu nối trực tiếp ra Đường số 1 Ngọc Lâm đoạn từ Quốc lộ 20 đến Đường chợ Ngọc Lâm có hiện trạng là đường nhựa, bê tông xi măng:
- Có bề rộng từ ≥3m đến &lt;5m, cách đường giao thông &gt;1.000m.
- Có bề rộng &lt;3m, cách đường giao thông &gt;200m.</v>
      </c>
      <c r="K101" s="200"/>
      <c r="L101" s="200"/>
      <c r="M101" s="167">
        <f t="shared" si="169"/>
        <v>30</v>
      </c>
      <c r="N101" s="167">
        <f t="shared" si="170"/>
        <v>25</v>
      </c>
      <c r="O101" s="167">
        <v>55</v>
      </c>
      <c r="P101" s="167">
        <v>50</v>
      </c>
      <c r="Q101" s="182">
        <v>1.1299999999999999</v>
      </c>
      <c r="R101" s="141">
        <f t="shared" si="171"/>
        <v>65</v>
      </c>
      <c r="S101" s="141">
        <f t="shared" si="172"/>
        <v>50</v>
      </c>
      <c r="T101" s="141">
        <f t="shared" si="173"/>
        <v>40</v>
      </c>
      <c r="U101" s="141">
        <f t="shared" si="174"/>
        <v>30</v>
      </c>
      <c r="V101" s="168">
        <f t="shared" si="128"/>
        <v>220</v>
      </c>
      <c r="W101" s="168">
        <f t="shared" si="123"/>
        <v>130</v>
      </c>
      <c r="X101" s="168">
        <f t="shared" si="129"/>
        <v>90</v>
      </c>
      <c r="Y101" s="168">
        <v>55</v>
      </c>
      <c r="Z101" s="135" t="e">
        <f>'ĐẤT PNN'!#REF!</f>
        <v>#REF!</v>
      </c>
      <c r="AA101" s="141">
        <f t="shared" si="175"/>
        <v>50</v>
      </c>
      <c r="AB101" s="141">
        <f t="shared" si="176"/>
        <v>40</v>
      </c>
      <c r="AC101" s="141">
        <f t="shared" si="177"/>
        <v>35</v>
      </c>
      <c r="AD101" s="141">
        <f t="shared" si="178"/>
        <v>25</v>
      </c>
      <c r="AE101" s="168">
        <f t="shared" si="130"/>
        <v>170</v>
      </c>
      <c r="AF101" s="168">
        <f t="shared" si="131"/>
        <v>100</v>
      </c>
      <c r="AG101" s="168">
        <f t="shared" si="132"/>
        <v>80</v>
      </c>
      <c r="AH101" s="168">
        <v>50</v>
      </c>
      <c r="AI101" s="170">
        <f>'ĐẤT PNN'!I101-'ĐẤT NN'!O101</f>
        <v>45</v>
      </c>
    </row>
    <row r="102" spans="1:35" s="17" customFormat="1" ht="80.25" customHeight="1" x14ac:dyDescent="0.25">
      <c r="A102" s="139">
        <f>'ĐẤT PNN'!A102</f>
        <v>96</v>
      </c>
      <c r="B102" s="139" t="str">
        <f>'ĐẤT PNN'!B102</f>
        <v>VT2*0,8</v>
      </c>
      <c r="C102" s="139" t="s">
        <v>561</v>
      </c>
      <c r="D102" s="139" t="s">
        <v>158</v>
      </c>
      <c r="E102" s="139" t="s">
        <v>574</v>
      </c>
      <c r="F102" s="139" t="s">
        <v>568</v>
      </c>
      <c r="G102" s="156" t="str">
        <f t="shared" si="168"/>
        <v>Xã Tân PhúCác đường nhóm IIVị trí 170</v>
      </c>
      <c r="H102" s="139"/>
      <c r="I102" s="139"/>
      <c r="J102" s="200" t="str">
        <f>'ĐẤT PNN'!D102</f>
        <v>Các tuyến đường giao thông không đấu nối trực tiếp và thông ra Đường số 1 Ngọc Lâm đoạn từ Quốc lộ 20 đến Đường chợ Ngọc Lâm có hiện trạng là đường nhựa, bê tông xi măng:
- Có bề rộng ≥5m, cách đường giao thông ≤1.000m.
- Có bề rộng từ ≥3m đến &lt;5m, cách đường giao thông ≤500m.</v>
      </c>
      <c r="K102" s="200"/>
      <c r="L102" s="200"/>
      <c r="M102" s="167">
        <f t="shared" si="169"/>
        <v>50</v>
      </c>
      <c r="N102" s="167">
        <f t="shared" si="170"/>
        <v>40</v>
      </c>
      <c r="O102" s="167">
        <v>130</v>
      </c>
      <c r="P102" s="167">
        <v>100</v>
      </c>
      <c r="Q102" s="182">
        <v>1.1299999999999999</v>
      </c>
      <c r="R102" s="141">
        <f t="shared" si="171"/>
        <v>65</v>
      </c>
      <c r="S102" s="141">
        <f t="shared" si="172"/>
        <v>50</v>
      </c>
      <c r="T102" s="141">
        <f t="shared" si="173"/>
        <v>40</v>
      </c>
      <c r="U102" s="141">
        <f t="shared" si="174"/>
        <v>30</v>
      </c>
      <c r="V102" s="168">
        <f t="shared" si="128"/>
        <v>220</v>
      </c>
      <c r="W102" s="168">
        <f t="shared" si="123"/>
        <v>130</v>
      </c>
      <c r="X102" s="168">
        <f t="shared" si="129"/>
        <v>90</v>
      </c>
      <c r="Y102" s="168">
        <v>55</v>
      </c>
      <c r="Z102" s="135" t="e">
        <f>'ĐẤT PNN'!#REF!</f>
        <v>#REF!</v>
      </c>
      <c r="AA102" s="141">
        <f t="shared" si="175"/>
        <v>50</v>
      </c>
      <c r="AB102" s="141">
        <f t="shared" si="176"/>
        <v>40</v>
      </c>
      <c r="AC102" s="141">
        <f t="shared" si="177"/>
        <v>35</v>
      </c>
      <c r="AD102" s="141">
        <f t="shared" si="178"/>
        <v>25</v>
      </c>
      <c r="AE102" s="168">
        <f t="shared" si="130"/>
        <v>170</v>
      </c>
      <c r="AF102" s="168">
        <f t="shared" si="131"/>
        <v>100</v>
      </c>
      <c r="AG102" s="168">
        <f t="shared" si="132"/>
        <v>80</v>
      </c>
      <c r="AH102" s="168">
        <v>50</v>
      </c>
      <c r="AI102" s="170">
        <f>'ĐẤT PNN'!I102-'ĐẤT NN'!O102</f>
        <v>-10</v>
      </c>
    </row>
    <row r="103" spans="1:35" s="17" customFormat="1" ht="101.25" customHeight="1" x14ac:dyDescent="0.25">
      <c r="A103" s="139">
        <f>'ĐẤT PNN'!A103</f>
        <v>97</v>
      </c>
      <c r="B103" s="139" t="str">
        <f>'ĐẤT PNN'!B103</f>
        <v>VT3*0,8</v>
      </c>
      <c r="C103" s="139" t="s">
        <v>563</v>
      </c>
      <c r="D103" s="139" t="s">
        <v>158</v>
      </c>
      <c r="E103" s="139" t="s">
        <v>575</v>
      </c>
      <c r="F103" s="139" t="s">
        <v>568</v>
      </c>
      <c r="G103" s="156" t="str">
        <f t="shared" si="168"/>
        <v>Xã Tân PhúCác đường nhóm IIVị trí 170</v>
      </c>
      <c r="H103" s="139"/>
      <c r="I103" s="139"/>
      <c r="J103" s="200" t="str">
        <f>'ĐẤT PNN'!D103</f>
        <v>Các tuyến đường giao thông không đấu nối trực tiếp và thông ra Đường số 1 Ngọc Lâm đoạn từ Quốc lộ 20 đến Đường chợ Ngọc Lâm có hiện trạng là đường nhựa, bê tông xi măng:
- Có bề rộng ≥5m, cách đường giao thông &gt;1.000m.
- Có bề rộng từ ≥3m đến &lt;5m, cách đường giao thông từ &gt;500m đến ≤1.000m.
- Có bề rộng &lt;3m, cách đường giao thông ≤200m.</v>
      </c>
      <c r="K103" s="200"/>
      <c r="L103" s="200"/>
      <c r="M103" s="167">
        <f t="shared" si="169"/>
        <v>40</v>
      </c>
      <c r="N103" s="167">
        <f t="shared" si="170"/>
        <v>35</v>
      </c>
      <c r="O103" s="167">
        <v>90</v>
      </c>
      <c r="P103" s="167">
        <v>80</v>
      </c>
      <c r="Q103" s="182">
        <v>1.1299999999999999</v>
      </c>
      <c r="R103" s="141">
        <f t="shared" si="171"/>
        <v>65</v>
      </c>
      <c r="S103" s="141">
        <f t="shared" si="172"/>
        <v>50</v>
      </c>
      <c r="T103" s="141">
        <f t="shared" si="173"/>
        <v>40</v>
      </c>
      <c r="U103" s="141">
        <f t="shared" si="174"/>
        <v>30</v>
      </c>
      <c r="V103" s="168">
        <f t="shared" si="128"/>
        <v>220</v>
      </c>
      <c r="W103" s="168">
        <f t="shared" si="123"/>
        <v>130</v>
      </c>
      <c r="X103" s="168">
        <f t="shared" si="129"/>
        <v>90</v>
      </c>
      <c r="Y103" s="168">
        <v>55</v>
      </c>
      <c r="Z103" s="135" t="e">
        <f>'ĐẤT PNN'!#REF!</f>
        <v>#REF!</v>
      </c>
      <c r="AA103" s="141">
        <f t="shared" si="175"/>
        <v>50</v>
      </c>
      <c r="AB103" s="141">
        <f t="shared" si="176"/>
        <v>40</v>
      </c>
      <c r="AC103" s="141">
        <f t="shared" si="177"/>
        <v>35</v>
      </c>
      <c r="AD103" s="141">
        <f t="shared" si="178"/>
        <v>25</v>
      </c>
      <c r="AE103" s="168">
        <f t="shared" si="130"/>
        <v>170</v>
      </c>
      <c r="AF103" s="168">
        <f t="shared" si="131"/>
        <v>100</v>
      </c>
      <c r="AG103" s="168">
        <f t="shared" si="132"/>
        <v>80</v>
      </c>
      <c r="AH103" s="168">
        <v>50</v>
      </c>
      <c r="AI103" s="170">
        <f>'ĐẤT PNN'!I103-'ĐẤT NN'!O103</f>
        <v>10</v>
      </c>
    </row>
    <row r="104" spans="1:35" s="17" customFormat="1" ht="93.75" customHeight="1" x14ac:dyDescent="0.25">
      <c r="A104" s="139">
        <f>'ĐẤT PNN'!A104</f>
        <v>98</v>
      </c>
      <c r="B104" s="139" t="str">
        <f>'ĐẤT PNN'!B104</f>
        <v>VT4*0,8</v>
      </c>
      <c r="C104" s="139" t="s">
        <v>565</v>
      </c>
      <c r="D104" s="139" t="s">
        <v>158</v>
      </c>
      <c r="E104" s="139" t="s">
        <v>576</v>
      </c>
      <c r="F104" s="139" t="s">
        <v>568</v>
      </c>
      <c r="G104" s="156" t="str">
        <f t="shared" si="168"/>
        <v>Xã Tân PhúCác đường nhóm IIVị trí 170</v>
      </c>
      <c r="H104" s="139"/>
      <c r="I104" s="139"/>
      <c r="J104" s="200" t="str">
        <f>'ĐẤT PNN'!D104</f>
        <v>Các tuyến đường giao thông không đấu nối trực tiếp và thông ra Đường số 1 Ngọc Lâm đoạn từ Quốc lộ 20 đến Đường chợ Ngọc Lâm có hiện trạng là đường nhựa, bê tông xi măng:
- Có bề rộng từ ≥3m đến &lt;5m, cách đường giao thông &gt;1.000m.
- Có bề rộng &lt;3m, cách đường giao thông &gt;200m.</v>
      </c>
      <c r="K104" s="200"/>
      <c r="L104" s="200"/>
      <c r="M104" s="167">
        <f t="shared" si="169"/>
        <v>30</v>
      </c>
      <c r="N104" s="167">
        <f t="shared" si="170"/>
        <v>25</v>
      </c>
      <c r="O104" s="167">
        <v>55</v>
      </c>
      <c r="P104" s="167">
        <v>50</v>
      </c>
      <c r="Q104" s="182">
        <v>1.1299999999999999</v>
      </c>
      <c r="R104" s="141">
        <f t="shared" si="171"/>
        <v>65</v>
      </c>
      <c r="S104" s="141">
        <f t="shared" si="172"/>
        <v>50</v>
      </c>
      <c r="T104" s="141">
        <f t="shared" si="173"/>
        <v>40</v>
      </c>
      <c r="U104" s="141">
        <f t="shared" si="174"/>
        <v>30</v>
      </c>
      <c r="V104" s="168">
        <f t="shared" si="128"/>
        <v>220</v>
      </c>
      <c r="W104" s="168">
        <f t="shared" si="123"/>
        <v>130</v>
      </c>
      <c r="X104" s="168">
        <f t="shared" si="129"/>
        <v>90</v>
      </c>
      <c r="Y104" s="168">
        <v>55</v>
      </c>
      <c r="Z104" s="135" t="e">
        <f>'ĐẤT PNN'!#REF!</f>
        <v>#REF!</v>
      </c>
      <c r="AA104" s="141">
        <f t="shared" si="175"/>
        <v>50</v>
      </c>
      <c r="AB104" s="141">
        <f t="shared" si="176"/>
        <v>40</v>
      </c>
      <c r="AC104" s="141">
        <f t="shared" si="177"/>
        <v>35</v>
      </c>
      <c r="AD104" s="141">
        <f t="shared" si="178"/>
        <v>25</v>
      </c>
      <c r="AE104" s="168">
        <f t="shared" si="130"/>
        <v>170</v>
      </c>
      <c r="AF104" s="168">
        <f t="shared" si="131"/>
        <v>100</v>
      </c>
      <c r="AG104" s="168">
        <f t="shared" si="132"/>
        <v>80</v>
      </c>
      <c r="AH104" s="168">
        <v>50</v>
      </c>
      <c r="AI104" s="170">
        <f>'ĐẤT PNN'!I104-'ĐẤT NN'!O104</f>
        <v>35</v>
      </c>
    </row>
    <row r="105" spans="1:35" s="17" customFormat="1" ht="63" x14ac:dyDescent="0.25">
      <c r="A105" s="139">
        <f>'ĐẤT PNN'!A105</f>
        <v>99</v>
      </c>
      <c r="B105" s="139" t="str">
        <f>'ĐẤT PNN'!B105</f>
        <v>TP30NT</v>
      </c>
      <c r="C105" s="139" t="s">
        <v>558</v>
      </c>
      <c r="D105" s="139" t="s">
        <v>158</v>
      </c>
      <c r="E105" s="139" t="s">
        <v>573</v>
      </c>
      <c r="F105" s="139" t="s">
        <v>570</v>
      </c>
      <c r="G105" s="156" t="str">
        <f>D105&amp;F105&amp;C$7&amp;$M$35</f>
        <v>Xã Tân PhúCác đường nhóm IVị trí 165</v>
      </c>
      <c r="H105" s="181" t="s">
        <v>553</v>
      </c>
      <c r="I105" s="181" t="s">
        <v>552</v>
      </c>
      <c r="J105" s="140" t="str">
        <f>'ĐẤT PNN'!D105</f>
        <v>Đường Thọ Lâm 3</v>
      </c>
      <c r="K105" s="140" t="str">
        <f>'ĐẤT PNN'!E105</f>
        <v>Quốc lộ 20</v>
      </c>
      <c r="L105" s="140" t="str">
        <f>'ĐẤT PNN'!F105</f>
        <v>Hết ranh thửa đất số 203, tờ BĐĐC số 178 về bên phải và hết ranh thửa đất số 204, tờ BĐĐC số 178 về bên trái</v>
      </c>
      <c r="M105" s="167">
        <f>R105</f>
        <v>65</v>
      </c>
      <c r="N105" s="167">
        <f>AA105</f>
        <v>50</v>
      </c>
      <c r="O105" s="167">
        <v>220</v>
      </c>
      <c r="P105" s="167">
        <v>170</v>
      </c>
      <c r="Q105" s="182">
        <v>1.1299999999999999</v>
      </c>
      <c r="R105" s="152">
        <v>65</v>
      </c>
      <c r="S105" s="152">
        <v>50</v>
      </c>
      <c r="T105" s="152">
        <v>40</v>
      </c>
      <c r="U105" s="152">
        <v>30</v>
      </c>
      <c r="V105" s="168">
        <f t="shared" si="128"/>
        <v>220</v>
      </c>
      <c r="W105" s="168">
        <f t="shared" si="123"/>
        <v>130</v>
      </c>
      <c r="X105" s="168">
        <f t="shared" si="129"/>
        <v>90</v>
      </c>
      <c r="Y105" s="168">
        <v>55</v>
      </c>
      <c r="Z105" s="135">
        <v>3</v>
      </c>
      <c r="AA105" s="169">
        <v>50</v>
      </c>
      <c r="AB105" s="169">
        <v>40</v>
      </c>
      <c r="AC105" s="169">
        <v>35</v>
      </c>
      <c r="AD105" s="169">
        <v>25</v>
      </c>
      <c r="AE105" s="168">
        <f t="shared" si="130"/>
        <v>170</v>
      </c>
      <c r="AF105" s="168">
        <f t="shared" si="131"/>
        <v>100</v>
      </c>
      <c r="AG105" s="168">
        <f t="shared" si="132"/>
        <v>80</v>
      </c>
      <c r="AH105" s="168">
        <v>50</v>
      </c>
      <c r="AI105" s="170">
        <f>'ĐẤT PNN'!I105-'ĐẤT NN'!O105</f>
        <v>110</v>
      </c>
    </row>
    <row r="106" spans="1:35" s="17" customFormat="1" ht="80.25" customHeight="1" x14ac:dyDescent="0.25">
      <c r="A106" s="139">
        <f>'ĐẤT PNN'!A106</f>
        <v>100</v>
      </c>
      <c r="B106" s="139" t="str">
        <f>'ĐẤT PNN'!B106</f>
        <v>VT2</v>
      </c>
      <c r="C106" s="139" t="s">
        <v>561</v>
      </c>
      <c r="D106" s="139" t="s">
        <v>158</v>
      </c>
      <c r="E106" s="139" t="s">
        <v>574</v>
      </c>
      <c r="F106" s="139" t="s">
        <v>568</v>
      </c>
      <c r="G106" s="156" t="str">
        <f t="shared" ref="G106:G111" si="179">D106&amp;F106&amp;C$7&amp;$M$28</f>
        <v>Xã Tân PhúCác đường nhóm IIVị trí 170</v>
      </c>
      <c r="H106" s="139"/>
      <c r="I106" s="139"/>
      <c r="J106" s="200" t="str">
        <f>'ĐẤT PNN'!D106</f>
        <v>Các tuyến đường giao thông đấu nối trực tiếp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≥5m, cách đường giao thông ≤1.000m.
- Có bề rộng từ ≥3m đến &lt;5m, cách đường giao thông ≤500m.</v>
      </c>
      <c r="K106" s="200"/>
      <c r="L106" s="200"/>
      <c r="M106" s="167">
        <f t="shared" ref="M106:M111" si="180">IF(B106="VT2",S106,IF(B106="VT3",T106,IF(B106="VT2*0,8",S106,IF(B106="VT3*0,8",T106,U106))))</f>
        <v>50</v>
      </c>
      <c r="N106" s="167">
        <f t="shared" ref="N106:N111" si="181">IF(B106="VT2",AB106,IF(B106="VT3",AC106,IF(B106="VT2*0,8",AB106,IF(B106="VT3*0,8",AC106,AD106))))</f>
        <v>40</v>
      </c>
      <c r="O106" s="167">
        <v>130</v>
      </c>
      <c r="P106" s="167">
        <v>100</v>
      </c>
      <c r="Q106" s="182">
        <v>1.1299999999999999</v>
      </c>
      <c r="R106" s="141">
        <f t="shared" ref="R106:R111" si="182">R105</f>
        <v>65</v>
      </c>
      <c r="S106" s="141">
        <f t="shared" ref="S106:S111" si="183">S105</f>
        <v>50</v>
      </c>
      <c r="T106" s="141">
        <f t="shared" ref="T106:T111" si="184">T105</f>
        <v>40</v>
      </c>
      <c r="U106" s="141">
        <f t="shared" ref="U106:U111" si="185">U105</f>
        <v>30</v>
      </c>
      <c r="V106" s="168">
        <f t="shared" si="128"/>
        <v>220</v>
      </c>
      <c r="W106" s="168">
        <f t="shared" si="123"/>
        <v>130</v>
      </c>
      <c r="X106" s="168">
        <f t="shared" si="129"/>
        <v>90</v>
      </c>
      <c r="Y106" s="168">
        <v>55</v>
      </c>
      <c r="Z106" s="135" t="e">
        <f>'ĐẤT PNN'!#REF!</f>
        <v>#REF!</v>
      </c>
      <c r="AA106" s="141">
        <f t="shared" ref="AA106:AA111" si="186">AA105</f>
        <v>50</v>
      </c>
      <c r="AB106" s="141">
        <f t="shared" ref="AB106:AB111" si="187">AB105</f>
        <v>40</v>
      </c>
      <c r="AC106" s="141">
        <f t="shared" ref="AC106:AC111" si="188">AC105</f>
        <v>35</v>
      </c>
      <c r="AD106" s="141">
        <f t="shared" ref="AD106:AD111" si="189">AD105</f>
        <v>25</v>
      </c>
      <c r="AE106" s="168">
        <f t="shared" si="130"/>
        <v>170</v>
      </c>
      <c r="AF106" s="168">
        <f t="shared" si="131"/>
        <v>100</v>
      </c>
      <c r="AG106" s="168">
        <f t="shared" si="132"/>
        <v>80</v>
      </c>
      <c r="AH106" s="168">
        <v>50</v>
      </c>
      <c r="AI106" s="170">
        <f>'ĐẤT PNN'!I106-'ĐẤT NN'!O106</f>
        <v>10</v>
      </c>
    </row>
    <row r="107" spans="1:35" s="17" customFormat="1" ht="101.25" customHeight="1" x14ac:dyDescent="0.25">
      <c r="A107" s="139">
        <f>'ĐẤT PNN'!A107</f>
        <v>101</v>
      </c>
      <c r="B107" s="139" t="str">
        <f>'ĐẤT PNN'!B107</f>
        <v>VT3</v>
      </c>
      <c r="C107" s="139" t="s">
        <v>563</v>
      </c>
      <c r="D107" s="139" t="s">
        <v>158</v>
      </c>
      <c r="E107" s="139" t="s">
        <v>575</v>
      </c>
      <c r="F107" s="139" t="s">
        <v>568</v>
      </c>
      <c r="G107" s="156" t="str">
        <f t="shared" si="179"/>
        <v>Xã Tân PhúCác đường nhóm IIVị trí 170</v>
      </c>
      <c r="H107" s="139"/>
      <c r="I107" s="139"/>
      <c r="J107" s="200" t="str">
        <f>'ĐẤT PNN'!D107</f>
        <v>Các tuyến đường giao thông đấu nối trực tiếp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107" s="200"/>
      <c r="L107" s="200"/>
      <c r="M107" s="167">
        <f t="shared" si="180"/>
        <v>40</v>
      </c>
      <c r="N107" s="167">
        <f t="shared" si="181"/>
        <v>35</v>
      </c>
      <c r="O107" s="167">
        <v>90</v>
      </c>
      <c r="P107" s="167">
        <v>80</v>
      </c>
      <c r="Q107" s="182">
        <v>1.1299999999999999</v>
      </c>
      <c r="R107" s="141">
        <f t="shared" si="182"/>
        <v>65</v>
      </c>
      <c r="S107" s="141">
        <f t="shared" si="183"/>
        <v>50</v>
      </c>
      <c r="T107" s="141">
        <f t="shared" si="184"/>
        <v>40</v>
      </c>
      <c r="U107" s="141">
        <f t="shared" si="185"/>
        <v>30</v>
      </c>
      <c r="V107" s="168">
        <f t="shared" si="128"/>
        <v>220</v>
      </c>
      <c r="W107" s="168">
        <f t="shared" si="123"/>
        <v>130</v>
      </c>
      <c r="X107" s="168">
        <f t="shared" si="129"/>
        <v>90</v>
      </c>
      <c r="Y107" s="168">
        <v>55</v>
      </c>
      <c r="Z107" s="135" t="e">
        <f>'ĐẤT PNN'!#REF!</f>
        <v>#REF!</v>
      </c>
      <c r="AA107" s="141">
        <f t="shared" si="186"/>
        <v>50</v>
      </c>
      <c r="AB107" s="141">
        <f t="shared" si="187"/>
        <v>40</v>
      </c>
      <c r="AC107" s="141">
        <f t="shared" si="188"/>
        <v>35</v>
      </c>
      <c r="AD107" s="141">
        <f t="shared" si="189"/>
        <v>25</v>
      </c>
      <c r="AE107" s="168">
        <f t="shared" si="130"/>
        <v>170</v>
      </c>
      <c r="AF107" s="168">
        <f t="shared" si="131"/>
        <v>100</v>
      </c>
      <c r="AG107" s="168">
        <f t="shared" si="132"/>
        <v>80</v>
      </c>
      <c r="AH107" s="168">
        <v>50</v>
      </c>
      <c r="AI107" s="170">
        <f>'ĐẤT PNN'!I107-'ĐẤT NN'!O107</f>
        <v>40</v>
      </c>
    </row>
    <row r="108" spans="1:35" s="17" customFormat="1" ht="93.75" customHeight="1" x14ac:dyDescent="0.25">
      <c r="A108" s="139">
        <f>'ĐẤT PNN'!A108</f>
        <v>102</v>
      </c>
      <c r="B108" s="139" t="str">
        <f>'ĐẤT PNN'!B108</f>
        <v>VT4</v>
      </c>
      <c r="C108" s="139" t="s">
        <v>565</v>
      </c>
      <c r="D108" s="139" t="s">
        <v>158</v>
      </c>
      <c r="E108" s="139" t="s">
        <v>576</v>
      </c>
      <c r="F108" s="139" t="s">
        <v>568</v>
      </c>
      <c r="G108" s="156" t="str">
        <f t="shared" si="179"/>
        <v>Xã Tân PhúCác đường nhóm IIVị trí 170</v>
      </c>
      <c r="H108" s="139"/>
      <c r="I108" s="139"/>
      <c r="J108" s="200" t="str">
        <f>'ĐẤT PNN'!D108</f>
        <v>Các tuyến đường giao thông đấu nối trực tiếp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từ ≥3m đến &lt;5m, cách đường giao thông &gt;1.000m.
- Có bề rộng &lt;3m, cách đường giao thông &gt;200m.</v>
      </c>
      <c r="K108" s="200"/>
      <c r="L108" s="200"/>
      <c r="M108" s="167">
        <f t="shared" si="180"/>
        <v>30</v>
      </c>
      <c r="N108" s="167">
        <f t="shared" si="181"/>
        <v>25</v>
      </c>
      <c r="O108" s="167">
        <v>55</v>
      </c>
      <c r="P108" s="167">
        <v>50</v>
      </c>
      <c r="Q108" s="182">
        <v>1.1299999999999999</v>
      </c>
      <c r="R108" s="141">
        <f t="shared" si="182"/>
        <v>65</v>
      </c>
      <c r="S108" s="141">
        <f t="shared" si="183"/>
        <v>50</v>
      </c>
      <c r="T108" s="141">
        <f t="shared" si="184"/>
        <v>40</v>
      </c>
      <c r="U108" s="141">
        <f t="shared" si="185"/>
        <v>30</v>
      </c>
      <c r="V108" s="168">
        <f t="shared" si="128"/>
        <v>220</v>
      </c>
      <c r="W108" s="168">
        <f t="shared" si="123"/>
        <v>130</v>
      </c>
      <c r="X108" s="168">
        <f t="shared" si="129"/>
        <v>90</v>
      </c>
      <c r="Y108" s="168">
        <v>55</v>
      </c>
      <c r="Z108" s="135" t="e">
        <f>'ĐẤT PNN'!#REF!</f>
        <v>#REF!</v>
      </c>
      <c r="AA108" s="141">
        <f t="shared" si="186"/>
        <v>50</v>
      </c>
      <c r="AB108" s="141">
        <f t="shared" si="187"/>
        <v>40</v>
      </c>
      <c r="AC108" s="141">
        <f t="shared" si="188"/>
        <v>35</v>
      </c>
      <c r="AD108" s="141">
        <f t="shared" si="189"/>
        <v>25</v>
      </c>
      <c r="AE108" s="168">
        <f t="shared" si="130"/>
        <v>170</v>
      </c>
      <c r="AF108" s="168">
        <f t="shared" si="131"/>
        <v>100</v>
      </c>
      <c r="AG108" s="168">
        <f t="shared" si="132"/>
        <v>80</v>
      </c>
      <c r="AH108" s="168">
        <v>50</v>
      </c>
      <c r="AI108" s="170">
        <f>'ĐẤT PNN'!I108-'ĐẤT NN'!O108</f>
        <v>55</v>
      </c>
    </row>
    <row r="109" spans="1:35" s="17" customFormat="1" ht="80.25" customHeight="1" x14ac:dyDescent="0.25">
      <c r="A109" s="139">
        <f>'ĐẤT PNN'!A109</f>
        <v>103</v>
      </c>
      <c r="B109" s="139" t="str">
        <f>'ĐẤT PNN'!B109</f>
        <v>VT2*0,8</v>
      </c>
      <c r="C109" s="139" t="s">
        <v>561</v>
      </c>
      <c r="D109" s="139" t="s">
        <v>158</v>
      </c>
      <c r="E109" s="139" t="s">
        <v>574</v>
      </c>
      <c r="F109" s="139" t="s">
        <v>568</v>
      </c>
      <c r="G109" s="156" t="str">
        <f t="shared" si="179"/>
        <v>Xã Tân PhúCác đường nhóm IIVị trí 170</v>
      </c>
      <c r="H109" s="139"/>
      <c r="I109" s="139"/>
      <c r="J109" s="200" t="str">
        <f>'ĐẤT PNN'!D109</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≥5m, cách đường giao thông ≤1.000m.
- Có bề rộng từ ≥3m đến &lt;5m, cách đường giao thông ≤500m.</v>
      </c>
      <c r="K109" s="200"/>
      <c r="L109" s="200"/>
      <c r="M109" s="167">
        <f t="shared" si="180"/>
        <v>50</v>
      </c>
      <c r="N109" s="167">
        <f t="shared" si="181"/>
        <v>40</v>
      </c>
      <c r="O109" s="167">
        <v>130</v>
      </c>
      <c r="P109" s="167">
        <v>100</v>
      </c>
      <c r="Q109" s="182">
        <v>1.1299999999999999</v>
      </c>
      <c r="R109" s="141">
        <f t="shared" si="182"/>
        <v>65</v>
      </c>
      <c r="S109" s="141">
        <f t="shared" si="183"/>
        <v>50</v>
      </c>
      <c r="T109" s="141">
        <f t="shared" si="184"/>
        <v>40</v>
      </c>
      <c r="U109" s="141">
        <f t="shared" si="185"/>
        <v>30</v>
      </c>
      <c r="V109" s="168">
        <f t="shared" si="128"/>
        <v>220</v>
      </c>
      <c r="W109" s="168">
        <f t="shared" si="123"/>
        <v>130</v>
      </c>
      <c r="X109" s="168">
        <f t="shared" si="129"/>
        <v>90</v>
      </c>
      <c r="Y109" s="168">
        <v>55</v>
      </c>
      <c r="Z109" s="135" t="e">
        <f>'ĐẤT PNN'!#REF!</f>
        <v>#REF!</v>
      </c>
      <c r="AA109" s="141">
        <f t="shared" si="186"/>
        <v>50</v>
      </c>
      <c r="AB109" s="141">
        <f t="shared" si="187"/>
        <v>40</v>
      </c>
      <c r="AC109" s="141">
        <f t="shared" si="188"/>
        <v>35</v>
      </c>
      <c r="AD109" s="141">
        <f t="shared" si="189"/>
        <v>25</v>
      </c>
      <c r="AE109" s="168">
        <f t="shared" si="130"/>
        <v>170</v>
      </c>
      <c r="AF109" s="168">
        <f t="shared" si="131"/>
        <v>100</v>
      </c>
      <c r="AG109" s="168">
        <f t="shared" si="132"/>
        <v>80</v>
      </c>
      <c r="AH109" s="168">
        <v>50</v>
      </c>
      <c r="AI109" s="170">
        <f>'ĐẤT PNN'!I109-'ĐẤT NN'!O109</f>
        <v>0</v>
      </c>
    </row>
    <row r="110" spans="1:35" s="17" customFormat="1" ht="101.25" customHeight="1" x14ac:dyDescent="0.25">
      <c r="A110" s="139">
        <f>'ĐẤT PNN'!A110</f>
        <v>104</v>
      </c>
      <c r="B110" s="139" t="str">
        <f>'ĐẤT PNN'!B110</f>
        <v>VT3*0,8</v>
      </c>
      <c r="C110" s="139" t="s">
        <v>563</v>
      </c>
      <c r="D110" s="139" t="s">
        <v>158</v>
      </c>
      <c r="E110" s="139" t="s">
        <v>575</v>
      </c>
      <c r="F110" s="139" t="s">
        <v>568</v>
      </c>
      <c r="G110" s="156" t="str">
        <f t="shared" si="179"/>
        <v>Xã Tân PhúCác đường nhóm IIVị trí 170</v>
      </c>
      <c r="H110" s="139"/>
      <c r="I110" s="139"/>
      <c r="J110" s="200" t="str">
        <f>'ĐẤT PNN'!D110</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110" s="200"/>
      <c r="L110" s="200"/>
      <c r="M110" s="167">
        <f t="shared" si="180"/>
        <v>40</v>
      </c>
      <c r="N110" s="167">
        <f t="shared" si="181"/>
        <v>35</v>
      </c>
      <c r="O110" s="167">
        <v>90</v>
      </c>
      <c r="P110" s="167">
        <v>80</v>
      </c>
      <c r="Q110" s="182">
        <v>1.1299999999999999</v>
      </c>
      <c r="R110" s="141">
        <f t="shared" si="182"/>
        <v>65</v>
      </c>
      <c r="S110" s="141">
        <f t="shared" si="183"/>
        <v>50</v>
      </c>
      <c r="T110" s="141">
        <f t="shared" si="184"/>
        <v>40</v>
      </c>
      <c r="U110" s="141">
        <f t="shared" si="185"/>
        <v>30</v>
      </c>
      <c r="V110" s="168">
        <f t="shared" si="128"/>
        <v>220</v>
      </c>
      <c r="W110" s="168">
        <f t="shared" si="123"/>
        <v>130</v>
      </c>
      <c r="X110" s="168">
        <f t="shared" si="129"/>
        <v>90</v>
      </c>
      <c r="Y110" s="168">
        <v>55</v>
      </c>
      <c r="Z110" s="135" t="e">
        <f>'ĐẤT PNN'!#REF!</f>
        <v>#REF!</v>
      </c>
      <c r="AA110" s="141">
        <f t="shared" si="186"/>
        <v>50</v>
      </c>
      <c r="AB110" s="141">
        <f t="shared" si="187"/>
        <v>40</v>
      </c>
      <c r="AC110" s="141">
        <f t="shared" si="188"/>
        <v>35</v>
      </c>
      <c r="AD110" s="141">
        <f t="shared" si="189"/>
        <v>25</v>
      </c>
      <c r="AE110" s="168">
        <f t="shared" si="130"/>
        <v>170</v>
      </c>
      <c r="AF110" s="168">
        <f t="shared" si="131"/>
        <v>100</v>
      </c>
      <c r="AG110" s="168">
        <f t="shared" si="132"/>
        <v>80</v>
      </c>
      <c r="AH110" s="168">
        <v>50</v>
      </c>
      <c r="AI110" s="170">
        <f>'ĐẤT PNN'!I110-'ĐẤT NN'!O110</f>
        <v>20</v>
      </c>
    </row>
    <row r="111" spans="1:35" s="17" customFormat="1" ht="93.75" customHeight="1" x14ac:dyDescent="0.25">
      <c r="A111" s="139">
        <f>'ĐẤT PNN'!A111</f>
        <v>105</v>
      </c>
      <c r="B111" s="139" t="str">
        <f>'ĐẤT PNN'!B111</f>
        <v>VT4*0,8</v>
      </c>
      <c r="C111" s="139" t="s">
        <v>565</v>
      </c>
      <c r="D111" s="139" t="s">
        <v>158</v>
      </c>
      <c r="E111" s="139" t="s">
        <v>576</v>
      </c>
      <c r="F111" s="139" t="s">
        <v>568</v>
      </c>
      <c r="G111" s="156" t="str">
        <f t="shared" si="179"/>
        <v>Xã Tân PhúCác đường nhóm IIVị trí 170</v>
      </c>
      <c r="H111" s="139"/>
      <c r="I111" s="139"/>
      <c r="J111" s="200" t="str">
        <f>'ĐẤT PNN'!D111</f>
        <v>Các tuyến đường giao thông không đấu nối trực tiếp và thông ra Đường Thọ Lâm 3 đoạn từ Quốc lộ 20 đến Hết ranh thửa đất số 203, tờ BĐĐC số 178 về bên phải và hết ranh thửa đất số 204, tờ BĐĐC số 178 về bên trái có hiện trạng là đường nhựa, bê tông xi măng:
- Có bề rộng từ ≥3m đến &lt;5m, cách đường giao thông &gt;1.000m.
- Có bề rộng &lt;3m, cách đường giao thông &gt;200m.</v>
      </c>
      <c r="K111" s="200"/>
      <c r="L111" s="200"/>
      <c r="M111" s="167">
        <f t="shared" si="180"/>
        <v>30</v>
      </c>
      <c r="N111" s="167">
        <f t="shared" si="181"/>
        <v>25</v>
      </c>
      <c r="O111" s="167">
        <v>55</v>
      </c>
      <c r="P111" s="167">
        <v>50</v>
      </c>
      <c r="Q111" s="182">
        <v>1.1299999999999999</v>
      </c>
      <c r="R111" s="141">
        <f t="shared" si="182"/>
        <v>65</v>
      </c>
      <c r="S111" s="141">
        <f t="shared" si="183"/>
        <v>50</v>
      </c>
      <c r="T111" s="141">
        <f t="shared" si="184"/>
        <v>40</v>
      </c>
      <c r="U111" s="141">
        <f t="shared" si="185"/>
        <v>30</v>
      </c>
      <c r="V111" s="168">
        <f t="shared" si="128"/>
        <v>220</v>
      </c>
      <c r="W111" s="168">
        <f t="shared" si="123"/>
        <v>130</v>
      </c>
      <c r="X111" s="168">
        <f t="shared" si="129"/>
        <v>90</v>
      </c>
      <c r="Y111" s="168">
        <v>55</v>
      </c>
      <c r="Z111" s="135" t="e">
        <f>'ĐẤT PNN'!#REF!</f>
        <v>#REF!</v>
      </c>
      <c r="AA111" s="141">
        <f t="shared" si="186"/>
        <v>50</v>
      </c>
      <c r="AB111" s="141">
        <f t="shared" si="187"/>
        <v>40</v>
      </c>
      <c r="AC111" s="141">
        <f t="shared" si="188"/>
        <v>35</v>
      </c>
      <c r="AD111" s="141">
        <f t="shared" si="189"/>
        <v>25</v>
      </c>
      <c r="AE111" s="168">
        <f t="shared" si="130"/>
        <v>170</v>
      </c>
      <c r="AF111" s="168">
        <f t="shared" si="131"/>
        <v>100</v>
      </c>
      <c r="AG111" s="168">
        <f t="shared" si="132"/>
        <v>80</v>
      </c>
      <c r="AH111" s="168">
        <v>50</v>
      </c>
      <c r="AI111" s="170">
        <f>'ĐẤT PNN'!I111-'ĐẤT NN'!O111</f>
        <v>45</v>
      </c>
    </row>
    <row r="112" spans="1:35" s="17" customFormat="1" ht="47.25" x14ac:dyDescent="0.25">
      <c r="A112" s="139">
        <f>'ĐẤT PNN'!A112</f>
        <v>106</v>
      </c>
      <c r="B112" s="139" t="str">
        <f>'ĐẤT PNN'!B112</f>
        <v>TP1DT_D1</v>
      </c>
      <c r="C112" s="139" t="s">
        <v>558</v>
      </c>
      <c r="D112" s="139" t="s">
        <v>158</v>
      </c>
      <c r="E112" s="139" t="s">
        <v>559</v>
      </c>
      <c r="F112" s="139" t="s">
        <v>560</v>
      </c>
      <c r="G112" s="156" t="str">
        <f t="shared" ref="G112:G160" si="190">D112&amp;F112&amp;C$7&amp;$M$7</f>
        <v>Xã Tân PhúTTTPVị trí 1170</v>
      </c>
      <c r="H112" s="181" t="s">
        <v>546</v>
      </c>
      <c r="I112" s="181" t="s">
        <v>547</v>
      </c>
      <c r="J112" s="140" t="str">
        <f>'ĐẤT PNN'!D112</f>
        <v>Quốc lộ 20</v>
      </c>
      <c r="K112" s="140" t="str">
        <f>'ĐẤT PNN'!E112</f>
        <v>Giáp ranh xã Phú Vinh và xã Phú Hòa</v>
      </c>
      <c r="L112" s="140" t="str">
        <f>'ĐẤT PNN'!F112</f>
        <v>Hết Trường Tiểu học Nguyễn Thị Định cơ sở 2</v>
      </c>
      <c r="M112" s="167">
        <f>R112</f>
        <v>170</v>
      </c>
      <c r="N112" s="167">
        <f>AA112</f>
        <v>130</v>
      </c>
      <c r="O112" s="167">
        <v>570</v>
      </c>
      <c r="P112" s="167">
        <v>430</v>
      </c>
      <c r="Q112" s="182">
        <v>1.1000000000000001</v>
      </c>
      <c r="R112" s="152">
        <v>170</v>
      </c>
      <c r="S112" s="152">
        <v>150</v>
      </c>
      <c r="T112" s="152">
        <v>135</v>
      </c>
      <c r="U112" s="152">
        <v>120</v>
      </c>
      <c r="V112" s="168">
        <f t="shared" si="128"/>
        <v>570</v>
      </c>
      <c r="W112" s="168">
        <f t="shared" si="123"/>
        <v>380</v>
      </c>
      <c r="X112" s="168">
        <f t="shared" si="129"/>
        <v>300</v>
      </c>
      <c r="Y112" s="168">
        <f t="shared" ref="Y112:Y160" si="191">ROUND(U112*1.8,-1)</f>
        <v>220</v>
      </c>
      <c r="Z112" s="135">
        <v>1</v>
      </c>
      <c r="AA112" s="169">
        <v>130</v>
      </c>
      <c r="AB112" s="169">
        <v>120</v>
      </c>
      <c r="AC112" s="169">
        <v>100</v>
      </c>
      <c r="AD112" s="169">
        <v>90</v>
      </c>
      <c r="AE112" s="168">
        <f t="shared" si="130"/>
        <v>430</v>
      </c>
      <c r="AF112" s="168">
        <f t="shared" si="131"/>
        <v>300</v>
      </c>
      <c r="AG112" s="168">
        <f t="shared" si="132"/>
        <v>220</v>
      </c>
      <c r="AH112" s="168">
        <f t="shared" ref="AH112:AH160" si="192">ROUND(AD112*1.8,-1)</f>
        <v>160</v>
      </c>
      <c r="AI112" s="170">
        <f>'ĐẤT PNN'!I112-'ĐẤT NN'!O112</f>
        <v>530</v>
      </c>
    </row>
    <row r="113" spans="1:35" s="17" customFormat="1" ht="80.25" customHeight="1" x14ac:dyDescent="0.25">
      <c r="A113" s="139">
        <f>'ĐẤT PNN'!A113</f>
        <v>107</v>
      </c>
      <c r="B113" s="139" t="str">
        <f>'ĐẤT PNN'!B113</f>
        <v>VT2</v>
      </c>
      <c r="C113" s="139" t="s">
        <v>561</v>
      </c>
      <c r="D113" s="139" t="s">
        <v>158</v>
      </c>
      <c r="E113" s="139" t="s">
        <v>562</v>
      </c>
      <c r="F113" s="139" t="s">
        <v>560</v>
      </c>
      <c r="G113" s="156" t="str">
        <f t="shared" si="190"/>
        <v>Xã Tân PhúTTTPVị trí 1170</v>
      </c>
      <c r="H113" s="139"/>
      <c r="I113" s="139"/>
      <c r="J113" s="200" t="str">
        <f>'ĐẤT PNN'!D113</f>
        <v>Các tuyến đường giao thông đấu nối trực tiếp ra Quốc lộ 20 đoạn từ Giáp ranh xã Phú Vinh và xã Phú Hòa đến Hết Trường Tiểu học Nguyễn Thị Định cơ sở 2 có hiện trạng là đường nhựa, bê tông xi măng:
- Có bề rộng ≥5m, cách đường giao thông ≤600m.
- Có bề rộng từ ≥3m đến &lt;5m, cách đường giao thông ≤400m.</v>
      </c>
      <c r="K113" s="200"/>
      <c r="L113" s="200"/>
      <c r="M113" s="167">
        <f t="shared" ref="M113:M118" si="193">IF(B113="VT2",S113,IF(B113="VT3",T113,IF(B113="VT2*0,8",S113,IF(B113="VT3*0,8",T113,U113))))</f>
        <v>150</v>
      </c>
      <c r="N113" s="167">
        <f t="shared" ref="N113:N118" si="194">IF(B113="VT2",AB113,IF(B113="VT3",AC113,IF(B113="VT2*0,8",AB113,IF(B113="VT3*0,8",AC113,AD113))))</f>
        <v>120</v>
      </c>
      <c r="O113" s="167">
        <v>380</v>
      </c>
      <c r="P113" s="167">
        <v>300</v>
      </c>
      <c r="Q113" s="182">
        <v>1.1000000000000001</v>
      </c>
      <c r="R113" s="141">
        <f t="shared" ref="R113:R118" si="195">R112</f>
        <v>170</v>
      </c>
      <c r="S113" s="141">
        <f t="shared" ref="S113:S118" si="196">S112</f>
        <v>150</v>
      </c>
      <c r="T113" s="141">
        <f t="shared" ref="T113:T118" si="197">T112</f>
        <v>135</v>
      </c>
      <c r="U113" s="141">
        <f t="shared" ref="U113:U118" si="198">U112</f>
        <v>120</v>
      </c>
      <c r="V113" s="168">
        <f t="shared" si="128"/>
        <v>570</v>
      </c>
      <c r="W113" s="168">
        <f t="shared" si="123"/>
        <v>380</v>
      </c>
      <c r="X113" s="168">
        <f t="shared" si="129"/>
        <v>300</v>
      </c>
      <c r="Y113" s="168">
        <f t="shared" si="191"/>
        <v>220</v>
      </c>
      <c r="Z113" s="135" t="e">
        <f>'ĐẤT PNN'!#REF!</f>
        <v>#REF!</v>
      </c>
      <c r="AA113" s="141">
        <f t="shared" ref="AA113:AA118" si="199">AA112</f>
        <v>130</v>
      </c>
      <c r="AB113" s="141">
        <f t="shared" ref="AB113:AB118" si="200">AB112</f>
        <v>120</v>
      </c>
      <c r="AC113" s="141">
        <f t="shared" ref="AC113:AC118" si="201">AC112</f>
        <v>100</v>
      </c>
      <c r="AD113" s="141">
        <f t="shared" ref="AD113:AD118" si="202">AD112</f>
        <v>90</v>
      </c>
      <c r="AE113" s="168">
        <f t="shared" si="130"/>
        <v>430</v>
      </c>
      <c r="AF113" s="168">
        <f t="shared" si="131"/>
        <v>300</v>
      </c>
      <c r="AG113" s="168">
        <f t="shared" si="132"/>
        <v>220</v>
      </c>
      <c r="AH113" s="168">
        <f t="shared" si="192"/>
        <v>160</v>
      </c>
      <c r="AI113" s="170">
        <f>'ĐẤT PNN'!I113-'ĐẤT NN'!O113</f>
        <v>-10</v>
      </c>
    </row>
    <row r="114" spans="1:35" s="17" customFormat="1" ht="101.25" customHeight="1" x14ac:dyDescent="0.25">
      <c r="A114" s="139">
        <f>'ĐẤT PNN'!A114</f>
        <v>108</v>
      </c>
      <c r="B114" s="139" t="str">
        <f>'ĐẤT PNN'!B114</f>
        <v>VT3</v>
      </c>
      <c r="C114" s="139" t="s">
        <v>563</v>
      </c>
      <c r="D114" s="139" t="s">
        <v>158</v>
      </c>
      <c r="E114" s="139" t="s">
        <v>564</v>
      </c>
      <c r="F114" s="139" t="s">
        <v>560</v>
      </c>
      <c r="G114" s="156" t="str">
        <f t="shared" si="190"/>
        <v>Xã Tân PhúTTTPVị trí 1170</v>
      </c>
      <c r="H114" s="139"/>
      <c r="I114" s="139"/>
      <c r="J114" s="200" t="str">
        <f>'ĐẤT PNN'!D114</f>
        <v>Các tuyến đường giao thông đấu nối trực tiếp ra Quốc lộ 20 đoạn từ Giáp ranh xã Phú Vinh và xã Phú Hòa đến Hết Trường Tiểu học Nguyễn Thị Định cơ sở 2 có hiện trạng là đường nhựa, bê tông xi măng:
- Có bề rộng ≥5m, cách đường giao thông &gt;600m.
- Có bề rộng từ ≥3m đến &lt;5m, cách đường giao thông từ &gt;400m đến ≤600m.
- Có bề rộng &lt;3m, cách đường giao thông ≤200m.</v>
      </c>
      <c r="K114" s="200"/>
      <c r="L114" s="200"/>
      <c r="M114" s="167">
        <f t="shared" si="193"/>
        <v>135</v>
      </c>
      <c r="N114" s="167">
        <f t="shared" si="194"/>
        <v>100</v>
      </c>
      <c r="O114" s="167">
        <v>300</v>
      </c>
      <c r="P114" s="167">
        <v>220</v>
      </c>
      <c r="Q114" s="182">
        <v>1.1000000000000001</v>
      </c>
      <c r="R114" s="141">
        <f t="shared" si="195"/>
        <v>170</v>
      </c>
      <c r="S114" s="141">
        <f t="shared" si="196"/>
        <v>150</v>
      </c>
      <c r="T114" s="141">
        <f t="shared" si="197"/>
        <v>135</v>
      </c>
      <c r="U114" s="141">
        <f t="shared" si="198"/>
        <v>120</v>
      </c>
      <c r="V114" s="168">
        <f t="shared" si="128"/>
        <v>570</v>
      </c>
      <c r="W114" s="168">
        <f t="shared" si="123"/>
        <v>380</v>
      </c>
      <c r="X114" s="168">
        <f t="shared" si="129"/>
        <v>300</v>
      </c>
      <c r="Y114" s="168">
        <f t="shared" si="191"/>
        <v>220</v>
      </c>
      <c r="Z114" s="135" t="e">
        <f>'ĐẤT PNN'!#REF!</f>
        <v>#REF!</v>
      </c>
      <c r="AA114" s="141">
        <f t="shared" si="199"/>
        <v>130</v>
      </c>
      <c r="AB114" s="141">
        <f t="shared" si="200"/>
        <v>120</v>
      </c>
      <c r="AC114" s="141">
        <f t="shared" si="201"/>
        <v>100</v>
      </c>
      <c r="AD114" s="141">
        <f t="shared" si="202"/>
        <v>90</v>
      </c>
      <c r="AE114" s="168">
        <f t="shared" si="130"/>
        <v>430</v>
      </c>
      <c r="AF114" s="168">
        <f t="shared" si="131"/>
        <v>300</v>
      </c>
      <c r="AG114" s="168">
        <f t="shared" si="132"/>
        <v>220</v>
      </c>
      <c r="AH114" s="168">
        <f t="shared" si="192"/>
        <v>160</v>
      </c>
      <c r="AI114" s="170">
        <f>'ĐẤT PNN'!I114-'ĐẤT NN'!O114</f>
        <v>0</v>
      </c>
    </row>
    <row r="115" spans="1:35" s="17" customFormat="1" ht="93.75" customHeight="1" x14ac:dyDescent="0.25">
      <c r="A115" s="139">
        <f>'ĐẤT PNN'!A115</f>
        <v>109</v>
      </c>
      <c r="B115" s="139" t="str">
        <f>'ĐẤT PNN'!B115</f>
        <v>VT4</v>
      </c>
      <c r="C115" s="139" t="s">
        <v>565</v>
      </c>
      <c r="D115" s="139" t="s">
        <v>158</v>
      </c>
      <c r="E115" s="139" t="s">
        <v>566</v>
      </c>
      <c r="F115" s="139" t="s">
        <v>560</v>
      </c>
      <c r="G115" s="156" t="str">
        <f t="shared" si="190"/>
        <v>Xã Tân PhúTTTPVị trí 1170</v>
      </c>
      <c r="H115" s="139"/>
      <c r="I115" s="139"/>
      <c r="J115" s="200" t="str">
        <f>'ĐẤT PNN'!D115</f>
        <v>Các tuyến đường giao thông đấu nối trực tiếp ra Quốc lộ 20 đoạn từ Giáp ranh xã Phú Vinh và xã Phú Hòa đến Hết Trường Tiểu học Nguyễn Thị Định cơ sở 2 có hiện trạng là đường nhựa, bê tông xi măng:
- Có bề rộng từ ≥3m đến &lt;5m, cách đường giao thông &gt;600m.
- Có bề rộng &lt;3m, cách đường giao thông &gt;200m.</v>
      </c>
      <c r="K115" s="200"/>
      <c r="L115" s="200"/>
      <c r="M115" s="167">
        <f t="shared" si="193"/>
        <v>120</v>
      </c>
      <c r="N115" s="167">
        <f t="shared" si="194"/>
        <v>90</v>
      </c>
      <c r="O115" s="167">
        <v>220</v>
      </c>
      <c r="P115" s="167">
        <v>160</v>
      </c>
      <c r="Q115" s="182">
        <v>1.1000000000000001</v>
      </c>
      <c r="R115" s="141">
        <f t="shared" si="195"/>
        <v>170</v>
      </c>
      <c r="S115" s="141">
        <f t="shared" si="196"/>
        <v>150</v>
      </c>
      <c r="T115" s="141">
        <f t="shared" si="197"/>
        <v>135</v>
      </c>
      <c r="U115" s="141">
        <f t="shared" si="198"/>
        <v>120</v>
      </c>
      <c r="V115" s="168">
        <f t="shared" si="128"/>
        <v>570</v>
      </c>
      <c r="W115" s="168">
        <f t="shared" si="123"/>
        <v>380</v>
      </c>
      <c r="X115" s="168">
        <f t="shared" si="129"/>
        <v>300</v>
      </c>
      <c r="Y115" s="168">
        <f t="shared" si="191"/>
        <v>220</v>
      </c>
      <c r="Z115" s="135" t="e">
        <f>'ĐẤT PNN'!#REF!</f>
        <v>#REF!</v>
      </c>
      <c r="AA115" s="141">
        <f t="shared" si="199"/>
        <v>130</v>
      </c>
      <c r="AB115" s="141">
        <f t="shared" si="200"/>
        <v>120</v>
      </c>
      <c r="AC115" s="141">
        <f t="shared" si="201"/>
        <v>100</v>
      </c>
      <c r="AD115" s="141">
        <f t="shared" si="202"/>
        <v>90</v>
      </c>
      <c r="AE115" s="168">
        <f t="shared" si="130"/>
        <v>430</v>
      </c>
      <c r="AF115" s="168">
        <f t="shared" si="131"/>
        <v>300</v>
      </c>
      <c r="AG115" s="168">
        <f t="shared" si="132"/>
        <v>220</v>
      </c>
      <c r="AH115" s="168">
        <f t="shared" si="192"/>
        <v>160</v>
      </c>
      <c r="AI115" s="170">
        <f>'ĐẤT PNN'!I115-'ĐẤT NN'!O115</f>
        <v>-50</v>
      </c>
    </row>
    <row r="116" spans="1:35" s="17" customFormat="1" ht="80.25" customHeight="1" x14ac:dyDescent="0.25">
      <c r="A116" s="139">
        <f>'ĐẤT PNN'!A116</f>
        <v>110</v>
      </c>
      <c r="B116" s="139" t="str">
        <f>'ĐẤT PNN'!B116</f>
        <v>VT2*0,8</v>
      </c>
      <c r="C116" s="139" t="s">
        <v>561</v>
      </c>
      <c r="D116" s="139" t="s">
        <v>158</v>
      </c>
      <c r="E116" s="139" t="s">
        <v>562</v>
      </c>
      <c r="F116" s="139" t="s">
        <v>560</v>
      </c>
      <c r="G116" s="156" t="str">
        <f t="shared" si="190"/>
        <v>Xã Tân PhúTTTPVị trí 1170</v>
      </c>
      <c r="H116" s="139"/>
      <c r="I116" s="139"/>
      <c r="J116" s="200" t="str">
        <f>'ĐẤT PNN'!D116</f>
        <v>Các tuyến đường giao thông không đấu nối trực tiếp và thông ra Quốc lộ 20 đoạn từ Giáp ranh xã Phú Vinh và xã Phú Hòa đến Hết Trường Tiểu học Nguyễn Thị Định cơ sở 2 có hiện trạng là đường nhựa, bê tông xi măng:
- Có bề rộng ≥5m, cách đường giao thông ≤600m.
- Có bề rộng từ ≥3m đến &lt;5m, cách đường giao thông ≤400m.</v>
      </c>
      <c r="K116" s="200"/>
      <c r="L116" s="200"/>
      <c r="M116" s="167">
        <f t="shared" si="193"/>
        <v>150</v>
      </c>
      <c r="N116" s="167">
        <f t="shared" si="194"/>
        <v>120</v>
      </c>
      <c r="O116" s="167">
        <v>380</v>
      </c>
      <c r="P116" s="167">
        <v>300</v>
      </c>
      <c r="Q116" s="182">
        <v>1.1000000000000001</v>
      </c>
      <c r="R116" s="141">
        <f t="shared" si="195"/>
        <v>170</v>
      </c>
      <c r="S116" s="141">
        <f t="shared" si="196"/>
        <v>150</v>
      </c>
      <c r="T116" s="141">
        <f t="shared" si="197"/>
        <v>135</v>
      </c>
      <c r="U116" s="141">
        <f t="shared" si="198"/>
        <v>120</v>
      </c>
      <c r="V116" s="168">
        <f t="shared" si="128"/>
        <v>570</v>
      </c>
      <c r="W116" s="168">
        <f t="shared" si="123"/>
        <v>380</v>
      </c>
      <c r="X116" s="168">
        <f t="shared" si="129"/>
        <v>300</v>
      </c>
      <c r="Y116" s="168">
        <f t="shared" si="191"/>
        <v>220</v>
      </c>
      <c r="Z116" s="135" t="e">
        <f>'ĐẤT PNN'!#REF!</f>
        <v>#REF!</v>
      </c>
      <c r="AA116" s="141">
        <f t="shared" si="199"/>
        <v>130</v>
      </c>
      <c r="AB116" s="141">
        <f t="shared" si="200"/>
        <v>120</v>
      </c>
      <c r="AC116" s="141">
        <f t="shared" si="201"/>
        <v>100</v>
      </c>
      <c r="AD116" s="141">
        <f t="shared" si="202"/>
        <v>90</v>
      </c>
      <c r="AE116" s="168">
        <f t="shared" si="130"/>
        <v>430</v>
      </c>
      <c r="AF116" s="168">
        <f t="shared" si="131"/>
        <v>300</v>
      </c>
      <c r="AG116" s="168">
        <f t="shared" si="132"/>
        <v>220</v>
      </c>
      <c r="AH116" s="168">
        <f t="shared" si="192"/>
        <v>160</v>
      </c>
      <c r="AI116" s="170">
        <f>'ĐẤT PNN'!I116-'ĐẤT NN'!O116</f>
        <v>-40</v>
      </c>
    </row>
    <row r="117" spans="1:35" s="17" customFormat="1" ht="101.25" customHeight="1" x14ac:dyDescent="0.25">
      <c r="A117" s="139">
        <f>'ĐẤT PNN'!A117</f>
        <v>111</v>
      </c>
      <c r="B117" s="139" t="str">
        <f>'ĐẤT PNN'!B117</f>
        <v>VT3*0,8</v>
      </c>
      <c r="C117" s="139" t="s">
        <v>563</v>
      </c>
      <c r="D117" s="139" t="s">
        <v>158</v>
      </c>
      <c r="E117" s="139" t="s">
        <v>564</v>
      </c>
      <c r="F117" s="139" t="s">
        <v>560</v>
      </c>
      <c r="G117" s="156" t="str">
        <f t="shared" si="190"/>
        <v>Xã Tân PhúTTTPVị trí 1170</v>
      </c>
      <c r="H117" s="139"/>
      <c r="I117" s="139"/>
      <c r="J117" s="200" t="str">
        <f>'ĐẤT PNN'!D117</f>
        <v>Các tuyến đường giao thông không đấu nối trực tiếp và thông ra Quốc lộ 20 đoạn từ Giáp ranh xã Phú Vinh và xã Phú Hòa đến Hết Trường Tiểu học Nguyễn Thị Định cơ sở 2 có hiện trạng là đường nhựa, bê tông xi măng:
- Có bề rộng ≥5m, cách đường giao thông &gt;600m.
- Có bề rộng từ ≥3m đến &lt;5m, cách đường giao thông từ &gt;400m đến ≤600m.
- Có bề rộng &lt;3m, cách đường giao thông ≤200m.</v>
      </c>
      <c r="K117" s="200"/>
      <c r="L117" s="200"/>
      <c r="M117" s="167">
        <f t="shared" si="193"/>
        <v>135</v>
      </c>
      <c r="N117" s="167">
        <f t="shared" si="194"/>
        <v>100</v>
      </c>
      <c r="O117" s="167">
        <v>300</v>
      </c>
      <c r="P117" s="167">
        <v>220</v>
      </c>
      <c r="Q117" s="182">
        <v>1.1000000000000001</v>
      </c>
      <c r="R117" s="141">
        <f t="shared" si="195"/>
        <v>170</v>
      </c>
      <c r="S117" s="141">
        <f t="shared" si="196"/>
        <v>150</v>
      </c>
      <c r="T117" s="141">
        <f t="shared" si="197"/>
        <v>135</v>
      </c>
      <c r="U117" s="141">
        <f t="shared" si="198"/>
        <v>120</v>
      </c>
      <c r="V117" s="168">
        <f t="shared" si="128"/>
        <v>570</v>
      </c>
      <c r="W117" s="168">
        <f t="shared" si="123"/>
        <v>380</v>
      </c>
      <c r="X117" s="168">
        <f t="shared" si="129"/>
        <v>300</v>
      </c>
      <c r="Y117" s="168">
        <f t="shared" si="191"/>
        <v>220</v>
      </c>
      <c r="Z117" s="135" t="e">
        <f>'ĐẤT PNN'!#REF!</f>
        <v>#REF!</v>
      </c>
      <c r="AA117" s="141">
        <f t="shared" si="199"/>
        <v>130</v>
      </c>
      <c r="AB117" s="141">
        <f t="shared" si="200"/>
        <v>120</v>
      </c>
      <c r="AC117" s="141">
        <f t="shared" si="201"/>
        <v>100</v>
      </c>
      <c r="AD117" s="141">
        <f t="shared" si="202"/>
        <v>90</v>
      </c>
      <c r="AE117" s="168">
        <f t="shared" si="130"/>
        <v>430</v>
      </c>
      <c r="AF117" s="168">
        <f t="shared" si="131"/>
        <v>300</v>
      </c>
      <c r="AG117" s="168">
        <f t="shared" si="132"/>
        <v>220</v>
      </c>
      <c r="AH117" s="168">
        <f t="shared" si="192"/>
        <v>160</v>
      </c>
      <c r="AI117" s="170">
        <f>'ĐẤT PNN'!I117-'ĐẤT NN'!O117</f>
        <v>-30</v>
      </c>
    </row>
    <row r="118" spans="1:35" s="17" customFormat="1" ht="93.75" customHeight="1" x14ac:dyDescent="0.25">
      <c r="A118" s="139">
        <f>'ĐẤT PNN'!A118</f>
        <v>112</v>
      </c>
      <c r="B118" s="139" t="str">
        <f>'ĐẤT PNN'!B118</f>
        <v>VT4*0,8</v>
      </c>
      <c r="C118" s="139" t="s">
        <v>565</v>
      </c>
      <c r="D118" s="139" t="s">
        <v>158</v>
      </c>
      <c r="E118" s="139" t="s">
        <v>566</v>
      </c>
      <c r="F118" s="139" t="s">
        <v>560</v>
      </c>
      <c r="G118" s="156" t="str">
        <f t="shared" si="190"/>
        <v>Xã Tân PhúTTTPVị trí 1170</v>
      </c>
      <c r="H118" s="139"/>
      <c r="I118" s="139"/>
      <c r="J118" s="200" t="str">
        <f>'ĐẤT PNN'!D118</f>
        <v>Các tuyến đường giao thông không đấu nối trực tiếp và thông ra Quốc lộ 20 đoạn từ Giáp ranh xã Phú Vinh và xã Phú Hòa đến Hết Trường Tiểu học Nguyễn Thị Định cơ sở 2 có hiện trạng là đường nhựa, bê tông xi măng:
- Có bề rộng từ ≥3m đến &lt;5m, cách đường giao thông &gt;600m.
- Có bề rộng &lt;3m, cách đường giao thông &gt;200m.</v>
      </c>
      <c r="K118" s="200"/>
      <c r="L118" s="200"/>
      <c r="M118" s="167">
        <f t="shared" si="193"/>
        <v>120</v>
      </c>
      <c r="N118" s="167">
        <f t="shared" si="194"/>
        <v>90</v>
      </c>
      <c r="O118" s="167">
        <v>220</v>
      </c>
      <c r="P118" s="167">
        <v>160</v>
      </c>
      <c r="Q118" s="182">
        <v>1.1000000000000001</v>
      </c>
      <c r="R118" s="141">
        <f t="shared" si="195"/>
        <v>170</v>
      </c>
      <c r="S118" s="141">
        <f t="shared" si="196"/>
        <v>150</v>
      </c>
      <c r="T118" s="141">
        <f t="shared" si="197"/>
        <v>135</v>
      </c>
      <c r="U118" s="141">
        <f t="shared" si="198"/>
        <v>120</v>
      </c>
      <c r="V118" s="168">
        <f t="shared" si="128"/>
        <v>570</v>
      </c>
      <c r="W118" s="168">
        <f t="shared" si="123"/>
        <v>380</v>
      </c>
      <c r="X118" s="168">
        <f t="shared" si="129"/>
        <v>300</v>
      </c>
      <c r="Y118" s="168">
        <f t="shared" si="191"/>
        <v>220</v>
      </c>
      <c r="Z118" s="135" t="e">
        <f>'ĐẤT PNN'!#REF!</f>
        <v>#REF!</v>
      </c>
      <c r="AA118" s="141">
        <f t="shared" si="199"/>
        <v>130</v>
      </c>
      <c r="AB118" s="141">
        <f t="shared" si="200"/>
        <v>120</v>
      </c>
      <c r="AC118" s="141">
        <f t="shared" si="201"/>
        <v>100</v>
      </c>
      <c r="AD118" s="141">
        <f t="shared" si="202"/>
        <v>90</v>
      </c>
      <c r="AE118" s="168">
        <f t="shared" si="130"/>
        <v>430</v>
      </c>
      <c r="AF118" s="168">
        <f t="shared" si="131"/>
        <v>300</v>
      </c>
      <c r="AG118" s="168">
        <f t="shared" si="132"/>
        <v>220</v>
      </c>
      <c r="AH118" s="168">
        <f t="shared" si="192"/>
        <v>160</v>
      </c>
      <c r="AI118" s="170">
        <f>'ĐẤT PNN'!I118-'ĐẤT NN'!O118</f>
        <v>-70</v>
      </c>
    </row>
    <row r="119" spans="1:35" s="17" customFormat="1" ht="47.25" x14ac:dyDescent="0.25">
      <c r="A119" s="139">
        <f>'ĐẤT PNN'!A119</f>
        <v>113</v>
      </c>
      <c r="B119" s="139" t="str">
        <f>'ĐẤT PNN'!B119</f>
        <v>TP1DT_D2</v>
      </c>
      <c r="C119" s="139" t="s">
        <v>558</v>
      </c>
      <c r="D119" s="139" t="s">
        <v>158</v>
      </c>
      <c r="E119" s="139" t="s">
        <v>559</v>
      </c>
      <c r="F119" s="139" t="s">
        <v>560</v>
      </c>
      <c r="G119" s="156" t="str">
        <f t="shared" si="190"/>
        <v>Xã Tân PhúTTTPVị trí 1170</v>
      </c>
      <c r="H119" s="181" t="s">
        <v>546</v>
      </c>
      <c r="I119" s="181" t="s">
        <v>547</v>
      </c>
      <c r="J119" s="140" t="str">
        <f>'ĐẤT PNN'!D119</f>
        <v>Quốc lộ 20</v>
      </c>
      <c r="K119" s="140" t="str">
        <f>'ĐẤT PNN'!E119</f>
        <v>Hết Trường Tiểu học Nguyễn Thị Định cơ sở 2</v>
      </c>
      <c r="L119" s="140" t="str">
        <f>'ĐẤT PNN'!F119</f>
        <v>Hết cây xăng (thuộc khu 2)</v>
      </c>
      <c r="M119" s="167">
        <f>R119</f>
        <v>170</v>
      </c>
      <c r="N119" s="167">
        <f>AA119</f>
        <v>130</v>
      </c>
      <c r="O119" s="167">
        <v>570</v>
      </c>
      <c r="P119" s="167">
        <v>430</v>
      </c>
      <c r="Q119" s="182">
        <v>1.1000000000000001</v>
      </c>
      <c r="R119" s="152">
        <v>170</v>
      </c>
      <c r="S119" s="152">
        <v>150</v>
      </c>
      <c r="T119" s="152">
        <v>135</v>
      </c>
      <c r="U119" s="152">
        <v>120</v>
      </c>
      <c r="V119" s="168">
        <f t="shared" si="128"/>
        <v>570</v>
      </c>
      <c r="W119" s="168">
        <f t="shared" si="123"/>
        <v>380</v>
      </c>
      <c r="X119" s="168">
        <f t="shared" si="129"/>
        <v>300</v>
      </c>
      <c r="Y119" s="168">
        <f t="shared" si="191"/>
        <v>220</v>
      </c>
      <c r="Z119" s="135">
        <v>1</v>
      </c>
      <c r="AA119" s="169">
        <v>130</v>
      </c>
      <c r="AB119" s="169">
        <v>120</v>
      </c>
      <c r="AC119" s="169">
        <v>100</v>
      </c>
      <c r="AD119" s="169">
        <v>90</v>
      </c>
      <c r="AE119" s="168">
        <f t="shared" si="130"/>
        <v>430</v>
      </c>
      <c r="AF119" s="168">
        <f t="shared" si="131"/>
        <v>300</v>
      </c>
      <c r="AG119" s="168">
        <f t="shared" si="132"/>
        <v>220</v>
      </c>
      <c r="AH119" s="168">
        <f t="shared" si="192"/>
        <v>160</v>
      </c>
      <c r="AI119" s="170">
        <f>'ĐẤT PNN'!I119-'ĐẤT NN'!O119</f>
        <v>1030</v>
      </c>
    </row>
    <row r="120" spans="1:35" s="17" customFormat="1" ht="80.25" customHeight="1" x14ac:dyDescent="0.25">
      <c r="A120" s="139">
        <f>'ĐẤT PNN'!A120</f>
        <v>114</v>
      </c>
      <c r="B120" s="139" t="str">
        <f>'ĐẤT PNN'!B120</f>
        <v>VT2</v>
      </c>
      <c r="C120" s="139" t="s">
        <v>561</v>
      </c>
      <c r="D120" s="139" t="s">
        <v>158</v>
      </c>
      <c r="E120" s="139" t="s">
        <v>562</v>
      </c>
      <c r="F120" s="139" t="s">
        <v>560</v>
      </c>
      <c r="G120" s="156" t="str">
        <f t="shared" si="190"/>
        <v>Xã Tân PhúTTTPVị trí 1170</v>
      </c>
      <c r="H120" s="139"/>
      <c r="I120" s="139"/>
      <c r="J120" s="200" t="str">
        <f>'ĐẤT PNN'!D120</f>
        <v>Các tuyến đường giao thông đấu nối trực tiếp ra Quốc lộ 20 đoạn từ Hết Trường Tiểu học Nguyễn Thị Định cơ sở 2 đến Hết cây xăng (thuộc khu 2) có hiện trạng là đường nhựa, bê tông xi măng:
- Có bề rộng ≥5m, cách đường giao thông ≤600m.
- Có bề rộng từ ≥3m đến &lt;5m, cách đường giao thông ≤400m.</v>
      </c>
      <c r="K120" s="200"/>
      <c r="L120" s="200"/>
      <c r="M120" s="167">
        <f t="shared" ref="M120:M125" si="203">IF(B120="VT2",S120,IF(B120="VT3",T120,IF(B120="VT2*0,8",S120,IF(B120="VT3*0,8",T120,U120))))</f>
        <v>150</v>
      </c>
      <c r="N120" s="167">
        <f t="shared" ref="N120:N125" si="204">IF(B120="VT2",AB120,IF(B120="VT3",AC120,IF(B120="VT2*0,8",AB120,IF(B120="VT3*0,8",AC120,AD120))))</f>
        <v>120</v>
      </c>
      <c r="O120" s="167">
        <v>380</v>
      </c>
      <c r="P120" s="167">
        <v>300</v>
      </c>
      <c r="Q120" s="182">
        <v>1.1000000000000001</v>
      </c>
      <c r="R120" s="141">
        <f t="shared" ref="R120:R125" si="205">R119</f>
        <v>170</v>
      </c>
      <c r="S120" s="141">
        <f t="shared" ref="S120:S125" si="206">S119</f>
        <v>150</v>
      </c>
      <c r="T120" s="141">
        <f t="shared" ref="T120:T125" si="207">T119</f>
        <v>135</v>
      </c>
      <c r="U120" s="141">
        <f t="shared" ref="U120:U125" si="208">U119</f>
        <v>120</v>
      </c>
      <c r="V120" s="168">
        <f t="shared" si="128"/>
        <v>570</v>
      </c>
      <c r="W120" s="168">
        <f t="shared" si="123"/>
        <v>380</v>
      </c>
      <c r="X120" s="168">
        <f t="shared" si="129"/>
        <v>300</v>
      </c>
      <c r="Y120" s="168">
        <f t="shared" si="191"/>
        <v>220</v>
      </c>
      <c r="Z120" s="135" t="e">
        <f>'ĐẤT PNN'!#REF!</f>
        <v>#REF!</v>
      </c>
      <c r="AA120" s="141">
        <f t="shared" ref="AA120:AA125" si="209">AA119</f>
        <v>130</v>
      </c>
      <c r="AB120" s="141">
        <f t="shared" ref="AB120:AB125" si="210">AB119</f>
        <v>120</v>
      </c>
      <c r="AC120" s="141">
        <f t="shared" ref="AC120:AC125" si="211">AC119</f>
        <v>100</v>
      </c>
      <c r="AD120" s="141">
        <f t="shared" ref="AD120:AD125" si="212">AD119</f>
        <v>90</v>
      </c>
      <c r="AE120" s="168">
        <f t="shared" si="130"/>
        <v>430</v>
      </c>
      <c r="AF120" s="168">
        <f t="shared" si="131"/>
        <v>300</v>
      </c>
      <c r="AG120" s="168">
        <f t="shared" si="132"/>
        <v>220</v>
      </c>
      <c r="AH120" s="168">
        <f t="shared" si="192"/>
        <v>160</v>
      </c>
      <c r="AI120" s="170">
        <f>'ĐẤT PNN'!I120-'ĐẤT NN'!O120</f>
        <v>160</v>
      </c>
    </row>
    <row r="121" spans="1:35" s="17" customFormat="1" ht="101.25" customHeight="1" x14ac:dyDescent="0.25">
      <c r="A121" s="139">
        <f>'ĐẤT PNN'!A121</f>
        <v>115</v>
      </c>
      <c r="B121" s="139" t="str">
        <f>'ĐẤT PNN'!B121</f>
        <v>VT3</v>
      </c>
      <c r="C121" s="139" t="s">
        <v>563</v>
      </c>
      <c r="D121" s="139" t="s">
        <v>158</v>
      </c>
      <c r="E121" s="139" t="s">
        <v>564</v>
      </c>
      <c r="F121" s="139" t="s">
        <v>560</v>
      </c>
      <c r="G121" s="156" t="str">
        <f t="shared" si="190"/>
        <v>Xã Tân PhúTTTPVị trí 1170</v>
      </c>
      <c r="H121" s="139"/>
      <c r="I121" s="139"/>
      <c r="J121" s="200" t="str">
        <f>'ĐẤT PNN'!D121</f>
        <v>Các tuyến đường giao thông đấu nối trực tiếp ra Quốc lộ 20 đoạn từ Hết Trường Tiểu học Nguyễn Thị Định cơ sở 2 đến Hết cây xăng (thuộc khu 2) có hiện trạng là đường nhựa, bê tông xi măng:
- Có bề rộng ≥5m, cách đường giao thông &gt;600m.
- Có bề rộng từ ≥3m đến &lt;5m, cách đường giao thông từ &gt;400m đến ≤600m.
- Có bề rộng &lt;3m, cách đường giao thông ≤200m.</v>
      </c>
      <c r="K121" s="200"/>
      <c r="L121" s="200"/>
      <c r="M121" s="167">
        <f t="shared" si="203"/>
        <v>135</v>
      </c>
      <c r="N121" s="167">
        <f t="shared" si="204"/>
        <v>100</v>
      </c>
      <c r="O121" s="167">
        <v>300</v>
      </c>
      <c r="P121" s="167">
        <v>220</v>
      </c>
      <c r="Q121" s="182">
        <v>1.1000000000000001</v>
      </c>
      <c r="R121" s="141">
        <f t="shared" si="205"/>
        <v>170</v>
      </c>
      <c r="S121" s="141">
        <f t="shared" si="206"/>
        <v>150</v>
      </c>
      <c r="T121" s="141">
        <f t="shared" si="207"/>
        <v>135</v>
      </c>
      <c r="U121" s="141">
        <f t="shared" si="208"/>
        <v>120</v>
      </c>
      <c r="V121" s="168">
        <f t="shared" si="128"/>
        <v>570</v>
      </c>
      <c r="W121" s="168">
        <f t="shared" si="123"/>
        <v>380</v>
      </c>
      <c r="X121" s="168">
        <f t="shared" si="129"/>
        <v>300</v>
      </c>
      <c r="Y121" s="168">
        <f t="shared" si="191"/>
        <v>220</v>
      </c>
      <c r="Z121" s="135" t="e">
        <f>'ĐẤT PNN'!#REF!</f>
        <v>#REF!</v>
      </c>
      <c r="AA121" s="141">
        <f t="shared" si="209"/>
        <v>130</v>
      </c>
      <c r="AB121" s="141">
        <f t="shared" si="210"/>
        <v>120</v>
      </c>
      <c r="AC121" s="141">
        <f t="shared" si="211"/>
        <v>100</v>
      </c>
      <c r="AD121" s="141">
        <f t="shared" si="212"/>
        <v>90</v>
      </c>
      <c r="AE121" s="168">
        <f t="shared" si="130"/>
        <v>430</v>
      </c>
      <c r="AF121" s="168">
        <f t="shared" si="131"/>
        <v>300</v>
      </c>
      <c r="AG121" s="168">
        <f t="shared" si="132"/>
        <v>220</v>
      </c>
      <c r="AH121" s="168">
        <f t="shared" si="192"/>
        <v>160</v>
      </c>
      <c r="AI121" s="170">
        <f>'ĐẤT PNN'!I121-'ĐẤT NN'!O121</f>
        <v>40</v>
      </c>
    </row>
    <row r="122" spans="1:35" s="17" customFormat="1" ht="93.75" customHeight="1" x14ac:dyDescent="0.25">
      <c r="A122" s="139">
        <f>'ĐẤT PNN'!A122</f>
        <v>116</v>
      </c>
      <c r="B122" s="139" t="str">
        <f>'ĐẤT PNN'!B122</f>
        <v>VT4</v>
      </c>
      <c r="C122" s="139" t="s">
        <v>565</v>
      </c>
      <c r="D122" s="139" t="s">
        <v>158</v>
      </c>
      <c r="E122" s="139" t="s">
        <v>566</v>
      </c>
      <c r="F122" s="139" t="s">
        <v>560</v>
      </c>
      <c r="G122" s="156" t="str">
        <f t="shared" si="190"/>
        <v>Xã Tân PhúTTTPVị trí 1170</v>
      </c>
      <c r="H122" s="139"/>
      <c r="I122" s="139"/>
      <c r="J122" s="200" t="str">
        <f>'ĐẤT PNN'!D122</f>
        <v>Các tuyến đường giao thông đấu nối trực tiếp ra Quốc lộ 20 đoạn từ Hết Trường Tiểu học Nguyễn Thị Định cơ sở 2 đến Hết cây xăng (thuộc khu 2) có hiện trạng là đường nhựa, bê tông xi măng:
- Có bề rộng từ ≥3m đến &lt;5m, cách đường giao thông &gt;600m.
- Có bề rộng &lt;3m, cách đường giao thông &gt;200m.</v>
      </c>
      <c r="K122" s="200"/>
      <c r="L122" s="200"/>
      <c r="M122" s="167">
        <f t="shared" si="203"/>
        <v>120</v>
      </c>
      <c r="N122" s="167">
        <f t="shared" si="204"/>
        <v>90</v>
      </c>
      <c r="O122" s="167">
        <v>220</v>
      </c>
      <c r="P122" s="167">
        <v>160</v>
      </c>
      <c r="Q122" s="182">
        <v>1.1000000000000001</v>
      </c>
      <c r="R122" s="141">
        <f t="shared" si="205"/>
        <v>170</v>
      </c>
      <c r="S122" s="141">
        <f t="shared" si="206"/>
        <v>150</v>
      </c>
      <c r="T122" s="141">
        <f t="shared" si="207"/>
        <v>135</v>
      </c>
      <c r="U122" s="141">
        <f t="shared" si="208"/>
        <v>120</v>
      </c>
      <c r="V122" s="168">
        <f t="shared" si="128"/>
        <v>570</v>
      </c>
      <c r="W122" s="168">
        <f t="shared" si="123"/>
        <v>380</v>
      </c>
      <c r="X122" s="168">
        <f t="shared" si="129"/>
        <v>300</v>
      </c>
      <c r="Y122" s="168">
        <f t="shared" si="191"/>
        <v>220</v>
      </c>
      <c r="Z122" s="135" t="e">
        <f>'ĐẤT PNN'!#REF!</f>
        <v>#REF!</v>
      </c>
      <c r="AA122" s="141">
        <f t="shared" si="209"/>
        <v>130</v>
      </c>
      <c r="AB122" s="141">
        <f t="shared" si="210"/>
        <v>120</v>
      </c>
      <c r="AC122" s="141">
        <f t="shared" si="211"/>
        <v>100</v>
      </c>
      <c r="AD122" s="141">
        <f t="shared" si="212"/>
        <v>90</v>
      </c>
      <c r="AE122" s="168">
        <f t="shared" si="130"/>
        <v>430</v>
      </c>
      <c r="AF122" s="168">
        <f t="shared" si="131"/>
        <v>300</v>
      </c>
      <c r="AG122" s="168">
        <f t="shared" si="132"/>
        <v>220</v>
      </c>
      <c r="AH122" s="168">
        <f t="shared" si="192"/>
        <v>160</v>
      </c>
      <c r="AI122" s="170">
        <f>'ĐẤT PNN'!I122-'ĐẤT NN'!O122</f>
        <v>50</v>
      </c>
    </row>
    <row r="123" spans="1:35" s="17" customFormat="1" ht="80.25" customHeight="1" x14ac:dyDescent="0.25">
      <c r="A123" s="139">
        <f>'ĐẤT PNN'!A123</f>
        <v>117</v>
      </c>
      <c r="B123" s="139" t="str">
        <f>'ĐẤT PNN'!B123</f>
        <v>VT2*0,8</v>
      </c>
      <c r="C123" s="139" t="s">
        <v>561</v>
      </c>
      <c r="D123" s="139" t="s">
        <v>158</v>
      </c>
      <c r="E123" s="139" t="s">
        <v>562</v>
      </c>
      <c r="F123" s="139" t="s">
        <v>560</v>
      </c>
      <c r="G123" s="156" t="str">
        <f t="shared" si="190"/>
        <v>Xã Tân PhúTTTPVị trí 1170</v>
      </c>
      <c r="H123" s="139"/>
      <c r="I123" s="139"/>
      <c r="J123" s="200" t="str">
        <f>'ĐẤT PNN'!D123</f>
        <v>Các tuyến đường giao thông không đấu nối trực tiếp và thông ra Quốc lộ 20 đoạn từ Hết Trường Tiểu học Nguyễn Thị Định cơ sở 2 đến Hết cây xăng (thuộc khu 2) có hiện trạng là đường nhựa, bê tông xi măng:
- Có bề rộng ≥5m, cách đường giao thông ≤600m.
- Có bề rộng từ ≥3m đến &lt;5m, cách đường giao thông ≤400m.</v>
      </c>
      <c r="K123" s="200"/>
      <c r="L123" s="200"/>
      <c r="M123" s="167">
        <f t="shared" si="203"/>
        <v>150</v>
      </c>
      <c r="N123" s="167">
        <f t="shared" si="204"/>
        <v>120</v>
      </c>
      <c r="O123" s="167">
        <v>380</v>
      </c>
      <c r="P123" s="167">
        <v>300</v>
      </c>
      <c r="Q123" s="182">
        <v>1.1000000000000001</v>
      </c>
      <c r="R123" s="141">
        <f t="shared" si="205"/>
        <v>170</v>
      </c>
      <c r="S123" s="141">
        <f t="shared" si="206"/>
        <v>150</v>
      </c>
      <c r="T123" s="141">
        <f t="shared" si="207"/>
        <v>135</v>
      </c>
      <c r="U123" s="141">
        <f t="shared" si="208"/>
        <v>120</v>
      </c>
      <c r="V123" s="168">
        <f t="shared" si="128"/>
        <v>570</v>
      </c>
      <c r="W123" s="168">
        <f t="shared" si="123"/>
        <v>380</v>
      </c>
      <c r="X123" s="168">
        <f t="shared" si="129"/>
        <v>300</v>
      </c>
      <c r="Y123" s="168">
        <f t="shared" si="191"/>
        <v>220</v>
      </c>
      <c r="Z123" s="135" t="e">
        <f>'ĐẤT PNN'!#REF!</f>
        <v>#REF!</v>
      </c>
      <c r="AA123" s="141">
        <f t="shared" si="209"/>
        <v>130</v>
      </c>
      <c r="AB123" s="141">
        <f t="shared" si="210"/>
        <v>120</v>
      </c>
      <c r="AC123" s="141">
        <f t="shared" si="211"/>
        <v>100</v>
      </c>
      <c r="AD123" s="141">
        <f t="shared" si="212"/>
        <v>90</v>
      </c>
      <c r="AE123" s="168">
        <f t="shared" si="130"/>
        <v>430</v>
      </c>
      <c r="AF123" s="168">
        <f t="shared" si="131"/>
        <v>300</v>
      </c>
      <c r="AG123" s="168">
        <f t="shared" si="132"/>
        <v>220</v>
      </c>
      <c r="AH123" s="168">
        <f t="shared" si="192"/>
        <v>160</v>
      </c>
      <c r="AI123" s="170">
        <f>'ĐẤT PNN'!I123-'ĐẤT NN'!O123</f>
        <v>110</v>
      </c>
    </row>
    <row r="124" spans="1:35" s="17" customFormat="1" ht="101.25" customHeight="1" x14ac:dyDescent="0.25">
      <c r="A124" s="139">
        <f>'ĐẤT PNN'!A124</f>
        <v>118</v>
      </c>
      <c r="B124" s="139" t="str">
        <f>'ĐẤT PNN'!B124</f>
        <v>VT3*0,8</v>
      </c>
      <c r="C124" s="139" t="s">
        <v>563</v>
      </c>
      <c r="D124" s="139" t="s">
        <v>158</v>
      </c>
      <c r="E124" s="139" t="s">
        <v>564</v>
      </c>
      <c r="F124" s="139" t="s">
        <v>560</v>
      </c>
      <c r="G124" s="156" t="str">
        <f t="shared" si="190"/>
        <v>Xã Tân PhúTTTPVị trí 1170</v>
      </c>
      <c r="H124" s="139"/>
      <c r="I124" s="139"/>
      <c r="J124" s="200" t="str">
        <f>'ĐẤT PNN'!D124</f>
        <v>Các tuyến đường giao thông không đấu nối trực tiếp và thông ra Quốc lộ 20 đoạn từ Hết Trường Tiểu học Nguyễn Thị Định cơ sở 2 đến Hết cây xăng (thuộc khu 2) có hiện trạng là đường nhựa, bê tông xi măng:
- Có bề rộng ≥5m, cách đường giao thông &gt;600m.
- Có bề rộng từ ≥3m đến &lt;5m, cách đường giao thông từ &gt;400m đến ≤600m.
- Có bề rộng &lt;3m, cách đường giao thông ≤200m.</v>
      </c>
      <c r="K124" s="200"/>
      <c r="L124" s="200"/>
      <c r="M124" s="167">
        <f t="shared" si="203"/>
        <v>135</v>
      </c>
      <c r="N124" s="167">
        <f t="shared" si="204"/>
        <v>100</v>
      </c>
      <c r="O124" s="167">
        <v>300</v>
      </c>
      <c r="P124" s="167">
        <v>220</v>
      </c>
      <c r="Q124" s="182">
        <v>1.1000000000000001</v>
      </c>
      <c r="R124" s="141">
        <f t="shared" si="205"/>
        <v>170</v>
      </c>
      <c r="S124" s="141">
        <f t="shared" si="206"/>
        <v>150</v>
      </c>
      <c r="T124" s="141">
        <f t="shared" si="207"/>
        <v>135</v>
      </c>
      <c r="U124" s="141">
        <f t="shared" si="208"/>
        <v>120</v>
      </c>
      <c r="V124" s="168">
        <f t="shared" si="128"/>
        <v>570</v>
      </c>
      <c r="W124" s="168">
        <f t="shared" si="123"/>
        <v>380</v>
      </c>
      <c r="X124" s="168">
        <f t="shared" si="129"/>
        <v>300</v>
      </c>
      <c r="Y124" s="168">
        <f t="shared" si="191"/>
        <v>220</v>
      </c>
      <c r="Z124" s="135" t="e">
        <f>'ĐẤT PNN'!#REF!</f>
        <v>#REF!</v>
      </c>
      <c r="AA124" s="141">
        <f t="shared" si="209"/>
        <v>130</v>
      </c>
      <c r="AB124" s="141">
        <f t="shared" si="210"/>
        <v>120</v>
      </c>
      <c r="AC124" s="141">
        <f t="shared" si="211"/>
        <v>100</v>
      </c>
      <c r="AD124" s="141">
        <f t="shared" si="212"/>
        <v>90</v>
      </c>
      <c r="AE124" s="168">
        <f t="shared" si="130"/>
        <v>430</v>
      </c>
      <c r="AF124" s="168">
        <f t="shared" si="131"/>
        <v>300</v>
      </c>
      <c r="AG124" s="168">
        <f t="shared" si="132"/>
        <v>220</v>
      </c>
      <c r="AH124" s="168">
        <f t="shared" si="192"/>
        <v>160</v>
      </c>
      <c r="AI124" s="170">
        <f>'ĐẤT PNN'!I124-'ĐẤT NN'!O124</f>
        <v>0</v>
      </c>
    </row>
    <row r="125" spans="1:35" s="17" customFormat="1" ht="93.75" customHeight="1" x14ac:dyDescent="0.25">
      <c r="A125" s="139">
        <f>'ĐẤT PNN'!A125</f>
        <v>119</v>
      </c>
      <c r="B125" s="139" t="str">
        <f>'ĐẤT PNN'!B125</f>
        <v>VT4*0,8</v>
      </c>
      <c r="C125" s="139" t="s">
        <v>565</v>
      </c>
      <c r="D125" s="139" t="s">
        <v>158</v>
      </c>
      <c r="E125" s="139" t="s">
        <v>566</v>
      </c>
      <c r="F125" s="139" t="s">
        <v>560</v>
      </c>
      <c r="G125" s="156" t="str">
        <f t="shared" si="190"/>
        <v>Xã Tân PhúTTTPVị trí 1170</v>
      </c>
      <c r="H125" s="139"/>
      <c r="I125" s="139"/>
      <c r="J125" s="200" t="str">
        <f>'ĐẤT PNN'!D125</f>
        <v>Các tuyến đường giao thông không đấu nối trực tiếp và thông ra Quốc lộ 20 đoạn từ Hết Trường Tiểu học Nguyễn Thị Định cơ sở 2 đến Hết cây xăng (thuộc khu 2) có hiện trạng là đường nhựa, bê tông xi măng:
- Có bề rộng từ ≥3m đến &lt;5m, cách đường giao thông &gt;600m.
- Có bề rộng &lt;3m, cách đường giao thông &gt;200m.</v>
      </c>
      <c r="K125" s="200"/>
      <c r="L125" s="200"/>
      <c r="M125" s="167">
        <f t="shared" si="203"/>
        <v>120</v>
      </c>
      <c r="N125" s="167">
        <f t="shared" si="204"/>
        <v>90</v>
      </c>
      <c r="O125" s="167">
        <v>220</v>
      </c>
      <c r="P125" s="167">
        <v>160</v>
      </c>
      <c r="Q125" s="182">
        <v>1.1000000000000001</v>
      </c>
      <c r="R125" s="141">
        <f t="shared" si="205"/>
        <v>170</v>
      </c>
      <c r="S125" s="141">
        <f t="shared" si="206"/>
        <v>150</v>
      </c>
      <c r="T125" s="141">
        <f t="shared" si="207"/>
        <v>135</v>
      </c>
      <c r="U125" s="141">
        <f t="shared" si="208"/>
        <v>120</v>
      </c>
      <c r="V125" s="168">
        <f t="shared" si="128"/>
        <v>570</v>
      </c>
      <c r="W125" s="168">
        <f t="shared" si="123"/>
        <v>380</v>
      </c>
      <c r="X125" s="168">
        <f t="shared" si="129"/>
        <v>300</v>
      </c>
      <c r="Y125" s="168">
        <f t="shared" si="191"/>
        <v>220</v>
      </c>
      <c r="Z125" s="135" t="e">
        <f>'ĐẤT PNN'!#REF!</f>
        <v>#REF!</v>
      </c>
      <c r="AA125" s="141">
        <f t="shared" si="209"/>
        <v>130</v>
      </c>
      <c r="AB125" s="141">
        <f t="shared" si="210"/>
        <v>120</v>
      </c>
      <c r="AC125" s="141">
        <f t="shared" si="211"/>
        <v>100</v>
      </c>
      <c r="AD125" s="141">
        <f t="shared" si="212"/>
        <v>90</v>
      </c>
      <c r="AE125" s="168">
        <f t="shared" si="130"/>
        <v>430</v>
      </c>
      <c r="AF125" s="168">
        <f t="shared" si="131"/>
        <v>300</v>
      </c>
      <c r="AG125" s="168">
        <f t="shared" si="132"/>
        <v>220</v>
      </c>
      <c r="AH125" s="168">
        <f t="shared" si="192"/>
        <v>160</v>
      </c>
      <c r="AI125" s="170">
        <f>'ĐẤT PNN'!I125-'ĐẤT NN'!O125</f>
        <v>30</v>
      </c>
    </row>
    <row r="126" spans="1:35" s="17" customFormat="1" ht="47.25" x14ac:dyDescent="0.25">
      <c r="A126" s="139">
        <f>'ĐẤT PNN'!A126</f>
        <v>120</v>
      </c>
      <c r="B126" s="139" t="str">
        <f>'ĐẤT PNN'!B126</f>
        <v>TP1DT_D3</v>
      </c>
      <c r="C126" s="139" t="s">
        <v>558</v>
      </c>
      <c r="D126" s="139" t="s">
        <v>158</v>
      </c>
      <c r="E126" s="139" t="s">
        <v>559</v>
      </c>
      <c r="F126" s="139" t="s">
        <v>560</v>
      </c>
      <c r="G126" s="156" t="str">
        <f t="shared" si="190"/>
        <v>Xã Tân PhúTTTPVị trí 1170</v>
      </c>
      <c r="H126" s="181" t="s">
        <v>546</v>
      </c>
      <c r="I126" s="181" t="s">
        <v>547</v>
      </c>
      <c r="J126" s="140" t="str">
        <f>'ĐẤT PNN'!D126</f>
        <v>Quốc lộ 20</v>
      </c>
      <c r="K126" s="140" t="str">
        <f>'ĐẤT PNN'!E126</f>
        <v>Cây xăng (thuộc khu 2)</v>
      </c>
      <c r="L126" s="140" t="str">
        <f>'ĐẤT PNN'!F126</f>
        <v>Đường Nguyễn Văn Linh</v>
      </c>
      <c r="M126" s="167">
        <f>R126</f>
        <v>170</v>
      </c>
      <c r="N126" s="167">
        <f>AA126</f>
        <v>130</v>
      </c>
      <c r="O126" s="167">
        <v>570</v>
      </c>
      <c r="P126" s="167">
        <v>430</v>
      </c>
      <c r="Q126" s="182">
        <v>1.1000000000000001</v>
      </c>
      <c r="R126" s="152">
        <v>170</v>
      </c>
      <c r="S126" s="152">
        <v>150</v>
      </c>
      <c r="T126" s="152">
        <v>135</v>
      </c>
      <c r="U126" s="152">
        <v>120</v>
      </c>
      <c r="V126" s="168">
        <f t="shared" si="128"/>
        <v>570</v>
      </c>
      <c r="W126" s="168">
        <f t="shared" si="123"/>
        <v>380</v>
      </c>
      <c r="X126" s="168">
        <f t="shared" si="129"/>
        <v>300</v>
      </c>
      <c r="Y126" s="168">
        <f t="shared" si="191"/>
        <v>220</v>
      </c>
      <c r="Z126" s="135">
        <v>1</v>
      </c>
      <c r="AA126" s="169">
        <v>130</v>
      </c>
      <c r="AB126" s="169">
        <v>120</v>
      </c>
      <c r="AC126" s="169">
        <v>100</v>
      </c>
      <c r="AD126" s="169">
        <v>90</v>
      </c>
      <c r="AE126" s="168">
        <f t="shared" si="130"/>
        <v>430</v>
      </c>
      <c r="AF126" s="168">
        <f t="shared" si="131"/>
        <v>300</v>
      </c>
      <c r="AG126" s="168">
        <f t="shared" si="132"/>
        <v>220</v>
      </c>
      <c r="AH126" s="168">
        <f t="shared" si="192"/>
        <v>160</v>
      </c>
      <c r="AI126" s="170">
        <f>'ĐẤT PNN'!I126-'ĐẤT NN'!O126</f>
        <v>1330</v>
      </c>
    </row>
    <row r="127" spans="1:35" s="17" customFormat="1" ht="80.25" customHeight="1" x14ac:dyDescent="0.25">
      <c r="A127" s="139">
        <f>'ĐẤT PNN'!A127</f>
        <v>121</v>
      </c>
      <c r="B127" s="139" t="str">
        <f>'ĐẤT PNN'!B127</f>
        <v>VT2</v>
      </c>
      <c r="C127" s="139" t="s">
        <v>561</v>
      </c>
      <c r="D127" s="139" t="s">
        <v>158</v>
      </c>
      <c r="E127" s="139" t="s">
        <v>562</v>
      </c>
      <c r="F127" s="139" t="s">
        <v>560</v>
      </c>
      <c r="G127" s="156" t="str">
        <f t="shared" si="190"/>
        <v>Xã Tân PhúTTTPVị trí 1170</v>
      </c>
      <c r="H127" s="139"/>
      <c r="I127" s="139"/>
      <c r="J127" s="200" t="str">
        <f>'ĐẤT PNN'!D127</f>
        <v>Các tuyến đường giao thông đấu nối trực tiếp ra Quốc lộ 20 đoạn từ Cây xăng (thuộc khu 2) đến Đường Nguyễn Văn Linh có hiện trạng là đường nhựa, bê tông xi măng:
- Có bề rộng ≥5m, cách đường giao thông ≤600m.
- Có bề rộng từ ≥3m đến &lt;5m, cách đường giao thông ≤400m.</v>
      </c>
      <c r="K127" s="200"/>
      <c r="L127" s="200"/>
      <c r="M127" s="167">
        <f t="shared" ref="M127:M132" si="213">IF(B127="VT2",S127,IF(B127="VT3",T127,IF(B127="VT2*0,8",S127,IF(B127="VT3*0,8",T127,U127))))</f>
        <v>150</v>
      </c>
      <c r="N127" s="167">
        <f t="shared" ref="N127:N132" si="214">IF(B127="VT2",AB127,IF(B127="VT3",AC127,IF(B127="VT2*0,8",AB127,IF(B127="VT3*0,8",AC127,AD127))))</f>
        <v>120</v>
      </c>
      <c r="O127" s="167">
        <v>380</v>
      </c>
      <c r="P127" s="167">
        <v>300</v>
      </c>
      <c r="Q127" s="182">
        <v>1.1000000000000001</v>
      </c>
      <c r="R127" s="141">
        <f t="shared" ref="R127:R132" si="215">R126</f>
        <v>170</v>
      </c>
      <c r="S127" s="141">
        <f t="shared" ref="S127:S132" si="216">S126</f>
        <v>150</v>
      </c>
      <c r="T127" s="141">
        <f t="shared" ref="T127:T132" si="217">T126</f>
        <v>135</v>
      </c>
      <c r="U127" s="141">
        <f t="shared" ref="U127:U132" si="218">U126</f>
        <v>120</v>
      </c>
      <c r="V127" s="168">
        <f t="shared" si="128"/>
        <v>570</v>
      </c>
      <c r="W127" s="168">
        <f t="shared" si="123"/>
        <v>380</v>
      </c>
      <c r="X127" s="168">
        <f t="shared" si="129"/>
        <v>300</v>
      </c>
      <c r="Y127" s="168">
        <f t="shared" si="191"/>
        <v>220</v>
      </c>
      <c r="Z127" s="135" t="e">
        <f>'ĐẤT PNN'!#REF!</f>
        <v>#REF!</v>
      </c>
      <c r="AA127" s="141">
        <f t="shared" ref="AA127:AA132" si="219">AA126</f>
        <v>130</v>
      </c>
      <c r="AB127" s="141">
        <f t="shared" ref="AB127:AB132" si="220">AB126</f>
        <v>120</v>
      </c>
      <c r="AC127" s="141">
        <f t="shared" ref="AC127:AC132" si="221">AC126</f>
        <v>100</v>
      </c>
      <c r="AD127" s="141">
        <f t="shared" ref="AD127:AD132" si="222">AD126</f>
        <v>90</v>
      </c>
      <c r="AE127" s="168">
        <f t="shared" si="130"/>
        <v>430</v>
      </c>
      <c r="AF127" s="168">
        <f t="shared" si="131"/>
        <v>300</v>
      </c>
      <c r="AG127" s="168">
        <f t="shared" si="132"/>
        <v>220</v>
      </c>
      <c r="AH127" s="168">
        <f t="shared" si="192"/>
        <v>160</v>
      </c>
      <c r="AI127" s="170">
        <f>'ĐẤT PNN'!I127-'ĐẤT NN'!O127</f>
        <v>160</v>
      </c>
    </row>
    <row r="128" spans="1:35" s="17" customFormat="1" ht="101.25" customHeight="1" x14ac:dyDescent="0.25">
      <c r="A128" s="139">
        <f>'ĐẤT PNN'!A128</f>
        <v>122</v>
      </c>
      <c r="B128" s="139" t="str">
        <f>'ĐẤT PNN'!B128</f>
        <v>VT3</v>
      </c>
      <c r="C128" s="139" t="s">
        <v>563</v>
      </c>
      <c r="D128" s="139" t="s">
        <v>158</v>
      </c>
      <c r="E128" s="139" t="s">
        <v>564</v>
      </c>
      <c r="F128" s="139" t="s">
        <v>560</v>
      </c>
      <c r="G128" s="156" t="str">
        <f t="shared" si="190"/>
        <v>Xã Tân PhúTTTPVị trí 1170</v>
      </c>
      <c r="H128" s="139"/>
      <c r="I128" s="139"/>
      <c r="J128" s="200" t="str">
        <f>'ĐẤT PNN'!D128</f>
        <v>Các tuyến đường giao thông đấu nối trực tiếp ra Quốc lộ 20 đoạn từ Cây xăng (thuộc khu 2)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K128" s="200"/>
      <c r="L128" s="200"/>
      <c r="M128" s="167">
        <f t="shared" si="213"/>
        <v>135</v>
      </c>
      <c r="N128" s="167">
        <f t="shared" si="214"/>
        <v>100</v>
      </c>
      <c r="O128" s="167">
        <v>300</v>
      </c>
      <c r="P128" s="167">
        <v>220</v>
      </c>
      <c r="Q128" s="182">
        <v>1.1000000000000001</v>
      </c>
      <c r="R128" s="141">
        <f t="shared" si="215"/>
        <v>170</v>
      </c>
      <c r="S128" s="141">
        <f t="shared" si="216"/>
        <v>150</v>
      </c>
      <c r="T128" s="141">
        <f t="shared" si="217"/>
        <v>135</v>
      </c>
      <c r="U128" s="141">
        <f t="shared" si="218"/>
        <v>120</v>
      </c>
      <c r="V128" s="168">
        <f t="shared" si="128"/>
        <v>570</v>
      </c>
      <c r="W128" s="168">
        <f t="shared" si="123"/>
        <v>380</v>
      </c>
      <c r="X128" s="168">
        <f t="shared" si="129"/>
        <v>300</v>
      </c>
      <c r="Y128" s="168">
        <f t="shared" si="191"/>
        <v>220</v>
      </c>
      <c r="Z128" s="135" t="e">
        <f>'ĐẤT PNN'!#REF!</f>
        <v>#REF!</v>
      </c>
      <c r="AA128" s="141">
        <f t="shared" si="219"/>
        <v>130</v>
      </c>
      <c r="AB128" s="141">
        <f t="shared" si="220"/>
        <v>120</v>
      </c>
      <c r="AC128" s="141">
        <f t="shared" si="221"/>
        <v>100</v>
      </c>
      <c r="AD128" s="141">
        <f t="shared" si="222"/>
        <v>90</v>
      </c>
      <c r="AE128" s="168">
        <f t="shared" si="130"/>
        <v>430</v>
      </c>
      <c r="AF128" s="168">
        <f t="shared" si="131"/>
        <v>300</v>
      </c>
      <c r="AG128" s="168">
        <f t="shared" si="132"/>
        <v>220</v>
      </c>
      <c r="AH128" s="168">
        <f t="shared" si="192"/>
        <v>160</v>
      </c>
      <c r="AI128" s="170">
        <f>'ĐẤT PNN'!I128-'ĐẤT NN'!O128</f>
        <v>140</v>
      </c>
    </row>
    <row r="129" spans="1:35" s="17" customFormat="1" ht="93.75" customHeight="1" x14ac:dyDescent="0.25">
      <c r="A129" s="139">
        <f>'ĐẤT PNN'!A129</f>
        <v>123</v>
      </c>
      <c r="B129" s="139" t="str">
        <f>'ĐẤT PNN'!B129</f>
        <v>VT4</v>
      </c>
      <c r="C129" s="139" t="s">
        <v>565</v>
      </c>
      <c r="D129" s="139" t="s">
        <v>158</v>
      </c>
      <c r="E129" s="139" t="s">
        <v>566</v>
      </c>
      <c r="F129" s="139" t="s">
        <v>560</v>
      </c>
      <c r="G129" s="156" t="str">
        <f t="shared" si="190"/>
        <v>Xã Tân PhúTTTPVị trí 1170</v>
      </c>
      <c r="H129" s="139"/>
      <c r="I129" s="139"/>
      <c r="J129" s="200" t="str">
        <f>'ĐẤT PNN'!D129</f>
        <v>Các tuyến đường giao thông đấu nối trực tiếp ra Quốc lộ 20 đoạn từ Cây xăng (thuộc khu 2) đến Đường Nguyễn Văn Linh có hiện trạng là đường nhựa, bê tông xi măng:
- Có bề rộng từ ≥3m đến &lt;5m, cách đường giao thông &gt;600m.
- Có bề rộng &lt;3m, cách đường giao thông &gt;200m.</v>
      </c>
      <c r="K129" s="200"/>
      <c r="L129" s="200"/>
      <c r="M129" s="167">
        <f t="shared" si="213"/>
        <v>120</v>
      </c>
      <c r="N129" s="167">
        <f t="shared" si="214"/>
        <v>90</v>
      </c>
      <c r="O129" s="167">
        <v>220</v>
      </c>
      <c r="P129" s="167">
        <v>160</v>
      </c>
      <c r="Q129" s="182">
        <v>1.1000000000000001</v>
      </c>
      <c r="R129" s="141">
        <f t="shared" si="215"/>
        <v>170</v>
      </c>
      <c r="S129" s="141">
        <f t="shared" si="216"/>
        <v>150</v>
      </c>
      <c r="T129" s="141">
        <f t="shared" si="217"/>
        <v>135</v>
      </c>
      <c r="U129" s="141">
        <f t="shared" si="218"/>
        <v>120</v>
      </c>
      <c r="V129" s="168">
        <f t="shared" si="128"/>
        <v>570</v>
      </c>
      <c r="W129" s="168">
        <f t="shared" si="123"/>
        <v>380</v>
      </c>
      <c r="X129" s="168">
        <f t="shared" si="129"/>
        <v>300</v>
      </c>
      <c r="Y129" s="168">
        <f t="shared" si="191"/>
        <v>220</v>
      </c>
      <c r="Z129" s="135" t="e">
        <f>'ĐẤT PNN'!#REF!</f>
        <v>#REF!</v>
      </c>
      <c r="AA129" s="141">
        <f t="shared" si="219"/>
        <v>130</v>
      </c>
      <c r="AB129" s="141">
        <f t="shared" si="220"/>
        <v>120</v>
      </c>
      <c r="AC129" s="141">
        <f t="shared" si="221"/>
        <v>100</v>
      </c>
      <c r="AD129" s="141">
        <f t="shared" si="222"/>
        <v>90</v>
      </c>
      <c r="AE129" s="168">
        <f t="shared" si="130"/>
        <v>430</v>
      </c>
      <c r="AF129" s="168">
        <f t="shared" si="131"/>
        <v>300</v>
      </c>
      <c r="AG129" s="168">
        <f t="shared" si="132"/>
        <v>220</v>
      </c>
      <c r="AH129" s="168">
        <f t="shared" si="192"/>
        <v>160</v>
      </c>
      <c r="AI129" s="170">
        <f>'ĐẤT PNN'!I129-'ĐẤT NN'!O129</f>
        <v>80</v>
      </c>
    </row>
    <row r="130" spans="1:35" s="17" customFormat="1" ht="80.25" customHeight="1" x14ac:dyDescent="0.25">
      <c r="A130" s="139">
        <f>'ĐẤT PNN'!A130</f>
        <v>124</v>
      </c>
      <c r="B130" s="139" t="str">
        <f>'ĐẤT PNN'!B130</f>
        <v>VT2*0,8</v>
      </c>
      <c r="C130" s="139" t="s">
        <v>561</v>
      </c>
      <c r="D130" s="139" t="s">
        <v>158</v>
      </c>
      <c r="E130" s="139" t="s">
        <v>562</v>
      </c>
      <c r="F130" s="139" t="s">
        <v>560</v>
      </c>
      <c r="G130" s="156" t="str">
        <f t="shared" si="190"/>
        <v>Xã Tân PhúTTTPVị trí 1170</v>
      </c>
      <c r="H130" s="139"/>
      <c r="I130" s="139"/>
      <c r="J130" s="200" t="str">
        <f>'ĐẤT PNN'!D130</f>
        <v>Các tuyến đường giao thông không đấu nối trực tiếp và thông ra Quốc lộ 20 đoạn từ Cây xăng (thuộc khu 2) đến Đường Nguyễn Văn Linh có hiện trạng là đường nhựa, bê tông xi măng:
- Có bề rộng ≥5m, cách đường giao thông ≤600m.
- Có bề rộng từ ≥3m đến &lt;5m, cách đường giao thông ≤400m.</v>
      </c>
      <c r="K130" s="200"/>
      <c r="L130" s="200"/>
      <c r="M130" s="167">
        <f t="shared" si="213"/>
        <v>150</v>
      </c>
      <c r="N130" s="167">
        <f t="shared" si="214"/>
        <v>120</v>
      </c>
      <c r="O130" s="167">
        <v>380</v>
      </c>
      <c r="P130" s="167">
        <v>300</v>
      </c>
      <c r="Q130" s="182">
        <v>1.1000000000000001</v>
      </c>
      <c r="R130" s="141">
        <f t="shared" si="215"/>
        <v>170</v>
      </c>
      <c r="S130" s="141">
        <f t="shared" si="216"/>
        <v>150</v>
      </c>
      <c r="T130" s="141">
        <f t="shared" si="217"/>
        <v>135</v>
      </c>
      <c r="U130" s="141">
        <f t="shared" si="218"/>
        <v>120</v>
      </c>
      <c r="V130" s="168">
        <f t="shared" si="128"/>
        <v>570</v>
      </c>
      <c r="W130" s="168">
        <f t="shared" si="123"/>
        <v>380</v>
      </c>
      <c r="X130" s="168">
        <f t="shared" si="129"/>
        <v>300</v>
      </c>
      <c r="Y130" s="168">
        <f t="shared" si="191"/>
        <v>220</v>
      </c>
      <c r="Z130" s="135" t="e">
        <f>'ĐẤT PNN'!#REF!</f>
        <v>#REF!</v>
      </c>
      <c r="AA130" s="141">
        <f t="shared" si="219"/>
        <v>130</v>
      </c>
      <c r="AB130" s="141">
        <f t="shared" si="220"/>
        <v>120</v>
      </c>
      <c r="AC130" s="141">
        <f t="shared" si="221"/>
        <v>100</v>
      </c>
      <c r="AD130" s="141">
        <f t="shared" si="222"/>
        <v>90</v>
      </c>
      <c r="AE130" s="168">
        <f t="shared" si="130"/>
        <v>430</v>
      </c>
      <c r="AF130" s="168">
        <f t="shared" si="131"/>
        <v>300</v>
      </c>
      <c r="AG130" s="168">
        <f t="shared" si="132"/>
        <v>220</v>
      </c>
      <c r="AH130" s="168">
        <f t="shared" si="192"/>
        <v>160</v>
      </c>
      <c r="AI130" s="170">
        <f>'ĐẤT PNN'!I130-'ĐẤT NN'!O130</f>
        <v>110</v>
      </c>
    </row>
    <row r="131" spans="1:35" s="17" customFormat="1" ht="101.25" customHeight="1" x14ac:dyDescent="0.25">
      <c r="A131" s="139">
        <f>'ĐẤT PNN'!A131</f>
        <v>125</v>
      </c>
      <c r="B131" s="139" t="str">
        <f>'ĐẤT PNN'!B131</f>
        <v>VT3*0,8</v>
      </c>
      <c r="C131" s="139" t="s">
        <v>563</v>
      </c>
      <c r="D131" s="139" t="s">
        <v>158</v>
      </c>
      <c r="E131" s="139" t="s">
        <v>564</v>
      </c>
      <c r="F131" s="139" t="s">
        <v>560</v>
      </c>
      <c r="G131" s="156" t="str">
        <f t="shared" si="190"/>
        <v>Xã Tân PhúTTTPVị trí 1170</v>
      </c>
      <c r="H131" s="139"/>
      <c r="I131" s="139"/>
      <c r="J131" s="200" t="str">
        <f>'ĐẤT PNN'!D131</f>
        <v>Các tuyến đường giao thông không đấu nối trực tiếp và thông ra Quốc lộ 20 đoạn từ Cây xăng (thuộc khu 2) đến Đường Nguyễn Văn Linh có hiện trạng là đường nhựa, bê tông xi măng:
- Có bề rộng ≥5m, cách đường giao thông &gt;600m.
- Có bề rộng từ ≥3m đến &lt;5m, cách đường giao thông từ &gt;400m đến ≤600m.
- Có bề rộng &lt;3m, cách đường giao thông ≤200m.</v>
      </c>
      <c r="K131" s="200"/>
      <c r="L131" s="200"/>
      <c r="M131" s="167">
        <f t="shared" si="213"/>
        <v>135</v>
      </c>
      <c r="N131" s="167">
        <f t="shared" si="214"/>
        <v>100</v>
      </c>
      <c r="O131" s="167">
        <v>300</v>
      </c>
      <c r="P131" s="167">
        <v>220</v>
      </c>
      <c r="Q131" s="182">
        <v>1.1000000000000001</v>
      </c>
      <c r="R131" s="141">
        <f t="shared" si="215"/>
        <v>170</v>
      </c>
      <c r="S131" s="141">
        <f t="shared" si="216"/>
        <v>150</v>
      </c>
      <c r="T131" s="141">
        <f t="shared" si="217"/>
        <v>135</v>
      </c>
      <c r="U131" s="141">
        <f t="shared" si="218"/>
        <v>120</v>
      </c>
      <c r="V131" s="168">
        <f t="shared" si="128"/>
        <v>570</v>
      </c>
      <c r="W131" s="168">
        <f t="shared" si="123"/>
        <v>380</v>
      </c>
      <c r="X131" s="168">
        <f t="shared" si="129"/>
        <v>300</v>
      </c>
      <c r="Y131" s="168">
        <f t="shared" si="191"/>
        <v>220</v>
      </c>
      <c r="Z131" s="135" t="e">
        <f>'ĐẤT PNN'!#REF!</f>
        <v>#REF!</v>
      </c>
      <c r="AA131" s="141">
        <f t="shared" si="219"/>
        <v>130</v>
      </c>
      <c r="AB131" s="141">
        <f t="shared" si="220"/>
        <v>120</v>
      </c>
      <c r="AC131" s="141">
        <f t="shared" si="221"/>
        <v>100</v>
      </c>
      <c r="AD131" s="141">
        <f t="shared" si="222"/>
        <v>90</v>
      </c>
      <c r="AE131" s="168">
        <f t="shared" si="130"/>
        <v>430</v>
      </c>
      <c r="AF131" s="168">
        <f t="shared" si="131"/>
        <v>300</v>
      </c>
      <c r="AG131" s="168">
        <f t="shared" si="132"/>
        <v>220</v>
      </c>
      <c r="AH131" s="168">
        <f t="shared" si="192"/>
        <v>160</v>
      </c>
      <c r="AI131" s="170">
        <f>'ĐẤT PNN'!I131-'ĐẤT NN'!O131</f>
        <v>100</v>
      </c>
    </row>
    <row r="132" spans="1:35" s="17" customFormat="1" ht="93.75" customHeight="1" x14ac:dyDescent="0.25">
      <c r="A132" s="139">
        <f>'ĐẤT PNN'!A132</f>
        <v>126</v>
      </c>
      <c r="B132" s="139" t="str">
        <f>'ĐẤT PNN'!B132</f>
        <v>VT4*0,8</v>
      </c>
      <c r="C132" s="139" t="s">
        <v>565</v>
      </c>
      <c r="D132" s="139" t="s">
        <v>158</v>
      </c>
      <c r="E132" s="139" t="s">
        <v>566</v>
      </c>
      <c r="F132" s="139" t="s">
        <v>560</v>
      </c>
      <c r="G132" s="156" t="str">
        <f t="shared" si="190"/>
        <v>Xã Tân PhúTTTPVị trí 1170</v>
      </c>
      <c r="H132" s="139"/>
      <c r="I132" s="139"/>
      <c r="J132" s="200" t="str">
        <f>'ĐẤT PNN'!D132</f>
        <v>Các tuyến đường giao thông không đấu nối trực tiếp và thông ra Quốc lộ 20 đoạn từ Cây xăng (thuộc khu 2) đến Đường Nguyễn Văn Linh có hiện trạng là đường nhựa, bê tông xi măng:
- Có bề rộng từ ≥3m đến &lt;5m, cách đường giao thông &gt;600m.
- Có bề rộng &lt;3m, cách đường giao thông &gt;200m.</v>
      </c>
      <c r="K132" s="200"/>
      <c r="L132" s="200"/>
      <c r="M132" s="167">
        <f t="shared" si="213"/>
        <v>120</v>
      </c>
      <c r="N132" s="167">
        <f t="shared" si="214"/>
        <v>90</v>
      </c>
      <c r="O132" s="167">
        <v>220</v>
      </c>
      <c r="P132" s="167">
        <v>160</v>
      </c>
      <c r="Q132" s="182">
        <v>1.1000000000000001</v>
      </c>
      <c r="R132" s="141">
        <f t="shared" si="215"/>
        <v>170</v>
      </c>
      <c r="S132" s="141">
        <f t="shared" si="216"/>
        <v>150</v>
      </c>
      <c r="T132" s="141">
        <f t="shared" si="217"/>
        <v>135</v>
      </c>
      <c r="U132" s="141">
        <f t="shared" si="218"/>
        <v>120</v>
      </c>
      <c r="V132" s="168">
        <f t="shared" si="128"/>
        <v>570</v>
      </c>
      <c r="W132" s="168">
        <f t="shared" si="123"/>
        <v>380</v>
      </c>
      <c r="X132" s="168">
        <f t="shared" si="129"/>
        <v>300</v>
      </c>
      <c r="Y132" s="168">
        <f t="shared" si="191"/>
        <v>220</v>
      </c>
      <c r="Z132" s="135" t="e">
        <f>'ĐẤT PNN'!#REF!</f>
        <v>#REF!</v>
      </c>
      <c r="AA132" s="141">
        <f t="shared" si="219"/>
        <v>130</v>
      </c>
      <c r="AB132" s="141">
        <f t="shared" si="220"/>
        <v>120</v>
      </c>
      <c r="AC132" s="141">
        <f t="shared" si="221"/>
        <v>100</v>
      </c>
      <c r="AD132" s="141">
        <f t="shared" si="222"/>
        <v>90</v>
      </c>
      <c r="AE132" s="168">
        <f t="shared" si="130"/>
        <v>430</v>
      </c>
      <c r="AF132" s="168">
        <f t="shared" si="131"/>
        <v>300</v>
      </c>
      <c r="AG132" s="168">
        <f t="shared" si="132"/>
        <v>220</v>
      </c>
      <c r="AH132" s="168">
        <f t="shared" si="192"/>
        <v>160</v>
      </c>
      <c r="AI132" s="170">
        <f>'ĐẤT PNN'!I132-'ĐẤT NN'!O132</f>
        <v>50</v>
      </c>
    </row>
    <row r="133" spans="1:35" ht="60" customHeight="1" x14ac:dyDescent="0.25">
      <c r="A133" s="139">
        <f>'ĐẤT PNN'!A133</f>
        <v>127</v>
      </c>
      <c r="B133" s="139" t="str">
        <f>'ĐẤT PNN'!B133</f>
        <v>TP1DT_D4</v>
      </c>
      <c r="C133" s="139" t="s">
        <v>558</v>
      </c>
      <c r="D133" s="139" t="s">
        <v>158</v>
      </c>
      <c r="E133" s="139" t="s">
        <v>559</v>
      </c>
      <c r="F133" s="139" t="s">
        <v>560</v>
      </c>
      <c r="G133" s="156" t="str">
        <f t="shared" si="190"/>
        <v>Xã Tân PhúTTTPVị trí 1170</v>
      </c>
      <c r="H133" s="181" t="s">
        <v>546</v>
      </c>
      <c r="I133" s="181" t="s">
        <v>547</v>
      </c>
      <c r="J133" s="140" t="str">
        <f>'ĐẤT PNN'!D133</f>
        <v>Quốc lộ 20</v>
      </c>
      <c r="K133" s="140" t="str">
        <f>'ĐẤT PNN'!E133</f>
        <v>Đường Nguyễn Văn Linh</v>
      </c>
      <c r="L133" s="140" t="str">
        <f>'ĐẤT PNN'!F133</f>
        <v>Đường Tà Lài</v>
      </c>
      <c r="M133" s="167">
        <f>R133</f>
        <v>170</v>
      </c>
      <c r="N133" s="167">
        <f>AA133</f>
        <v>130</v>
      </c>
      <c r="O133" s="167">
        <v>570</v>
      </c>
      <c r="P133" s="167">
        <v>430</v>
      </c>
      <c r="Q133" s="182">
        <v>1.1000000000000001</v>
      </c>
      <c r="R133" s="152">
        <v>170</v>
      </c>
      <c r="S133" s="152">
        <v>150</v>
      </c>
      <c r="T133" s="152">
        <v>135</v>
      </c>
      <c r="U133" s="152">
        <v>120</v>
      </c>
      <c r="V133" s="168">
        <f t="shared" si="128"/>
        <v>570</v>
      </c>
      <c r="W133" s="168">
        <f t="shared" si="123"/>
        <v>380</v>
      </c>
      <c r="X133" s="168">
        <f t="shared" si="129"/>
        <v>300</v>
      </c>
      <c r="Y133" s="168">
        <f t="shared" si="191"/>
        <v>220</v>
      </c>
      <c r="Z133" s="135">
        <v>1</v>
      </c>
      <c r="AA133" s="169">
        <v>130</v>
      </c>
      <c r="AB133" s="169">
        <v>120</v>
      </c>
      <c r="AC133" s="169">
        <v>100</v>
      </c>
      <c r="AD133" s="169">
        <v>90</v>
      </c>
      <c r="AE133" s="168">
        <f t="shared" si="130"/>
        <v>430</v>
      </c>
      <c r="AF133" s="168">
        <f t="shared" si="131"/>
        <v>300</v>
      </c>
      <c r="AG133" s="168">
        <f t="shared" si="132"/>
        <v>220</v>
      </c>
      <c r="AH133" s="168">
        <f t="shared" si="192"/>
        <v>160</v>
      </c>
      <c r="AI133" s="170">
        <f>'ĐẤT PNN'!I133-'ĐẤT NN'!O133</f>
        <v>2230</v>
      </c>
    </row>
    <row r="134" spans="1:35" ht="80.25" customHeight="1" x14ac:dyDescent="0.25">
      <c r="A134" s="139">
        <f>'ĐẤT PNN'!A134</f>
        <v>128</v>
      </c>
      <c r="B134" s="139" t="str">
        <f>'ĐẤT PNN'!B134</f>
        <v>VT2</v>
      </c>
      <c r="C134" s="139" t="s">
        <v>561</v>
      </c>
      <c r="D134" s="139" t="s">
        <v>158</v>
      </c>
      <c r="E134" s="139" t="s">
        <v>562</v>
      </c>
      <c r="F134" s="139" t="s">
        <v>560</v>
      </c>
      <c r="G134" s="156" t="str">
        <f t="shared" si="190"/>
        <v>Xã Tân PhúTTTPVị trí 1170</v>
      </c>
      <c r="H134" s="139"/>
      <c r="I134" s="139"/>
      <c r="J134" s="200" t="str">
        <f>'ĐẤT PNN'!D134</f>
        <v>Các tuyến đường giao thông đấu nối trực tiếp ra Quốc lộ 20 đoạn từ Đường Nguyễn Văn Linh đến Đường Tà Lài có hiện trạng là đường nhựa, bê tông xi măng:
- Có bề rộng ≥5m, cách đường giao thông ≤600m.
- Có bề rộng từ ≥3m đến &lt;5m, cách đường giao thông ≤400m.</v>
      </c>
      <c r="K134" s="200"/>
      <c r="L134" s="200"/>
      <c r="M134" s="167">
        <f t="shared" ref="M134:M139" si="223">IF(B134="VT2",S134,IF(B134="VT3",T134,IF(B134="VT2*0,8",S134,IF(B134="VT3*0,8",T134,U134))))</f>
        <v>150</v>
      </c>
      <c r="N134" s="167">
        <f t="shared" ref="N134:N139" si="224">IF(B134="VT2",AB134,IF(B134="VT3",AC134,IF(B134="VT2*0,8",AB134,IF(B134="VT3*0,8",AC134,AD134))))</f>
        <v>120</v>
      </c>
      <c r="O134" s="167">
        <v>380</v>
      </c>
      <c r="P134" s="167">
        <v>300</v>
      </c>
      <c r="Q134" s="182">
        <v>1.1000000000000001</v>
      </c>
      <c r="R134" s="141">
        <f t="shared" ref="R134:R139" si="225">R133</f>
        <v>170</v>
      </c>
      <c r="S134" s="141">
        <f t="shared" ref="S134:S139" si="226">S133</f>
        <v>150</v>
      </c>
      <c r="T134" s="141">
        <f t="shared" ref="T134:T139" si="227">T133</f>
        <v>135</v>
      </c>
      <c r="U134" s="141">
        <f t="shared" ref="U134:U139" si="228">U133</f>
        <v>120</v>
      </c>
      <c r="V134" s="168">
        <f t="shared" si="128"/>
        <v>570</v>
      </c>
      <c r="W134" s="168">
        <f t="shared" si="123"/>
        <v>380</v>
      </c>
      <c r="X134" s="168">
        <f t="shared" si="129"/>
        <v>300</v>
      </c>
      <c r="Y134" s="168">
        <f t="shared" si="191"/>
        <v>220</v>
      </c>
      <c r="Z134" s="135" t="e">
        <f>'ĐẤT PNN'!#REF!</f>
        <v>#REF!</v>
      </c>
      <c r="AA134" s="141">
        <f t="shared" ref="AA134:AA139" si="229">AA133</f>
        <v>130</v>
      </c>
      <c r="AB134" s="141">
        <f t="shared" ref="AB134:AB139" si="230">AB133</f>
        <v>120</v>
      </c>
      <c r="AC134" s="141">
        <f t="shared" ref="AC134:AC139" si="231">AC133</f>
        <v>100</v>
      </c>
      <c r="AD134" s="141">
        <f t="shared" ref="AD134:AD139" si="232">AD133</f>
        <v>90</v>
      </c>
      <c r="AE134" s="168">
        <f t="shared" si="130"/>
        <v>430</v>
      </c>
      <c r="AF134" s="168">
        <f t="shared" si="131"/>
        <v>300</v>
      </c>
      <c r="AG134" s="168">
        <f t="shared" si="132"/>
        <v>220</v>
      </c>
      <c r="AH134" s="168">
        <f t="shared" si="192"/>
        <v>160</v>
      </c>
      <c r="AI134" s="170">
        <f>'ĐẤT PNN'!I134-'ĐẤT NN'!O134</f>
        <v>400</v>
      </c>
    </row>
    <row r="135" spans="1:35" ht="101.25" customHeight="1" x14ac:dyDescent="0.25">
      <c r="A135" s="139">
        <f>'ĐẤT PNN'!A135</f>
        <v>129</v>
      </c>
      <c r="B135" s="139" t="str">
        <f>'ĐẤT PNN'!B135</f>
        <v>VT3</v>
      </c>
      <c r="C135" s="139" t="s">
        <v>563</v>
      </c>
      <c r="D135" s="139" t="s">
        <v>158</v>
      </c>
      <c r="E135" s="139" t="s">
        <v>564</v>
      </c>
      <c r="F135" s="139" t="s">
        <v>560</v>
      </c>
      <c r="G135" s="156" t="str">
        <f t="shared" si="190"/>
        <v>Xã Tân PhúTTTPVị trí 1170</v>
      </c>
      <c r="H135" s="139"/>
      <c r="I135" s="139"/>
      <c r="J135" s="200" t="str">
        <f>'ĐẤT PNN'!D135</f>
        <v>Các tuyến đường giao thông đấu nối trực tiếp ra Quốc lộ 20 đoạn từ Đường Nguyễn Văn Linh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K135" s="200"/>
      <c r="L135" s="200"/>
      <c r="M135" s="167">
        <f t="shared" si="223"/>
        <v>135</v>
      </c>
      <c r="N135" s="167">
        <f t="shared" si="224"/>
        <v>100</v>
      </c>
      <c r="O135" s="167">
        <v>300</v>
      </c>
      <c r="P135" s="167">
        <v>220</v>
      </c>
      <c r="Q135" s="182">
        <v>1.1000000000000001</v>
      </c>
      <c r="R135" s="141">
        <f t="shared" si="225"/>
        <v>170</v>
      </c>
      <c r="S135" s="141">
        <f t="shared" si="226"/>
        <v>150</v>
      </c>
      <c r="T135" s="141">
        <f t="shared" si="227"/>
        <v>135</v>
      </c>
      <c r="U135" s="141">
        <f t="shared" si="228"/>
        <v>120</v>
      </c>
      <c r="V135" s="168">
        <f t="shared" si="128"/>
        <v>570</v>
      </c>
      <c r="W135" s="168">
        <f t="shared" ref="W135:W198" si="233">ROUND(S135*2.5,-1)</f>
        <v>380</v>
      </c>
      <c r="X135" s="168">
        <f t="shared" si="129"/>
        <v>300</v>
      </c>
      <c r="Y135" s="168">
        <f t="shared" si="191"/>
        <v>220</v>
      </c>
      <c r="Z135" s="135" t="e">
        <f>'ĐẤT PNN'!#REF!</f>
        <v>#REF!</v>
      </c>
      <c r="AA135" s="141">
        <f t="shared" si="229"/>
        <v>130</v>
      </c>
      <c r="AB135" s="141">
        <f t="shared" si="230"/>
        <v>120</v>
      </c>
      <c r="AC135" s="141">
        <f t="shared" si="231"/>
        <v>100</v>
      </c>
      <c r="AD135" s="141">
        <f t="shared" si="232"/>
        <v>90</v>
      </c>
      <c r="AE135" s="168">
        <f t="shared" si="130"/>
        <v>430</v>
      </c>
      <c r="AF135" s="168">
        <f t="shared" si="131"/>
        <v>300</v>
      </c>
      <c r="AG135" s="168">
        <f t="shared" si="132"/>
        <v>220</v>
      </c>
      <c r="AH135" s="168">
        <f t="shared" si="192"/>
        <v>160</v>
      </c>
      <c r="AI135" s="170">
        <f>'ĐẤT PNN'!I135-'ĐẤT NN'!O135</f>
        <v>300</v>
      </c>
    </row>
    <row r="136" spans="1:35" ht="93.75" customHeight="1" x14ac:dyDescent="0.25">
      <c r="A136" s="139">
        <f>'ĐẤT PNN'!A136</f>
        <v>130</v>
      </c>
      <c r="B136" s="139" t="str">
        <f>'ĐẤT PNN'!B136</f>
        <v>VT4</v>
      </c>
      <c r="C136" s="139" t="s">
        <v>565</v>
      </c>
      <c r="D136" s="139" t="s">
        <v>158</v>
      </c>
      <c r="E136" s="139" t="s">
        <v>566</v>
      </c>
      <c r="F136" s="139" t="s">
        <v>560</v>
      </c>
      <c r="G136" s="156" t="str">
        <f t="shared" si="190"/>
        <v>Xã Tân PhúTTTPVị trí 1170</v>
      </c>
      <c r="H136" s="139"/>
      <c r="I136" s="139"/>
      <c r="J136" s="200" t="str">
        <f>'ĐẤT PNN'!D136</f>
        <v>Các tuyến đường giao thông đấu nối trực tiếp ra Quốc lộ 20 đoạn từ Đường Nguyễn Văn Linh đến Đường Tà Lài có hiện trạng là đường nhựa, bê tông xi măng:
- Có bề rộng từ ≥3m đến &lt;5m, cách đường giao thông &gt;600m.
- Có bề rộng &lt;3m, cách đường giao thông &gt;200m.</v>
      </c>
      <c r="K136" s="200"/>
      <c r="L136" s="200"/>
      <c r="M136" s="167">
        <f t="shared" si="223"/>
        <v>120</v>
      </c>
      <c r="N136" s="167">
        <f t="shared" si="224"/>
        <v>90</v>
      </c>
      <c r="O136" s="167">
        <v>220</v>
      </c>
      <c r="P136" s="167">
        <v>160</v>
      </c>
      <c r="Q136" s="182">
        <v>1.1000000000000001</v>
      </c>
      <c r="R136" s="141">
        <f t="shared" si="225"/>
        <v>170</v>
      </c>
      <c r="S136" s="141">
        <f t="shared" si="226"/>
        <v>150</v>
      </c>
      <c r="T136" s="141">
        <f t="shared" si="227"/>
        <v>135</v>
      </c>
      <c r="U136" s="141">
        <f t="shared" si="228"/>
        <v>120</v>
      </c>
      <c r="V136" s="168">
        <f t="shared" ref="V136:V199" si="234">ROUND(R136*10/3,-1)</f>
        <v>570</v>
      </c>
      <c r="W136" s="168">
        <f t="shared" si="233"/>
        <v>380</v>
      </c>
      <c r="X136" s="168">
        <f t="shared" ref="X136:X199" si="235">ROUND(T136*2.2,-1)</f>
        <v>300</v>
      </c>
      <c r="Y136" s="168">
        <f t="shared" si="191"/>
        <v>220</v>
      </c>
      <c r="Z136" s="135" t="e">
        <f>'ĐẤT PNN'!#REF!</f>
        <v>#REF!</v>
      </c>
      <c r="AA136" s="141">
        <f t="shared" si="229"/>
        <v>130</v>
      </c>
      <c r="AB136" s="141">
        <f t="shared" si="230"/>
        <v>120</v>
      </c>
      <c r="AC136" s="141">
        <f t="shared" si="231"/>
        <v>100</v>
      </c>
      <c r="AD136" s="141">
        <f t="shared" si="232"/>
        <v>90</v>
      </c>
      <c r="AE136" s="168">
        <f t="shared" ref="AE136:AE199" si="236">ROUND(AA136*10/3,-1)</f>
        <v>430</v>
      </c>
      <c r="AF136" s="168">
        <f t="shared" ref="AF136:AF199" si="237">ROUND(AB136*2.5,-1)</f>
        <v>300</v>
      </c>
      <c r="AG136" s="168">
        <f t="shared" ref="AG136:AG199" si="238">ROUND(AC136*2.2,-1)</f>
        <v>220</v>
      </c>
      <c r="AH136" s="168">
        <f t="shared" si="192"/>
        <v>160</v>
      </c>
      <c r="AI136" s="170">
        <f>'ĐẤT PNN'!I136-'ĐẤT NN'!O136</f>
        <v>250</v>
      </c>
    </row>
    <row r="137" spans="1:35" ht="80.25" customHeight="1" x14ac:dyDescent="0.25">
      <c r="A137" s="139">
        <f>'ĐẤT PNN'!A137</f>
        <v>131</v>
      </c>
      <c r="B137" s="139" t="str">
        <f>'ĐẤT PNN'!B137</f>
        <v>VT2*0,8</v>
      </c>
      <c r="C137" s="139" t="s">
        <v>561</v>
      </c>
      <c r="D137" s="139" t="s">
        <v>158</v>
      </c>
      <c r="E137" s="139" t="s">
        <v>562</v>
      </c>
      <c r="F137" s="139" t="s">
        <v>560</v>
      </c>
      <c r="G137" s="156" t="str">
        <f t="shared" si="190"/>
        <v>Xã Tân PhúTTTPVị trí 1170</v>
      </c>
      <c r="H137" s="139"/>
      <c r="I137" s="139"/>
      <c r="J137" s="200" t="str">
        <f>'ĐẤT PNN'!D137</f>
        <v>Các tuyến đường giao thông không đấu nối trực tiếp và thông ra Quốc lộ 20 đoạn từ Đường Nguyễn Văn Linh đến Đường Tà Lài có hiện trạng là đường nhựa, bê tông xi măng:
- Có bề rộng ≥5m, cách đường giao thông ≤600m.
- Có bề rộng từ ≥3m đến &lt;5m, cách đường giao thông ≤400m.</v>
      </c>
      <c r="K137" s="200"/>
      <c r="L137" s="200"/>
      <c r="M137" s="167">
        <f t="shared" si="223"/>
        <v>150</v>
      </c>
      <c r="N137" s="167">
        <f t="shared" si="224"/>
        <v>120</v>
      </c>
      <c r="O137" s="167">
        <v>380</v>
      </c>
      <c r="P137" s="167">
        <v>300</v>
      </c>
      <c r="Q137" s="182">
        <v>1.1000000000000001</v>
      </c>
      <c r="R137" s="141">
        <f t="shared" si="225"/>
        <v>170</v>
      </c>
      <c r="S137" s="141">
        <f t="shared" si="226"/>
        <v>150</v>
      </c>
      <c r="T137" s="141">
        <f t="shared" si="227"/>
        <v>135</v>
      </c>
      <c r="U137" s="141">
        <f t="shared" si="228"/>
        <v>120</v>
      </c>
      <c r="V137" s="168">
        <f t="shared" si="234"/>
        <v>570</v>
      </c>
      <c r="W137" s="168">
        <f t="shared" si="233"/>
        <v>380</v>
      </c>
      <c r="X137" s="168">
        <f t="shared" si="235"/>
        <v>300</v>
      </c>
      <c r="Y137" s="168">
        <f t="shared" si="191"/>
        <v>220</v>
      </c>
      <c r="Z137" s="135" t="e">
        <f>'ĐẤT PNN'!#REF!</f>
        <v>#REF!</v>
      </c>
      <c r="AA137" s="141">
        <f t="shared" si="229"/>
        <v>130</v>
      </c>
      <c r="AB137" s="141">
        <f t="shared" si="230"/>
        <v>120</v>
      </c>
      <c r="AC137" s="141">
        <f t="shared" si="231"/>
        <v>100</v>
      </c>
      <c r="AD137" s="141">
        <f t="shared" si="232"/>
        <v>90</v>
      </c>
      <c r="AE137" s="168">
        <f t="shared" si="236"/>
        <v>430</v>
      </c>
      <c r="AF137" s="168">
        <f t="shared" si="237"/>
        <v>300</v>
      </c>
      <c r="AG137" s="168">
        <f t="shared" si="238"/>
        <v>220</v>
      </c>
      <c r="AH137" s="168">
        <f t="shared" si="192"/>
        <v>160</v>
      </c>
      <c r="AI137" s="170">
        <f>'ĐẤT PNN'!I137-'ĐẤT NN'!O137</f>
        <v>340</v>
      </c>
    </row>
    <row r="138" spans="1:35" ht="101.25" customHeight="1" x14ac:dyDescent="0.25">
      <c r="A138" s="139">
        <f>'ĐẤT PNN'!A138</f>
        <v>132</v>
      </c>
      <c r="B138" s="139" t="str">
        <f>'ĐẤT PNN'!B138</f>
        <v>VT3*0,8</v>
      </c>
      <c r="C138" s="139" t="s">
        <v>563</v>
      </c>
      <c r="D138" s="139" t="s">
        <v>158</v>
      </c>
      <c r="E138" s="139" t="s">
        <v>564</v>
      </c>
      <c r="F138" s="139" t="s">
        <v>560</v>
      </c>
      <c r="G138" s="156" t="str">
        <f t="shared" si="190"/>
        <v>Xã Tân PhúTTTPVị trí 1170</v>
      </c>
      <c r="H138" s="139"/>
      <c r="I138" s="139"/>
      <c r="J138" s="200" t="str">
        <f>'ĐẤT PNN'!D138</f>
        <v>Các tuyến đường giao thông không đấu nối trực tiếp và thông ra Quốc lộ 20 đoạn từ Đường Nguyễn Văn Linh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K138" s="200"/>
      <c r="L138" s="200"/>
      <c r="M138" s="167">
        <f t="shared" si="223"/>
        <v>135</v>
      </c>
      <c r="N138" s="167">
        <f t="shared" si="224"/>
        <v>100</v>
      </c>
      <c r="O138" s="167">
        <v>300</v>
      </c>
      <c r="P138" s="167">
        <v>220</v>
      </c>
      <c r="Q138" s="182">
        <v>1.1000000000000001</v>
      </c>
      <c r="R138" s="141">
        <f t="shared" si="225"/>
        <v>170</v>
      </c>
      <c r="S138" s="141">
        <f t="shared" si="226"/>
        <v>150</v>
      </c>
      <c r="T138" s="141">
        <f t="shared" si="227"/>
        <v>135</v>
      </c>
      <c r="U138" s="141">
        <f t="shared" si="228"/>
        <v>120</v>
      </c>
      <c r="V138" s="168">
        <f t="shared" si="234"/>
        <v>570</v>
      </c>
      <c r="W138" s="168">
        <f t="shared" si="233"/>
        <v>380</v>
      </c>
      <c r="X138" s="168">
        <f t="shared" si="235"/>
        <v>300</v>
      </c>
      <c r="Y138" s="168">
        <f t="shared" si="191"/>
        <v>220</v>
      </c>
      <c r="Z138" s="135" t="e">
        <f>'ĐẤT PNN'!#REF!</f>
        <v>#REF!</v>
      </c>
      <c r="AA138" s="141">
        <f t="shared" si="229"/>
        <v>130</v>
      </c>
      <c r="AB138" s="141">
        <f t="shared" si="230"/>
        <v>120</v>
      </c>
      <c r="AC138" s="141">
        <f t="shared" si="231"/>
        <v>100</v>
      </c>
      <c r="AD138" s="141">
        <f t="shared" si="232"/>
        <v>90</v>
      </c>
      <c r="AE138" s="168">
        <f t="shared" si="236"/>
        <v>430</v>
      </c>
      <c r="AF138" s="168">
        <f t="shared" si="237"/>
        <v>300</v>
      </c>
      <c r="AG138" s="168">
        <f t="shared" si="238"/>
        <v>220</v>
      </c>
      <c r="AH138" s="168">
        <f t="shared" si="192"/>
        <v>160</v>
      </c>
      <c r="AI138" s="170">
        <f>'ĐẤT PNN'!I138-'ĐẤT NN'!O138</f>
        <v>240</v>
      </c>
    </row>
    <row r="139" spans="1:35" ht="93.75" customHeight="1" x14ac:dyDescent="0.25">
      <c r="A139" s="139">
        <f>'ĐẤT PNN'!A139</f>
        <v>133</v>
      </c>
      <c r="B139" s="139" t="str">
        <f>'ĐẤT PNN'!B139</f>
        <v>VT4*0,8</v>
      </c>
      <c r="C139" s="139" t="s">
        <v>565</v>
      </c>
      <c r="D139" s="139" t="s">
        <v>158</v>
      </c>
      <c r="E139" s="139" t="s">
        <v>566</v>
      </c>
      <c r="F139" s="139" t="s">
        <v>560</v>
      </c>
      <c r="G139" s="156" t="str">
        <f t="shared" si="190"/>
        <v>Xã Tân PhúTTTPVị trí 1170</v>
      </c>
      <c r="H139" s="139"/>
      <c r="I139" s="139"/>
      <c r="J139" s="200" t="str">
        <f>'ĐẤT PNN'!D139</f>
        <v>Các tuyến đường giao thông không đấu nối trực tiếp và thông ra Quốc lộ 20 đoạn từ Đường Nguyễn Văn Linh đến Đường Tà Lài có hiện trạng là đường nhựa, bê tông xi măng:
- Có bề rộng từ ≥3m đến &lt;5m, cách đường giao thông &gt;600m.
- Có bề rộng &lt;3m, cách đường giao thông &gt;200m.</v>
      </c>
      <c r="K139" s="200"/>
      <c r="L139" s="200"/>
      <c r="M139" s="167">
        <f t="shared" si="223"/>
        <v>120</v>
      </c>
      <c r="N139" s="167">
        <f t="shared" si="224"/>
        <v>90</v>
      </c>
      <c r="O139" s="167">
        <v>220</v>
      </c>
      <c r="P139" s="167">
        <v>160</v>
      </c>
      <c r="Q139" s="182">
        <v>1.1000000000000001</v>
      </c>
      <c r="R139" s="141">
        <f t="shared" si="225"/>
        <v>170</v>
      </c>
      <c r="S139" s="141">
        <f t="shared" si="226"/>
        <v>150</v>
      </c>
      <c r="T139" s="141">
        <f t="shared" si="227"/>
        <v>135</v>
      </c>
      <c r="U139" s="141">
        <f t="shared" si="228"/>
        <v>120</v>
      </c>
      <c r="V139" s="168">
        <f t="shared" si="234"/>
        <v>570</v>
      </c>
      <c r="W139" s="168">
        <f t="shared" si="233"/>
        <v>380</v>
      </c>
      <c r="X139" s="168">
        <f t="shared" si="235"/>
        <v>300</v>
      </c>
      <c r="Y139" s="168">
        <f t="shared" si="191"/>
        <v>220</v>
      </c>
      <c r="Z139" s="135" t="e">
        <f>'ĐẤT PNN'!#REF!</f>
        <v>#REF!</v>
      </c>
      <c r="AA139" s="141">
        <f t="shared" si="229"/>
        <v>130</v>
      </c>
      <c r="AB139" s="141">
        <f t="shared" si="230"/>
        <v>120</v>
      </c>
      <c r="AC139" s="141">
        <f t="shared" si="231"/>
        <v>100</v>
      </c>
      <c r="AD139" s="141">
        <f t="shared" si="232"/>
        <v>90</v>
      </c>
      <c r="AE139" s="168">
        <f t="shared" si="236"/>
        <v>430</v>
      </c>
      <c r="AF139" s="168">
        <f t="shared" si="237"/>
        <v>300</v>
      </c>
      <c r="AG139" s="168">
        <f t="shared" si="238"/>
        <v>220</v>
      </c>
      <c r="AH139" s="168">
        <f t="shared" si="192"/>
        <v>160</v>
      </c>
      <c r="AI139" s="170">
        <f>'ĐẤT PNN'!I139-'ĐẤT NN'!O139</f>
        <v>200</v>
      </c>
    </row>
    <row r="140" spans="1:35" ht="47.25" x14ac:dyDescent="0.25">
      <c r="A140" s="139">
        <f>'ĐẤT PNN'!A140</f>
        <v>134</v>
      </c>
      <c r="B140" s="139" t="str">
        <f>'ĐẤT PNN'!B140</f>
        <v>TP1DT_D5</v>
      </c>
      <c r="C140" s="139" t="s">
        <v>558</v>
      </c>
      <c r="D140" s="139" t="s">
        <v>158</v>
      </c>
      <c r="E140" s="139" t="s">
        <v>559</v>
      </c>
      <c r="F140" s="139" t="s">
        <v>560</v>
      </c>
      <c r="G140" s="156" t="str">
        <f t="shared" si="190"/>
        <v>Xã Tân PhúTTTPVị trí 1170</v>
      </c>
      <c r="H140" s="181" t="s">
        <v>546</v>
      </c>
      <c r="I140" s="181" t="s">
        <v>547</v>
      </c>
      <c r="J140" s="140" t="str">
        <f>'ĐẤT PNN'!D140</f>
        <v>Quốc lộ 20</v>
      </c>
      <c r="K140" s="140" t="str">
        <f>'ĐẤT PNN'!E140</f>
        <v>Đường Tà Lài</v>
      </c>
      <c r="L140" s="140" t="str">
        <f>'ĐẤT PNN'!F140</f>
        <v>Đường Phạm Ngọc Thạch</v>
      </c>
      <c r="M140" s="167">
        <f>R140</f>
        <v>170</v>
      </c>
      <c r="N140" s="167">
        <f>AA140</f>
        <v>130</v>
      </c>
      <c r="O140" s="167">
        <v>570</v>
      </c>
      <c r="P140" s="167">
        <v>430</v>
      </c>
      <c r="Q140" s="182">
        <v>1.1000000000000001</v>
      </c>
      <c r="R140" s="152">
        <v>170</v>
      </c>
      <c r="S140" s="152">
        <v>150</v>
      </c>
      <c r="T140" s="152">
        <v>135</v>
      </c>
      <c r="U140" s="152">
        <v>120</v>
      </c>
      <c r="V140" s="168">
        <f t="shared" si="234"/>
        <v>570</v>
      </c>
      <c r="W140" s="168">
        <f t="shared" si="233"/>
        <v>380</v>
      </c>
      <c r="X140" s="168">
        <f t="shared" si="235"/>
        <v>300</v>
      </c>
      <c r="Y140" s="168">
        <f t="shared" si="191"/>
        <v>220</v>
      </c>
      <c r="Z140" s="135">
        <v>1</v>
      </c>
      <c r="AA140" s="169">
        <v>130</v>
      </c>
      <c r="AB140" s="169">
        <v>120</v>
      </c>
      <c r="AC140" s="169">
        <v>100</v>
      </c>
      <c r="AD140" s="169">
        <v>90</v>
      </c>
      <c r="AE140" s="168">
        <f t="shared" si="236"/>
        <v>430</v>
      </c>
      <c r="AF140" s="168">
        <f t="shared" si="237"/>
        <v>300</v>
      </c>
      <c r="AG140" s="168">
        <f t="shared" si="238"/>
        <v>220</v>
      </c>
      <c r="AH140" s="168">
        <f t="shared" si="192"/>
        <v>160</v>
      </c>
      <c r="AI140" s="170">
        <f>'ĐẤT PNN'!I140-'ĐẤT NN'!O140</f>
        <v>3230</v>
      </c>
    </row>
    <row r="141" spans="1:35" ht="80.25" customHeight="1" x14ac:dyDescent="0.25">
      <c r="A141" s="139">
        <f>'ĐẤT PNN'!A141</f>
        <v>135</v>
      </c>
      <c r="B141" s="139" t="str">
        <f>'ĐẤT PNN'!B141</f>
        <v>VT2</v>
      </c>
      <c r="C141" s="139" t="s">
        <v>561</v>
      </c>
      <c r="D141" s="139" t="s">
        <v>158</v>
      </c>
      <c r="E141" s="139" t="s">
        <v>562</v>
      </c>
      <c r="F141" s="139" t="s">
        <v>560</v>
      </c>
      <c r="G141" s="156" t="str">
        <f t="shared" si="190"/>
        <v>Xã Tân PhúTTTPVị trí 1170</v>
      </c>
      <c r="H141" s="139"/>
      <c r="I141" s="139"/>
      <c r="J141" s="200" t="str">
        <f>'ĐẤT PNN'!D141</f>
        <v>Các tuyến đường giao thông đấu nối trực tiếp ra Quốc lộ 20 đoạn từ Đường Tà Lài đến Đường Phạm Ngọc Thạch có hiện trạng là đường nhựa, bê tông xi măng:
- Có bề rộng ≥5m, cách đường giao thông ≤600m.
- Có bề rộng từ ≥3m đến &lt;5m, cách đường giao thông ≤400m.</v>
      </c>
      <c r="K141" s="200"/>
      <c r="L141" s="200"/>
      <c r="M141" s="167">
        <f t="shared" ref="M141:M146" si="239">IF(B141="VT2",S141,IF(B141="VT3",T141,IF(B141="VT2*0,8",S141,IF(B141="VT3*0,8",T141,U141))))</f>
        <v>150</v>
      </c>
      <c r="N141" s="167">
        <f t="shared" ref="N141:N146" si="240">IF(B141="VT2",AB141,IF(B141="VT3",AC141,IF(B141="VT2*0,8",AB141,IF(B141="VT3*0,8",AC141,AD141))))</f>
        <v>120</v>
      </c>
      <c r="O141" s="167">
        <v>380</v>
      </c>
      <c r="P141" s="167">
        <v>300</v>
      </c>
      <c r="Q141" s="182">
        <v>1.1000000000000001</v>
      </c>
      <c r="R141" s="141">
        <f t="shared" ref="R141:R146" si="241">R140</f>
        <v>170</v>
      </c>
      <c r="S141" s="141">
        <f t="shared" ref="S141:S146" si="242">S140</f>
        <v>150</v>
      </c>
      <c r="T141" s="141">
        <f t="shared" ref="T141:T146" si="243">T140</f>
        <v>135</v>
      </c>
      <c r="U141" s="141">
        <f t="shared" ref="U141:U146" si="244">U140</f>
        <v>120</v>
      </c>
      <c r="V141" s="168">
        <f t="shared" si="234"/>
        <v>570</v>
      </c>
      <c r="W141" s="168">
        <f t="shared" si="233"/>
        <v>380</v>
      </c>
      <c r="X141" s="168">
        <f t="shared" si="235"/>
        <v>300</v>
      </c>
      <c r="Y141" s="168">
        <f t="shared" si="191"/>
        <v>220</v>
      </c>
      <c r="Z141" s="135" t="e">
        <f>'ĐẤT PNN'!#REF!</f>
        <v>#REF!</v>
      </c>
      <c r="AA141" s="141">
        <f t="shared" ref="AA141:AA146" si="245">AA140</f>
        <v>130</v>
      </c>
      <c r="AB141" s="141">
        <f t="shared" ref="AB141:AB146" si="246">AB140</f>
        <v>120</v>
      </c>
      <c r="AC141" s="141">
        <f t="shared" ref="AC141:AC146" si="247">AC140</f>
        <v>100</v>
      </c>
      <c r="AD141" s="141">
        <f t="shared" ref="AD141:AD146" si="248">AD140</f>
        <v>90</v>
      </c>
      <c r="AE141" s="168">
        <f t="shared" si="236"/>
        <v>430</v>
      </c>
      <c r="AF141" s="168">
        <f t="shared" si="237"/>
        <v>300</v>
      </c>
      <c r="AG141" s="168">
        <f t="shared" si="238"/>
        <v>220</v>
      </c>
      <c r="AH141" s="168">
        <f t="shared" si="192"/>
        <v>160</v>
      </c>
      <c r="AI141" s="170">
        <f>'ĐẤT PNN'!I141-'ĐẤT NN'!O141</f>
        <v>620</v>
      </c>
    </row>
    <row r="142" spans="1:35" ht="101.25" customHeight="1" x14ac:dyDescent="0.25">
      <c r="A142" s="139">
        <f>'ĐẤT PNN'!A142</f>
        <v>136</v>
      </c>
      <c r="B142" s="139" t="str">
        <f>'ĐẤT PNN'!B142</f>
        <v>VT3</v>
      </c>
      <c r="C142" s="139" t="s">
        <v>563</v>
      </c>
      <c r="D142" s="139" t="s">
        <v>158</v>
      </c>
      <c r="E142" s="139" t="s">
        <v>564</v>
      </c>
      <c r="F142" s="139" t="s">
        <v>560</v>
      </c>
      <c r="G142" s="156" t="str">
        <f t="shared" si="190"/>
        <v>Xã Tân PhúTTTPVị trí 1170</v>
      </c>
      <c r="H142" s="139"/>
      <c r="I142" s="139"/>
      <c r="J142" s="200" t="str">
        <f>'ĐẤT PNN'!D142</f>
        <v>Các tuyến đường giao thông đấu nối trực tiếp ra Quốc lộ 20 đoạn từ Đường Tà Lài đến Đường Phạm Ngọc Thạch có hiện trạng là đường nhựa, bê tông xi măng:
- Có bề rộng ≥5m, cách đường giao thông &gt;600m.
- Có bề rộng từ ≥3m đến &lt;5m, cách đường giao thông từ &gt;400m đến ≤600m.
- Có bề rộng &lt;3m, cách đường giao thông ≤200m.</v>
      </c>
      <c r="K142" s="200"/>
      <c r="L142" s="200"/>
      <c r="M142" s="167">
        <f t="shared" si="239"/>
        <v>135</v>
      </c>
      <c r="N142" s="167">
        <f t="shared" si="240"/>
        <v>100</v>
      </c>
      <c r="O142" s="167">
        <v>300</v>
      </c>
      <c r="P142" s="167">
        <v>220</v>
      </c>
      <c r="Q142" s="182">
        <v>1.1000000000000001</v>
      </c>
      <c r="R142" s="141">
        <f t="shared" si="241"/>
        <v>170</v>
      </c>
      <c r="S142" s="141">
        <f t="shared" si="242"/>
        <v>150</v>
      </c>
      <c r="T142" s="141">
        <f t="shared" si="243"/>
        <v>135</v>
      </c>
      <c r="U142" s="141">
        <f t="shared" si="244"/>
        <v>120</v>
      </c>
      <c r="V142" s="168">
        <f t="shared" si="234"/>
        <v>570</v>
      </c>
      <c r="W142" s="168">
        <f t="shared" si="233"/>
        <v>380</v>
      </c>
      <c r="X142" s="168">
        <f t="shared" si="235"/>
        <v>300</v>
      </c>
      <c r="Y142" s="168">
        <f t="shared" si="191"/>
        <v>220</v>
      </c>
      <c r="Z142" s="135" t="e">
        <f>'ĐẤT PNN'!#REF!</f>
        <v>#REF!</v>
      </c>
      <c r="AA142" s="141">
        <f t="shared" si="245"/>
        <v>130</v>
      </c>
      <c r="AB142" s="141">
        <f t="shared" si="246"/>
        <v>120</v>
      </c>
      <c r="AC142" s="141">
        <f t="shared" si="247"/>
        <v>100</v>
      </c>
      <c r="AD142" s="141">
        <f t="shared" si="248"/>
        <v>90</v>
      </c>
      <c r="AE142" s="168">
        <f t="shared" si="236"/>
        <v>430</v>
      </c>
      <c r="AF142" s="168">
        <f t="shared" si="237"/>
        <v>300</v>
      </c>
      <c r="AG142" s="168">
        <f t="shared" si="238"/>
        <v>220</v>
      </c>
      <c r="AH142" s="168">
        <f t="shared" si="192"/>
        <v>160</v>
      </c>
      <c r="AI142" s="170">
        <f>'ĐẤT PNN'!I142-'ĐẤT NN'!O142</f>
        <v>420</v>
      </c>
    </row>
    <row r="143" spans="1:35" ht="93.75" customHeight="1" x14ac:dyDescent="0.25">
      <c r="A143" s="139">
        <f>'ĐẤT PNN'!A143</f>
        <v>137</v>
      </c>
      <c r="B143" s="139" t="str">
        <f>'ĐẤT PNN'!B143</f>
        <v>VT4</v>
      </c>
      <c r="C143" s="139" t="s">
        <v>565</v>
      </c>
      <c r="D143" s="139" t="s">
        <v>158</v>
      </c>
      <c r="E143" s="139" t="s">
        <v>566</v>
      </c>
      <c r="F143" s="139" t="s">
        <v>560</v>
      </c>
      <c r="G143" s="156" t="str">
        <f t="shared" si="190"/>
        <v>Xã Tân PhúTTTPVị trí 1170</v>
      </c>
      <c r="H143" s="139"/>
      <c r="I143" s="139"/>
      <c r="J143" s="200" t="str">
        <f>'ĐẤT PNN'!D143</f>
        <v>Các tuyến đường giao thông đấu nối trực tiếp ra Quốc lộ 20 đoạn từ Đường Tà Lài đến Đường Phạm Ngọc Thạch có hiện trạng là đường nhựa, bê tông xi măng:
- Có bề rộng từ ≥3m đến &lt;5m, cách đường giao thông &gt;600m.
- Có bề rộng &lt;3m, cách đường giao thông &gt;200m.</v>
      </c>
      <c r="K143" s="200"/>
      <c r="L143" s="200"/>
      <c r="M143" s="167">
        <f t="shared" si="239"/>
        <v>120</v>
      </c>
      <c r="N143" s="167">
        <f t="shared" si="240"/>
        <v>90</v>
      </c>
      <c r="O143" s="167">
        <v>220</v>
      </c>
      <c r="P143" s="167">
        <v>160</v>
      </c>
      <c r="Q143" s="182">
        <v>1.1000000000000001</v>
      </c>
      <c r="R143" s="141">
        <f t="shared" si="241"/>
        <v>170</v>
      </c>
      <c r="S143" s="141">
        <f t="shared" si="242"/>
        <v>150</v>
      </c>
      <c r="T143" s="141">
        <f t="shared" si="243"/>
        <v>135</v>
      </c>
      <c r="U143" s="141">
        <f t="shared" si="244"/>
        <v>120</v>
      </c>
      <c r="V143" s="168">
        <f t="shared" si="234"/>
        <v>570</v>
      </c>
      <c r="W143" s="168">
        <f t="shared" si="233"/>
        <v>380</v>
      </c>
      <c r="X143" s="168">
        <f t="shared" si="235"/>
        <v>300</v>
      </c>
      <c r="Y143" s="168">
        <f t="shared" si="191"/>
        <v>220</v>
      </c>
      <c r="Z143" s="135" t="e">
        <f>'ĐẤT PNN'!#REF!</f>
        <v>#REF!</v>
      </c>
      <c r="AA143" s="141">
        <f t="shared" si="245"/>
        <v>130</v>
      </c>
      <c r="AB143" s="141">
        <f t="shared" si="246"/>
        <v>120</v>
      </c>
      <c r="AC143" s="141">
        <f t="shared" si="247"/>
        <v>100</v>
      </c>
      <c r="AD143" s="141">
        <f t="shared" si="248"/>
        <v>90</v>
      </c>
      <c r="AE143" s="168">
        <f t="shared" si="236"/>
        <v>430</v>
      </c>
      <c r="AF143" s="168">
        <f t="shared" si="237"/>
        <v>300</v>
      </c>
      <c r="AG143" s="168">
        <f t="shared" si="238"/>
        <v>220</v>
      </c>
      <c r="AH143" s="168">
        <f t="shared" si="192"/>
        <v>160</v>
      </c>
      <c r="AI143" s="170">
        <f>'ĐẤT PNN'!I143-'ĐẤT NN'!O143</f>
        <v>380</v>
      </c>
    </row>
    <row r="144" spans="1:35" ht="80.25" customHeight="1" x14ac:dyDescent="0.25">
      <c r="A144" s="139">
        <f>'ĐẤT PNN'!A144</f>
        <v>138</v>
      </c>
      <c r="B144" s="139" t="str">
        <f>'ĐẤT PNN'!B144</f>
        <v>VT2*0,8</v>
      </c>
      <c r="C144" s="139" t="s">
        <v>561</v>
      </c>
      <c r="D144" s="139" t="s">
        <v>158</v>
      </c>
      <c r="E144" s="139" t="s">
        <v>562</v>
      </c>
      <c r="F144" s="139" t="s">
        <v>560</v>
      </c>
      <c r="G144" s="156" t="str">
        <f t="shared" si="190"/>
        <v>Xã Tân PhúTTTPVị trí 1170</v>
      </c>
      <c r="H144" s="139"/>
      <c r="I144" s="139"/>
      <c r="J144" s="200" t="str">
        <f>'ĐẤT PNN'!D144</f>
        <v>Các tuyến đường giao thông không đấu nối trực tiếp và thông ra Quốc lộ 20 đoạn từ Đường Tà Lài đến Đường Phạm Ngọc Thạch có hiện trạng là đường nhựa, bê tông xi măng:
- Có bề rộng ≥5m, cách đường giao thông ≤600m.
- Có bề rộng từ ≥3m đến &lt;5m, cách đường giao thông ≤400m.</v>
      </c>
      <c r="K144" s="200"/>
      <c r="L144" s="200"/>
      <c r="M144" s="167">
        <f t="shared" si="239"/>
        <v>150</v>
      </c>
      <c r="N144" s="167">
        <f t="shared" si="240"/>
        <v>120</v>
      </c>
      <c r="O144" s="167">
        <v>380</v>
      </c>
      <c r="P144" s="167">
        <v>300</v>
      </c>
      <c r="Q144" s="182">
        <v>1.1000000000000001</v>
      </c>
      <c r="R144" s="141">
        <f t="shared" si="241"/>
        <v>170</v>
      </c>
      <c r="S144" s="141">
        <f t="shared" si="242"/>
        <v>150</v>
      </c>
      <c r="T144" s="141">
        <f t="shared" si="243"/>
        <v>135</v>
      </c>
      <c r="U144" s="141">
        <f t="shared" si="244"/>
        <v>120</v>
      </c>
      <c r="V144" s="168">
        <f t="shared" si="234"/>
        <v>570</v>
      </c>
      <c r="W144" s="168">
        <f t="shared" si="233"/>
        <v>380</v>
      </c>
      <c r="X144" s="168">
        <f t="shared" si="235"/>
        <v>300</v>
      </c>
      <c r="Y144" s="168">
        <f t="shared" si="191"/>
        <v>220</v>
      </c>
      <c r="Z144" s="135" t="e">
        <f>'ĐẤT PNN'!#REF!</f>
        <v>#REF!</v>
      </c>
      <c r="AA144" s="141">
        <f t="shared" si="245"/>
        <v>130</v>
      </c>
      <c r="AB144" s="141">
        <f t="shared" si="246"/>
        <v>120</v>
      </c>
      <c r="AC144" s="141">
        <f t="shared" si="247"/>
        <v>100</v>
      </c>
      <c r="AD144" s="141">
        <f t="shared" si="248"/>
        <v>90</v>
      </c>
      <c r="AE144" s="168">
        <f t="shared" si="236"/>
        <v>430</v>
      </c>
      <c r="AF144" s="168">
        <f t="shared" si="237"/>
        <v>300</v>
      </c>
      <c r="AG144" s="168">
        <f t="shared" si="238"/>
        <v>220</v>
      </c>
      <c r="AH144" s="168">
        <f t="shared" si="192"/>
        <v>160</v>
      </c>
      <c r="AI144" s="170">
        <f>'ĐẤT PNN'!I144-'ĐẤT NN'!O144</f>
        <v>520</v>
      </c>
    </row>
    <row r="145" spans="1:35" ht="101.25" customHeight="1" x14ac:dyDescent="0.25">
      <c r="A145" s="139">
        <f>'ĐẤT PNN'!A145</f>
        <v>139</v>
      </c>
      <c r="B145" s="139" t="str">
        <f>'ĐẤT PNN'!B145</f>
        <v>VT3*0,8</v>
      </c>
      <c r="C145" s="139" t="s">
        <v>563</v>
      </c>
      <c r="D145" s="139" t="s">
        <v>158</v>
      </c>
      <c r="E145" s="139" t="s">
        <v>564</v>
      </c>
      <c r="F145" s="139" t="s">
        <v>560</v>
      </c>
      <c r="G145" s="156" t="str">
        <f t="shared" si="190"/>
        <v>Xã Tân PhúTTTPVị trí 1170</v>
      </c>
      <c r="H145" s="139"/>
      <c r="I145" s="139"/>
      <c r="J145" s="200" t="str">
        <f>'ĐẤT PNN'!D145</f>
        <v>Các tuyến đường giao thông không đấu nối trực tiếp và thông ra Quốc lộ 20 đoạn từ Đường Tà Lài đến Đường Phạm Ngọc Thạch có hiện trạng là đường nhựa, bê tông xi măng:
- Có bề rộng ≥5m, cách đường giao thông &gt;600m.
- Có bề rộng từ ≥3m đến &lt;5m, cách đường giao thông từ &gt;400m đến ≤600m.
- Có bề rộng &lt;3m, cách đường giao thông ≤200m.</v>
      </c>
      <c r="K145" s="200"/>
      <c r="L145" s="200"/>
      <c r="M145" s="167">
        <f t="shared" si="239"/>
        <v>135</v>
      </c>
      <c r="N145" s="167">
        <f t="shared" si="240"/>
        <v>100</v>
      </c>
      <c r="O145" s="167">
        <v>300</v>
      </c>
      <c r="P145" s="167">
        <v>220</v>
      </c>
      <c r="Q145" s="182">
        <v>1.1000000000000001</v>
      </c>
      <c r="R145" s="141">
        <f t="shared" si="241"/>
        <v>170</v>
      </c>
      <c r="S145" s="141">
        <f t="shared" si="242"/>
        <v>150</v>
      </c>
      <c r="T145" s="141">
        <f t="shared" si="243"/>
        <v>135</v>
      </c>
      <c r="U145" s="141">
        <f t="shared" si="244"/>
        <v>120</v>
      </c>
      <c r="V145" s="168">
        <f t="shared" si="234"/>
        <v>570</v>
      </c>
      <c r="W145" s="168">
        <f t="shared" si="233"/>
        <v>380</v>
      </c>
      <c r="X145" s="168">
        <f t="shared" si="235"/>
        <v>300</v>
      </c>
      <c r="Y145" s="168">
        <f t="shared" si="191"/>
        <v>220</v>
      </c>
      <c r="Z145" s="135" t="e">
        <f>'ĐẤT PNN'!#REF!</f>
        <v>#REF!</v>
      </c>
      <c r="AA145" s="141">
        <f t="shared" si="245"/>
        <v>130</v>
      </c>
      <c r="AB145" s="141">
        <f t="shared" si="246"/>
        <v>120</v>
      </c>
      <c r="AC145" s="141">
        <f t="shared" si="247"/>
        <v>100</v>
      </c>
      <c r="AD145" s="141">
        <f t="shared" si="248"/>
        <v>90</v>
      </c>
      <c r="AE145" s="168">
        <f t="shared" si="236"/>
        <v>430</v>
      </c>
      <c r="AF145" s="168">
        <f t="shared" si="237"/>
        <v>300</v>
      </c>
      <c r="AG145" s="168">
        <f t="shared" si="238"/>
        <v>220</v>
      </c>
      <c r="AH145" s="168">
        <f t="shared" si="192"/>
        <v>160</v>
      </c>
      <c r="AI145" s="170">
        <f>'ĐẤT PNN'!I145-'ĐẤT NN'!O145</f>
        <v>360</v>
      </c>
    </row>
    <row r="146" spans="1:35" ht="93.75" customHeight="1" x14ac:dyDescent="0.25">
      <c r="A146" s="139">
        <f>'ĐẤT PNN'!A146</f>
        <v>140</v>
      </c>
      <c r="B146" s="139" t="str">
        <f>'ĐẤT PNN'!B146</f>
        <v>VT4*0,8</v>
      </c>
      <c r="C146" s="139" t="s">
        <v>565</v>
      </c>
      <c r="D146" s="139" t="s">
        <v>158</v>
      </c>
      <c r="E146" s="139" t="s">
        <v>566</v>
      </c>
      <c r="F146" s="139" t="s">
        <v>560</v>
      </c>
      <c r="G146" s="156" t="str">
        <f t="shared" si="190"/>
        <v>Xã Tân PhúTTTPVị trí 1170</v>
      </c>
      <c r="H146" s="139"/>
      <c r="I146" s="139"/>
      <c r="J146" s="200" t="str">
        <f>'ĐẤT PNN'!D146</f>
        <v>Các tuyến đường giao thông không đấu nối trực tiếp và thông ra Quốc lộ 20 đoạn từ Đường Tà Lài đến Đường Phạm Ngọc Thạch có hiện trạng là đường nhựa, bê tông xi măng:
- Có bề rộng từ ≥3m đến &lt;5m, cách đường giao thông &gt;600m.
- Có bề rộng &lt;3m, cách đường giao thông &gt;200m.</v>
      </c>
      <c r="K146" s="200"/>
      <c r="L146" s="200"/>
      <c r="M146" s="167">
        <f t="shared" si="239"/>
        <v>120</v>
      </c>
      <c r="N146" s="167">
        <f t="shared" si="240"/>
        <v>90</v>
      </c>
      <c r="O146" s="167">
        <v>220</v>
      </c>
      <c r="P146" s="167">
        <v>160</v>
      </c>
      <c r="Q146" s="182">
        <v>1.1000000000000001</v>
      </c>
      <c r="R146" s="141">
        <f t="shared" si="241"/>
        <v>170</v>
      </c>
      <c r="S146" s="141">
        <f t="shared" si="242"/>
        <v>150</v>
      </c>
      <c r="T146" s="141">
        <f t="shared" si="243"/>
        <v>135</v>
      </c>
      <c r="U146" s="141">
        <f t="shared" si="244"/>
        <v>120</v>
      </c>
      <c r="V146" s="168">
        <f t="shared" si="234"/>
        <v>570</v>
      </c>
      <c r="W146" s="168">
        <f t="shared" si="233"/>
        <v>380</v>
      </c>
      <c r="X146" s="168">
        <f t="shared" si="235"/>
        <v>300</v>
      </c>
      <c r="Y146" s="168">
        <f t="shared" si="191"/>
        <v>220</v>
      </c>
      <c r="Z146" s="135" t="e">
        <f>'ĐẤT PNN'!#REF!</f>
        <v>#REF!</v>
      </c>
      <c r="AA146" s="141">
        <f t="shared" si="245"/>
        <v>130</v>
      </c>
      <c r="AB146" s="141">
        <f t="shared" si="246"/>
        <v>120</v>
      </c>
      <c r="AC146" s="141">
        <f t="shared" si="247"/>
        <v>100</v>
      </c>
      <c r="AD146" s="141">
        <f t="shared" si="248"/>
        <v>90</v>
      </c>
      <c r="AE146" s="168">
        <f t="shared" si="236"/>
        <v>430</v>
      </c>
      <c r="AF146" s="168">
        <f t="shared" si="237"/>
        <v>300</v>
      </c>
      <c r="AG146" s="168">
        <f t="shared" si="238"/>
        <v>220</v>
      </c>
      <c r="AH146" s="168">
        <f t="shared" si="192"/>
        <v>160</v>
      </c>
      <c r="AI146" s="170">
        <f>'ĐẤT PNN'!I146-'ĐẤT NN'!O146</f>
        <v>320</v>
      </c>
    </row>
    <row r="147" spans="1:35" ht="47.25" x14ac:dyDescent="0.25">
      <c r="A147" s="139">
        <f>'ĐẤT PNN'!A147</f>
        <v>141</v>
      </c>
      <c r="B147" s="139" t="str">
        <f>'ĐẤT PNN'!B147</f>
        <v>TP1DT_D7</v>
      </c>
      <c r="C147" s="139" t="s">
        <v>558</v>
      </c>
      <c r="D147" s="139" t="s">
        <v>158</v>
      </c>
      <c r="E147" s="139" t="s">
        <v>559</v>
      </c>
      <c r="F147" s="139" t="s">
        <v>560</v>
      </c>
      <c r="G147" s="156" t="str">
        <f t="shared" si="190"/>
        <v>Xã Tân PhúTTTPVị trí 1170</v>
      </c>
      <c r="H147" s="181" t="s">
        <v>546</v>
      </c>
      <c r="I147" s="181" t="s">
        <v>547</v>
      </c>
      <c r="J147" s="140" t="str">
        <f>'ĐẤT PNN'!D147</f>
        <v>Quốc lộ 20</v>
      </c>
      <c r="K147" s="140" t="str">
        <f>'ĐẤT PNN'!E147</f>
        <v>Đường Phạm Ngọc Thạch</v>
      </c>
      <c r="L147" s="140" t="str">
        <f>'ĐẤT PNN'!F147</f>
        <v>Đầu cây xăng Đoan Dung</v>
      </c>
      <c r="M147" s="167">
        <f>R147</f>
        <v>170</v>
      </c>
      <c r="N147" s="167">
        <f>AA147</f>
        <v>130</v>
      </c>
      <c r="O147" s="167">
        <v>570</v>
      </c>
      <c r="P147" s="167">
        <v>430</v>
      </c>
      <c r="Q147" s="182">
        <v>1.1000000000000001</v>
      </c>
      <c r="R147" s="152">
        <v>170</v>
      </c>
      <c r="S147" s="152">
        <v>150</v>
      </c>
      <c r="T147" s="152">
        <v>135</v>
      </c>
      <c r="U147" s="152">
        <v>120</v>
      </c>
      <c r="V147" s="168">
        <f t="shared" si="234"/>
        <v>570</v>
      </c>
      <c r="W147" s="168">
        <f t="shared" si="233"/>
        <v>380</v>
      </c>
      <c r="X147" s="168">
        <f t="shared" si="235"/>
        <v>300</v>
      </c>
      <c r="Y147" s="168">
        <f t="shared" si="191"/>
        <v>220</v>
      </c>
      <c r="Z147" s="135">
        <v>1</v>
      </c>
      <c r="AA147" s="169">
        <v>130</v>
      </c>
      <c r="AB147" s="169">
        <v>120</v>
      </c>
      <c r="AC147" s="169">
        <v>100</v>
      </c>
      <c r="AD147" s="169">
        <v>90</v>
      </c>
      <c r="AE147" s="168">
        <f t="shared" si="236"/>
        <v>430</v>
      </c>
      <c r="AF147" s="168">
        <f t="shared" si="237"/>
        <v>300</v>
      </c>
      <c r="AG147" s="168">
        <f t="shared" si="238"/>
        <v>220</v>
      </c>
      <c r="AH147" s="168">
        <f t="shared" si="192"/>
        <v>160</v>
      </c>
      <c r="AI147" s="170">
        <f>'ĐẤT PNN'!I147-'ĐẤT NN'!O147</f>
        <v>1430</v>
      </c>
    </row>
    <row r="148" spans="1:35" ht="80.25" customHeight="1" x14ac:dyDescent="0.25">
      <c r="A148" s="139">
        <f>'ĐẤT PNN'!A148</f>
        <v>142</v>
      </c>
      <c r="B148" s="139" t="str">
        <f>'ĐẤT PNN'!B148</f>
        <v>VT2</v>
      </c>
      <c r="C148" s="139" t="s">
        <v>561</v>
      </c>
      <c r="D148" s="139" t="s">
        <v>158</v>
      </c>
      <c r="E148" s="139" t="s">
        <v>562</v>
      </c>
      <c r="F148" s="139" t="s">
        <v>560</v>
      </c>
      <c r="G148" s="156" t="str">
        <f t="shared" si="190"/>
        <v>Xã Tân PhúTTTPVị trí 1170</v>
      </c>
      <c r="H148" s="139"/>
      <c r="I148" s="139"/>
      <c r="J148" s="200" t="str">
        <f>'ĐẤT PNN'!D148</f>
        <v>Các tuyến đường giao thông đấu nối trực tiếp ra Quốc lộ 20 đoạn từ Đường Phạm Ngọc Thạch đến Đầu cây xăng Đoan Dung có hiện trạng là đường nhựa, bê tông xi măng:
- Có bề rộng ≥5m, cách đường giao thông ≤600m.
- Có bề rộng từ ≥3m đến &lt;5m, cách đường giao thông ≤400m.</v>
      </c>
      <c r="K148" s="200"/>
      <c r="L148" s="200"/>
      <c r="M148" s="167">
        <f t="shared" ref="M148:M153" si="249">IF(B148="VT2",S148,IF(B148="VT3",T148,IF(B148="VT2*0,8",S148,IF(B148="VT3*0,8",T148,U148))))</f>
        <v>150</v>
      </c>
      <c r="N148" s="167">
        <f t="shared" ref="N148:N153" si="250">IF(B148="VT2",AB148,IF(B148="VT3",AC148,IF(B148="VT2*0,8",AB148,IF(B148="VT3*0,8",AC148,AD148))))</f>
        <v>120</v>
      </c>
      <c r="O148" s="167">
        <v>380</v>
      </c>
      <c r="P148" s="167">
        <v>300</v>
      </c>
      <c r="Q148" s="182">
        <v>1.1000000000000001</v>
      </c>
      <c r="R148" s="141">
        <f t="shared" ref="R148:R153" si="251">R147</f>
        <v>170</v>
      </c>
      <c r="S148" s="141">
        <f t="shared" ref="S148:S153" si="252">S147</f>
        <v>150</v>
      </c>
      <c r="T148" s="141">
        <f t="shared" ref="T148:T153" si="253">T147</f>
        <v>135</v>
      </c>
      <c r="U148" s="141">
        <f t="shared" ref="U148:U153" si="254">U147</f>
        <v>120</v>
      </c>
      <c r="V148" s="168">
        <f t="shared" si="234"/>
        <v>570</v>
      </c>
      <c r="W148" s="168">
        <f t="shared" si="233"/>
        <v>380</v>
      </c>
      <c r="X148" s="168">
        <f t="shared" si="235"/>
        <v>300</v>
      </c>
      <c r="Y148" s="168">
        <f t="shared" si="191"/>
        <v>220</v>
      </c>
      <c r="Z148" s="135" t="e">
        <f>'ĐẤT PNN'!#REF!</f>
        <v>#REF!</v>
      </c>
      <c r="AA148" s="141">
        <f t="shared" ref="AA148:AA153" si="255">AA147</f>
        <v>130</v>
      </c>
      <c r="AB148" s="141">
        <f t="shared" ref="AB148:AB153" si="256">AB147</f>
        <v>120</v>
      </c>
      <c r="AC148" s="141">
        <f t="shared" ref="AC148:AC153" si="257">AC147</f>
        <v>100</v>
      </c>
      <c r="AD148" s="141">
        <f t="shared" ref="AD148:AD153" si="258">AD147</f>
        <v>90</v>
      </c>
      <c r="AE148" s="168">
        <f t="shared" si="236"/>
        <v>430</v>
      </c>
      <c r="AF148" s="168">
        <f t="shared" si="237"/>
        <v>300</v>
      </c>
      <c r="AG148" s="168">
        <f t="shared" si="238"/>
        <v>220</v>
      </c>
      <c r="AH148" s="168">
        <f t="shared" si="192"/>
        <v>160</v>
      </c>
      <c r="AI148" s="170">
        <f>'ĐẤT PNN'!I148-'ĐẤT NN'!O148</f>
        <v>160</v>
      </c>
    </row>
    <row r="149" spans="1:35" ht="101.25" customHeight="1" x14ac:dyDescent="0.25">
      <c r="A149" s="139">
        <f>'ĐẤT PNN'!A149</f>
        <v>143</v>
      </c>
      <c r="B149" s="139" t="str">
        <f>'ĐẤT PNN'!B149</f>
        <v>VT3</v>
      </c>
      <c r="C149" s="139" t="s">
        <v>563</v>
      </c>
      <c r="D149" s="139" t="s">
        <v>158</v>
      </c>
      <c r="E149" s="139" t="s">
        <v>564</v>
      </c>
      <c r="F149" s="139" t="s">
        <v>560</v>
      </c>
      <c r="G149" s="156" t="str">
        <f t="shared" si="190"/>
        <v>Xã Tân PhúTTTPVị trí 1170</v>
      </c>
      <c r="H149" s="139"/>
      <c r="I149" s="139"/>
      <c r="J149" s="200" t="str">
        <f>'ĐẤT PNN'!D149</f>
        <v>Các tuyến đường giao thông đấu nối trực tiếp ra Quốc lộ 20 đoạn từ Đường Phạm Ngọc Thạch đến Đầu cây xăng Đoan Dung có hiện trạng là đường nhựa, bê tông xi măng:
- Có bề rộng ≥5m, cách đường giao thông &gt;600m.
- Có bề rộng từ ≥3m đến &lt;5m, cách đường giao thông từ &gt;400m đến ≤600m.
- Có bề rộng &lt;3m, cách đường giao thông ≤200m.</v>
      </c>
      <c r="K149" s="200"/>
      <c r="L149" s="200"/>
      <c r="M149" s="167">
        <f t="shared" si="249"/>
        <v>135</v>
      </c>
      <c r="N149" s="167">
        <f t="shared" si="250"/>
        <v>100</v>
      </c>
      <c r="O149" s="167">
        <v>300</v>
      </c>
      <c r="P149" s="167">
        <v>220</v>
      </c>
      <c r="Q149" s="182">
        <v>1.1000000000000001</v>
      </c>
      <c r="R149" s="141">
        <f t="shared" si="251"/>
        <v>170</v>
      </c>
      <c r="S149" s="141">
        <f t="shared" si="252"/>
        <v>150</v>
      </c>
      <c r="T149" s="141">
        <f t="shared" si="253"/>
        <v>135</v>
      </c>
      <c r="U149" s="141">
        <f t="shared" si="254"/>
        <v>120</v>
      </c>
      <c r="V149" s="168">
        <f t="shared" si="234"/>
        <v>570</v>
      </c>
      <c r="W149" s="168">
        <f t="shared" si="233"/>
        <v>380</v>
      </c>
      <c r="X149" s="168">
        <f t="shared" si="235"/>
        <v>300</v>
      </c>
      <c r="Y149" s="168">
        <f t="shared" si="191"/>
        <v>220</v>
      </c>
      <c r="Z149" s="135" t="e">
        <f>'ĐẤT PNN'!#REF!</f>
        <v>#REF!</v>
      </c>
      <c r="AA149" s="141">
        <f t="shared" si="255"/>
        <v>130</v>
      </c>
      <c r="AB149" s="141">
        <f t="shared" si="256"/>
        <v>120</v>
      </c>
      <c r="AC149" s="141">
        <f t="shared" si="257"/>
        <v>100</v>
      </c>
      <c r="AD149" s="141">
        <f t="shared" si="258"/>
        <v>90</v>
      </c>
      <c r="AE149" s="168">
        <f t="shared" si="236"/>
        <v>430</v>
      </c>
      <c r="AF149" s="168">
        <f t="shared" si="237"/>
        <v>300</v>
      </c>
      <c r="AG149" s="168">
        <f t="shared" si="238"/>
        <v>220</v>
      </c>
      <c r="AH149" s="168">
        <f t="shared" si="192"/>
        <v>160</v>
      </c>
      <c r="AI149" s="170">
        <f>'ĐẤT PNN'!I149-'ĐẤT NN'!O149</f>
        <v>100</v>
      </c>
    </row>
    <row r="150" spans="1:35" ht="93.75" customHeight="1" x14ac:dyDescent="0.25">
      <c r="A150" s="139">
        <f>'ĐẤT PNN'!A150</f>
        <v>144</v>
      </c>
      <c r="B150" s="139" t="str">
        <f>'ĐẤT PNN'!B150</f>
        <v>VT4</v>
      </c>
      <c r="C150" s="139" t="s">
        <v>565</v>
      </c>
      <c r="D150" s="139" t="s">
        <v>158</v>
      </c>
      <c r="E150" s="139" t="s">
        <v>566</v>
      </c>
      <c r="F150" s="139" t="s">
        <v>560</v>
      </c>
      <c r="G150" s="156" t="str">
        <f t="shared" si="190"/>
        <v>Xã Tân PhúTTTPVị trí 1170</v>
      </c>
      <c r="H150" s="139"/>
      <c r="I150" s="139"/>
      <c r="J150" s="200" t="str">
        <f>'ĐẤT PNN'!D150</f>
        <v>Các tuyến đường giao thông đấu nối trực tiếp ra Quốc lộ 20 đoạn từ Đường Phạm Ngọc Thạch đến Đầu cây xăng Đoan Dung có hiện trạng là đường nhựa, bê tông xi măng:
- Có bề rộng từ ≥3m đến &lt;5m, cách đường giao thông &gt;600m.
- Có bề rộng &lt;3m, cách đường giao thông &gt;200m.</v>
      </c>
      <c r="K150" s="200"/>
      <c r="L150" s="200"/>
      <c r="M150" s="167">
        <f t="shared" si="249"/>
        <v>120</v>
      </c>
      <c r="N150" s="167">
        <f t="shared" si="250"/>
        <v>90</v>
      </c>
      <c r="O150" s="167">
        <v>220</v>
      </c>
      <c r="P150" s="167">
        <v>160</v>
      </c>
      <c r="Q150" s="182">
        <v>1.1000000000000001</v>
      </c>
      <c r="R150" s="141">
        <f t="shared" si="251"/>
        <v>170</v>
      </c>
      <c r="S150" s="141">
        <f t="shared" si="252"/>
        <v>150</v>
      </c>
      <c r="T150" s="141">
        <f t="shared" si="253"/>
        <v>135</v>
      </c>
      <c r="U150" s="141">
        <f t="shared" si="254"/>
        <v>120</v>
      </c>
      <c r="V150" s="168">
        <f t="shared" si="234"/>
        <v>570</v>
      </c>
      <c r="W150" s="168">
        <f t="shared" si="233"/>
        <v>380</v>
      </c>
      <c r="X150" s="168">
        <f t="shared" si="235"/>
        <v>300</v>
      </c>
      <c r="Y150" s="168">
        <f t="shared" si="191"/>
        <v>220</v>
      </c>
      <c r="Z150" s="135" t="e">
        <f>'ĐẤT PNN'!#REF!</f>
        <v>#REF!</v>
      </c>
      <c r="AA150" s="141">
        <f t="shared" si="255"/>
        <v>130</v>
      </c>
      <c r="AB150" s="141">
        <f t="shared" si="256"/>
        <v>120</v>
      </c>
      <c r="AC150" s="141">
        <f t="shared" si="257"/>
        <v>100</v>
      </c>
      <c r="AD150" s="141">
        <f t="shared" si="258"/>
        <v>90</v>
      </c>
      <c r="AE150" s="168">
        <f t="shared" si="236"/>
        <v>430</v>
      </c>
      <c r="AF150" s="168">
        <f t="shared" si="237"/>
        <v>300</v>
      </c>
      <c r="AG150" s="168">
        <f t="shared" si="238"/>
        <v>220</v>
      </c>
      <c r="AH150" s="168">
        <f t="shared" si="192"/>
        <v>160</v>
      </c>
      <c r="AI150" s="170">
        <f>'ĐẤT PNN'!I150-'ĐẤT NN'!O150</f>
        <v>80</v>
      </c>
    </row>
    <row r="151" spans="1:35" ht="80.25" customHeight="1" x14ac:dyDescent="0.25">
      <c r="A151" s="139">
        <f>'ĐẤT PNN'!A151</f>
        <v>145</v>
      </c>
      <c r="B151" s="139" t="str">
        <f>'ĐẤT PNN'!B151</f>
        <v>VT2*0,8</v>
      </c>
      <c r="C151" s="139" t="s">
        <v>561</v>
      </c>
      <c r="D151" s="139" t="s">
        <v>158</v>
      </c>
      <c r="E151" s="139" t="s">
        <v>562</v>
      </c>
      <c r="F151" s="139" t="s">
        <v>560</v>
      </c>
      <c r="G151" s="156" t="str">
        <f t="shared" si="190"/>
        <v>Xã Tân PhúTTTPVị trí 1170</v>
      </c>
      <c r="H151" s="139"/>
      <c r="I151" s="139"/>
      <c r="J151" s="200" t="str">
        <f>'ĐẤT PNN'!D151</f>
        <v>Các tuyến đường giao thông không đấu nối trực tiếp và thông ra Quốc lộ 20 đoạn từ Đường Phạm Ngọc Thạch đến Đầu cây xăng Đoan Dung có hiện trạng là đường nhựa, bê tông xi măng:
- Có bề rộng ≥5m, cách đường giao thông ≤600m.
- Có bề rộng từ ≥3m đến &lt;5m, cách đường giao thông ≤400m.</v>
      </c>
      <c r="K151" s="200"/>
      <c r="L151" s="200"/>
      <c r="M151" s="167">
        <f t="shared" si="249"/>
        <v>150</v>
      </c>
      <c r="N151" s="167">
        <f t="shared" si="250"/>
        <v>120</v>
      </c>
      <c r="O151" s="167">
        <v>380</v>
      </c>
      <c r="P151" s="167">
        <v>300</v>
      </c>
      <c r="Q151" s="182">
        <v>1.1000000000000001</v>
      </c>
      <c r="R151" s="141">
        <f t="shared" si="251"/>
        <v>170</v>
      </c>
      <c r="S151" s="141">
        <f t="shared" si="252"/>
        <v>150</v>
      </c>
      <c r="T151" s="141">
        <f t="shared" si="253"/>
        <v>135</v>
      </c>
      <c r="U151" s="141">
        <f t="shared" si="254"/>
        <v>120</v>
      </c>
      <c r="V151" s="168">
        <f t="shared" si="234"/>
        <v>570</v>
      </c>
      <c r="W151" s="168">
        <f t="shared" si="233"/>
        <v>380</v>
      </c>
      <c r="X151" s="168">
        <f t="shared" si="235"/>
        <v>300</v>
      </c>
      <c r="Y151" s="168">
        <f t="shared" si="191"/>
        <v>220</v>
      </c>
      <c r="Z151" s="135" t="e">
        <f>'ĐẤT PNN'!#REF!</f>
        <v>#REF!</v>
      </c>
      <c r="AA151" s="141">
        <f t="shared" si="255"/>
        <v>130</v>
      </c>
      <c r="AB151" s="141">
        <f t="shared" si="256"/>
        <v>120</v>
      </c>
      <c r="AC151" s="141">
        <f t="shared" si="257"/>
        <v>100</v>
      </c>
      <c r="AD151" s="141">
        <f t="shared" si="258"/>
        <v>90</v>
      </c>
      <c r="AE151" s="168">
        <f t="shared" si="236"/>
        <v>430</v>
      </c>
      <c r="AF151" s="168">
        <f t="shared" si="237"/>
        <v>300</v>
      </c>
      <c r="AG151" s="168">
        <f t="shared" si="238"/>
        <v>220</v>
      </c>
      <c r="AH151" s="168">
        <f t="shared" si="192"/>
        <v>160</v>
      </c>
      <c r="AI151" s="170">
        <f>'ĐẤT PNN'!I151-'ĐẤT NN'!O151</f>
        <v>110</v>
      </c>
    </row>
    <row r="152" spans="1:35" ht="101.25" customHeight="1" x14ac:dyDescent="0.25">
      <c r="A152" s="139">
        <f>'ĐẤT PNN'!A152</f>
        <v>146</v>
      </c>
      <c r="B152" s="139" t="str">
        <f>'ĐẤT PNN'!B152</f>
        <v>VT3*0,8</v>
      </c>
      <c r="C152" s="139" t="s">
        <v>563</v>
      </c>
      <c r="D152" s="139" t="s">
        <v>158</v>
      </c>
      <c r="E152" s="139" t="s">
        <v>564</v>
      </c>
      <c r="F152" s="139" t="s">
        <v>560</v>
      </c>
      <c r="G152" s="156" t="str">
        <f t="shared" si="190"/>
        <v>Xã Tân PhúTTTPVị trí 1170</v>
      </c>
      <c r="H152" s="139"/>
      <c r="I152" s="139"/>
      <c r="J152" s="200" t="str">
        <f>'ĐẤT PNN'!D152</f>
        <v>Các tuyến đường giao thông không đấu nối trực tiếp và thông ra Quốc lộ 20 đoạn từ Đường Phạm Ngọc Thạch đến Đầu cây xăng Đoan Dung có hiện trạng là đường nhựa, bê tông xi măng:
- Có bề rộng ≥5m, cách đường giao thông &gt;600m.
- Có bề rộng từ ≥3m đến &lt;5m, cách đường giao thông từ &gt;400m đến ≤600m.
- Có bề rộng &lt;3m, cách đường giao thông ≤200m.</v>
      </c>
      <c r="K152" s="200"/>
      <c r="L152" s="200"/>
      <c r="M152" s="167">
        <f t="shared" si="249"/>
        <v>135</v>
      </c>
      <c r="N152" s="167">
        <f t="shared" si="250"/>
        <v>100</v>
      </c>
      <c r="O152" s="167">
        <v>300</v>
      </c>
      <c r="P152" s="167">
        <v>220</v>
      </c>
      <c r="Q152" s="182">
        <v>1.1000000000000001</v>
      </c>
      <c r="R152" s="141">
        <f t="shared" si="251"/>
        <v>170</v>
      </c>
      <c r="S152" s="141">
        <f t="shared" si="252"/>
        <v>150</v>
      </c>
      <c r="T152" s="141">
        <f t="shared" si="253"/>
        <v>135</v>
      </c>
      <c r="U152" s="141">
        <f t="shared" si="254"/>
        <v>120</v>
      </c>
      <c r="V152" s="168">
        <f t="shared" si="234"/>
        <v>570</v>
      </c>
      <c r="W152" s="168">
        <f t="shared" si="233"/>
        <v>380</v>
      </c>
      <c r="X152" s="168">
        <f t="shared" si="235"/>
        <v>300</v>
      </c>
      <c r="Y152" s="168">
        <f t="shared" si="191"/>
        <v>220</v>
      </c>
      <c r="Z152" s="135" t="e">
        <f>'ĐẤT PNN'!#REF!</f>
        <v>#REF!</v>
      </c>
      <c r="AA152" s="141">
        <f t="shared" si="255"/>
        <v>130</v>
      </c>
      <c r="AB152" s="141">
        <f t="shared" si="256"/>
        <v>120</v>
      </c>
      <c r="AC152" s="141">
        <f t="shared" si="257"/>
        <v>100</v>
      </c>
      <c r="AD152" s="141">
        <f t="shared" si="258"/>
        <v>90</v>
      </c>
      <c r="AE152" s="168">
        <f t="shared" si="236"/>
        <v>430</v>
      </c>
      <c r="AF152" s="168">
        <f t="shared" si="237"/>
        <v>300</v>
      </c>
      <c r="AG152" s="168">
        <f t="shared" si="238"/>
        <v>220</v>
      </c>
      <c r="AH152" s="168">
        <f t="shared" si="192"/>
        <v>160</v>
      </c>
      <c r="AI152" s="170">
        <f>'ĐẤT PNN'!I152-'ĐẤT NN'!O152</f>
        <v>60</v>
      </c>
    </row>
    <row r="153" spans="1:35" ht="93.75" customHeight="1" x14ac:dyDescent="0.25">
      <c r="A153" s="139">
        <f>'ĐẤT PNN'!A153</f>
        <v>147</v>
      </c>
      <c r="B153" s="139" t="str">
        <f>'ĐẤT PNN'!B153</f>
        <v>VT4*0,8</v>
      </c>
      <c r="C153" s="139" t="s">
        <v>565</v>
      </c>
      <c r="D153" s="139" t="s">
        <v>158</v>
      </c>
      <c r="E153" s="139" t="s">
        <v>566</v>
      </c>
      <c r="F153" s="139" t="s">
        <v>560</v>
      </c>
      <c r="G153" s="156" t="str">
        <f t="shared" si="190"/>
        <v>Xã Tân PhúTTTPVị trí 1170</v>
      </c>
      <c r="H153" s="139"/>
      <c r="I153" s="139"/>
      <c r="J153" s="200" t="str">
        <f>'ĐẤT PNN'!D153</f>
        <v>Các tuyến đường giao thông không đấu nối trực tiếp và thông ra Quốc lộ 20 đoạn từ Đường Phạm Ngọc Thạch đến Đầu cây xăng Đoan Dung có hiện trạng là đường nhựa, bê tông xi măng:
- Có bề rộng từ ≥3m đến &lt;5m, cách đường giao thông &gt;600m.
- Có bề rộng &lt;3m, cách đường giao thông &gt;200m.</v>
      </c>
      <c r="K153" s="200"/>
      <c r="L153" s="200"/>
      <c r="M153" s="167">
        <f t="shared" si="249"/>
        <v>120</v>
      </c>
      <c r="N153" s="167">
        <f t="shared" si="250"/>
        <v>90</v>
      </c>
      <c r="O153" s="167">
        <v>220</v>
      </c>
      <c r="P153" s="167">
        <v>160</v>
      </c>
      <c r="Q153" s="182">
        <v>1.1000000000000001</v>
      </c>
      <c r="R153" s="141">
        <f t="shared" si="251"/>
        <v>170</v>
      </c>
      <c r="S153" s="141">
        <f t="shared" si="252"/>
        <v>150</v>
      </c>
      <c r="T153" s="141">
        <f t="shared" si="253"/>
        <v>135</v>
      </c>
      <c r="U153" s="141">
        <f t="shared" si="254"/>
        <v>120</v>
      </c>
      <c r="V153" s="168">
        <f t="shared" si="234"/>
        <v>570</v>
      </c>
      <c r="W153" s="168">
        <f t="shared" si="233"/>
        <v>380</v>
      </c>
      <c r="X153" s="168">
        <f t="shared" si="235"/>
        <v>300</v>
      </c>
      <c r="Y153" s="168">
        <f t="shared" si="191"/>
        <v>220</v>
      </c>
      <c r="Z153" s="135" t="e">
        <f>'ĐẤT PNN'!#REF!</f>
        <v>#REF!</v>
      </c>
      <c r="AA153" s="141">
        <f t="shared" si="255"/>
        <v>130</v>
      </c>
      <c r="AB153" s="141">
        <f t="shared" si="256"/>
        <v>120</v>
      </c>
      <c r="AC153" s="141">
        <f t="shared" si="257"/>
        <v>100</v>
      </c>
      <c r="AD153" s="141">
        <f t="shared" si="258"/>
        <v>90</v>
      </c>
      <c r="AE153" s="168">
        <f t="shared" si="236"/>
        <v>430</v>
      </c>
      <c r="AF153" s="168">
        <f t="shared" si="237"/>
        <v>300</v>
      </c>
      <c r="AG153" s="168">
        <f t="shared" si="238"/>
        <v>220</v>
      </c>
      <c r="AH153" s="168">
        <f t="shared" si="192"/>
        <v>160</v>
      </c>
      <c r="AI153" s="170">
        <f>'ĐẤT PNN'!I153-'ĐẤT NN'!O153</f>
        <v>50</v>
      </c>
    </row>
    <row r="154" spans="1:35" ht="47.25" x14ac:dyDescent="0.25">
      <c r="A154" s="139">
        <f>'ĐẤT PNN'!A154</f>
        <v>148</v>
      </c>
      <c r="B154" s="139" t="str">
        <f>'ĐẤT PNN'!B154</f>
        <v>TP1DT_D8</v>
      </c>
      <c r="C154" s="139" t="s">
        <v>558</v>
      </c>
      <c r="D154" s="139" t="s">
        <v>158</v>
      </c>
      <c r="E154" s="139" t="s">
        <v>559</v>
      </c>
      <c r="F154" s="139" t="s">
        <v>560</v>
      </c>
      <c r="G154" s="156" t="str">
        <f t="shared" si="190"/>
        <v>Xã Tân PhúTTTPVị trí 1170</v>
      </c>
      <c r="H154" s="181" t="s">
        <v>546</v>
      </c>
      <c r="I154" s="181" t="s">
        <v>547</v>
      </c>
      <c r="J154" s="140" t="str">
        <f>'ĐẤT PNN'!D154</f>
        <v>Quốc lộ 20</v>
      </c>
      <c r="K154" s="140" t="str">
        <f>'ĐẤT PNN'!E154</f>
        <v>Đầu cây xăng Đoan Dung</v>
      </c>
      <c r="L154" s="140" t="str">
        <f>'ĐẤT PNN'!F154</f>
        <v>Đường Phú Thanh - Trà Cổ</v>
      </c>
      <c r="M154" s="167">
        <f>R154</f>
        <v>170</v>
      </c>
      <c r="N154" s="167">
        <f>AA154</f>
        <v>130</v>
      </c>
      <c r="O154" s="167">
        <v>570</v>
      </c>
      <c r="P154" s="167">
        <v>430</v>
      </c>
      <c r="Q154" s="182">
        <v>1.1000000000000001</v>
      </c>
      <c r="R154" s="152">
        <v>170</v>
      </c>
      <c r="S154" s="152">
        <v>150</v>
      </c>
      <c r="T154" s="152">
        <v>135</v>
      </c>
      <c r="U154" s="152">
        <v>120</v>
      </c>
      <c r="V154" s="168">
        <f t="shared" si="234"/>
        <v>570</v>
      </c>
      <c r="W154" s="168">
        <f t="shared" si="233"/>
        <v>380</v>
      </c>
      <c r="X154" s="168">
        <f t="shared" si="235"/>
        <v>300</v>
      </c>
      <c r="Y154" s="168">
        <f t="shared" si="191"/>
        <v>220</v>
      </c>
      <c r="Z154" s="135">
        <v>1</v>
      </c>
      <c r="AA154" s="169">
        <v>130</v>
      </c>
      <c r="AB154" s="169">
        <v>120</v>
      </c>
      <c r="AC154" s="169">
        <v>100</v>
      </c>
      <c r="AD154" s="169">
        <v>90</v>
      </c>
      <c r="AE154" s="168">
        <f t="shared" si="236"/>
        <v>430</v>
      </c>
      <c r="AF154" s="168">
        <f t="shared" si="237"/>
        <v>300</v>
      </c>
      <c r="AG154" s="168">
        <f t="shared" si="238"/>
        <v>220</v>
      </c>
      <c r="AH154" s="168">
        <f t="shared" si="192"/>
        <v>160</v>
      </c>
      <c r="AI154" s="170">
        <f>'ĐẤT PNN'!I154-'ĐẤT NN'!O154</f>
        <v>1430</v>
      </c>
    </row>
    <row r="155" spans="1:35" ht="80.25" customHeight="1" x14ac:dyDescent="0.25">
      <c r="A155" s="139">
        <f>'ĐẤT PNN'!A155</f>
        <v>149</v>
      </c>
      <c r="B155" s="139" t="str">
        <f>'ĐẤT PNN'!B155</f>
        <v>VT2</v>
      </c>
      <c r="C155" s="139" t="s">
        <v>561</v>
      </c>
      <c r="D155" s="139" t="s">
        <v>158</v>
      </c>
      <c r="E155" s="139" t="s">
        <v>562</v>
      </c>
      <c r="F155" s="139" t="s">
        <v>560</v>
      </c>
      <c r="G155" s="156" t="str">
        <f t="shared" si="190"/>
        <v>Xã Tân PhúTTTPVị trí 1170</v>
      </c>
      <c r="H155" s="139"/>
      <c r="I155" s="139"/>
      <c r="J155" s="200" t="str">
        <f>'ĐẤT PNN'!D155</f>
        <v>Các tuyến đường giao thông đấu nối trực tiếp ra Quốc lộ 20 đoạn từ Đầu cây xăng Đoan Dung đến Đường Phú Thanh - Trà Cổ có hiện trạng là đường nhựa, bê tông xi măng:
- Có bề rộng ≥5m, cách đường giao thông ≤600m.
- Có bề rộng từ ≥3m đến &lt;5m, cách đường giao thông ≤400m.</v>
      </c>
      <c r="K155" s="200"/>
      <c r="L155" s="200"/>
      <c r="M155" s="167">
        <f t="shared" ref="M155:M160" si="259">IF(B155="VT2",S155,IF(B155="VT3",T155,IF(B155="VT2*0,8",S155,IF(B155="VT3*0,8",T155,U155))))</f>
        <v>150</v>
      </c>
      <c r="N155" s="167">
        <f t="shared" ref="N155:N160" si="260">IF(B155="VT2",AB155,IF(B155="VT3",AC155,IF(B155="VT2*0,8",AB155,IF(B155="VT3*0,8",AC155,AD155))))</f>
        <v>120</v>
      </c>
      <c r="O155" s="167">
        <v>380</v>
      </c>
      <c r="P155" s="167">
        <v>300</v>
      </c>
      <c r="Q155" s="182">
        <v>1.1000000000000001</v>
      </c>
      <c r="R155" s="141">
        <f t="shared" ref="R155:R160" si="261">R154</f>
        <v>170</v>
      </c>
      <c r="S155" s="141">
        <f t="shared" ref="S155:S160" si="262">S154</f>
        <v>150</v>
      </c>
      <c r="T155" s="141">
        <f t="shared" ref="T155:T160" si="263">T154</f>
        <v>135</v>
      </c>
      <c r="U155" s="141">
        <f t="shared" ref="U155:U160" si="264">U154</f>
        <v>120</v>
      </c>
      <c r="V155" s="168">
        <f t="shared" si="234"/>
        <v>570</v>
      </c>
      <c r="W155" s="168">
        <f t="shared" si="233"/>
        <v>380</v>
      </c>
      <c r="X155" s="168">
        <f t="shared" si="235"/>
        <v>300</v>
      </c>
      <c r="Y155" s="168">
        <f t="shared" si="191"/>
        <v>220</v>
      </c>
      <c r="Z155" s="135" t="e">
        <f>'ĐẤT PNN'!#REF!</f>
        <v>#REF!</v>
      </c>
      <c r="AA155" s="141">
        <f t="shared" ref="AA155:AA160" si="265">AA154</f>
        <v>130</v>
      </c>
      <c r="AB155" s="141">
        <f t="shared" ref="AB155:AB160" si="266">AB154</f>
        <v>120</v>
      </c>
      <c r="AC155" s="141">
        <f t="shared" ref="AC155:AC160" si="267">AC154</f>
        <v>100</v>
      </c>
      <c r="AD155" s="141">
        <f t="shared" ref="AD155:AD160" si="268">AD154</f>
        <v>90</v>
      </c>
      <c r="AE155" s="168">
        <f t="shared" si="236"/>
        <v>430</v>
      </c>
      <c r="AF155" s="168">
        <f t="shared" si="237"/>
        <v>300</v>
      </c>
      <c r="AG155" s="168">
        <f t="shared" si="238"/>
        <v>220</v>
      </c>
      <c r="AH155" s="168">
        <f t="shared" si="192"/>
        <v>160</v>
      </c>
      <c r="AI155" s="170">
        <f>'ĐẤT PNN'!I155-'ĐẤT NN'!O155</f>
        <v>220</v>
      </c>
    </row>
    <row r="156" spans="1:35" ht="101.25" customHeight="1" x14ac:dyDescent="0.25">
      <c r="A156" s="139">
        <f>'ĐẤT PNN'!A156</f>
        <v>150</v>
      </c>
      <c r="B156" s="139" t="str">
        <f>'ĐẤT PNN'!B156</f>
        <v>VT3</v>
      </c>
      <c r="C156" s="139" t="s">
        <v>563</v>
      </c>
      <c r="D156" s="139" t="s">
        <v>158</v>
      </c>
      <c r="E156" s="139" t="s">
        <v>564</v>
      </c>
      <c r="F156" s="139" t="s">
        <v>560</v>
      </c>
      <c r="G156" s="156" t="str">
        <f t="shared" si="190"/>
        <v>Xã Tân PhúTTTPVị trí 1170</v>
      </c>
      <c r="H156" s="139"/>
      <c r="I156" s="139"/>
      <c r="J156" s="200" t="str">
        <f>'ĐẤT PNN'!D156</f>
        <v>Các tuyến đường giao thông đấu nối trực tiếp ra Quốc lộ 20 đoạn từ Đầu cây xăng Đoan Dung đến Đường Phú Thanh - Trà Cổ có hiện trạng là đường nhựa, bê tông xi măng:
- Có bề rộng ≥5m, cách đường giao thông &gt;600m.
- Có bề rộng từ ≥3m đến &lt;5m, cách đường giao thông từ &gt;400m đến ≤600m.
- Có bề rộng &lt;3m, cách đường giao thông ≤200m.</v>
      </c>
      <c r="K156" s="200"/>
      <c r="L156" s="200"/>
      <c r="M156" s="167">
        <f t="shared" si="259"/>
        <v>135</v>
      </c>
      <c r="N156" s="167">
        <f t="shared" si="260"/>
        <v>100</v>
      </c>
      <c r="O156" s="167">
        <v>300</v>
      </c>
      <c r="P156" s="167">
        <v>220</v>
      </c>
      <c r="Q156" s="182">
        <v>1.1000000000000001</v>
      </c>
      <c r="R156" s="141">
        <f t="shared" si="261"/>
        <v>170</v>
      </c>
      <c r="S156" s="141">
        <f t="shared" si="262"/>
        <v>150</v>
      </c>
      <c r="T156" s="141">
        <f t="shared" si="263"/>
        <v>135</v>
      </c>
      <c r="U156" s="141">
        <f t="shared" si="264"/>
        <v>120</v>
      </c>
      <c r="V156" s="168">
        <f t="shared" si="234"/>
        <v>570</v>
      </c>
      <c r="W156" s="168">
        <f t="shared" si="233"/>
        <v>380</v>
      </c>
      <c r="X156" s="168">
        <f t="shared" si="235"/>
        <v>300</v>
      </c>
      <c r="Y156" s="168">
        <f t="shared" si="191"/>
        <v>220</v>
      </c>
      <c r="Z156" s="135" t="e">
        <f>'ĐẤT PNN'!#REF!</f>
        <v>#REF!</v>
      </c>
      <c r="AA156" s="141">
        <f t="shared" si="265"/>
        <v>130</v>
      </c>
      <c r="AB156" s="141">
        <f t="shared" si="266"/>
        <v>120</v>
      </c>
      <c r="AC156" s="141">
        <f t="shared" si="267"/>
        <v>100</v>
      </c>
      <c r="AD156" s="141">
        <f t="shared" si="268"/>
        <v>90</v>
      </c>
      <c r="AE156" s="168">
        <f t="shared" si="236"/>
        <v>430</v>
      </c>
      <c r="AF156" s="168">
        <f t="shared" si="237"/>
        <v>300</v>
      </c>
      <c r="AG156" s="168">
        <f t="shared" si="238"/>
        <v>220</v>
      </c>
      <c r="AH156" s="168">
        <f t="shared" si="192"/>
        <v>160</v>
      </c>
      <c r="AI156" s="170">
        <f>'ĐẤT PNN'!I156-'ĐẤT NN'!O156</f>
        <v>170</v>
      </c>
    </row>
    <row r="157" spans="1:35" ht="93.75" customHeight="1" x14ac:dyDescent="0.25">
      <c r="A157" s="139">
        <f>'ĐẤT PNN'!A157</f>
        <v>151</v>
      </c>
      <c r="B157" s="139" t="str">
        <f>'ĐẤT PNN'!B157</f>
        <v>VT4</v>
      </c>
      <c r="C157" s="139" t="s">
        <v>565</v>
      </c>
      <c r="D157" s="139" t="s">
        <v>158</v>
      </c>
      <c r="E157" s="139" t="s">
        <v>566</v>
      </c>
      <c r="F157" s="139" t="s">
        <v>560</v>
      </c>
      <c r="G157" s="156" t="str">
        <f t="shared" si="190"/>
        <v>Xã Tân PhúTTTPVị trí 1170</v>
      </c>
      <c r="H157" s="139"/>
      <c r="I157" s="139"/>
      <c r="J157" s="200" t="str">
        <f>'ĐẤT PNN'!D157</f>
        <v>Các tuyến đường giao thông đấu nối trực tiếp ra Quốc lộ 20 đoạn từ Đầu cây xăng Đoan Dung đến Đường Phú Thanh - Trà Cổ có hiện trạng là đường nhựa, bê tông xi măng:
- Có bề rộng từ ≥3m đến &lt;5m, cách đường giao thông &gt;600m.
- Có bề rộng &lt;3m, cách đường giao thông &gt;200m.</v>
      </c>
      <c r="K157" s="200"/>
      <c r="L157" s="200"/>
      <c r="M157" s="167">
        <f t="shared" si="259"/>
        <v>120</v>
      </c>
      <c r="N157" s="167">
        <f t="shared" si="260"/>
        <v>90</v>
      </c>
      <c r="O157" s="167">
        <v>220</v>
      </c>
      <c r="P157" s="167">
        <v>160</v>
      </c>
      <c r="Q157" s="182">
        <v>1.1000000000000001</v>
      </c>
      <c r="R157" s="141">
        <f t="shared" si="261"/>
        <v>170</v>
      </c>
      <c r="S157" s="141">
        <f t="shared" si="262"/>
        <v>150</v>
      </c>
      <c r="T157" s="141">
        <f t="shared" si="263"/>
        <v>135</v>
      </c>
      <c r="U157" s="141">
        <f t="shared" si="264"/>
        <v>120</v>
      </c>
      <c r="V157" s="168">
        <f t="shared" si="234"/>
        <v>570</v>
      </c>
      <c r="W157" s="168">
        <f t="shared" si="233"/>
        <v>380</v>
      </c>
      <c r="X157" s="168">
        <f t="shared" si="235"/>
        <v>300</v>
      </c>
      <c r="Y157" s="168">
        <f t="shared" si="191"/>
        <v>220</v>
      </c>
      <c r="Z157" s="135" t="e">
        <f>'ĐẤT PNN'!#REF!</f>
        <v>#REF!</v>
      </c>
      <c r="AA157" s="141">
        <f t="shared" si="265"/>
        <v>130</v>
      </c>
      <c r="AB157" s="141">
        <f t="shared" si="266"/>
        <v>120</v>
      </c>
      <c r="AC157" s="141">
        <f t="shared" si="267"/>
        <v>100</v>
      </c>
      <c r="AD157" s="141">
        <f t="shared" si="268"/>
        <v>90</v>
      </c>
      <c r="AE157" s="168">
        <f t="shared" si="236"/>
        <v>430</v>
      </c>
      <c r="AF157" s="168">
        <f t="shared" si="237"/>
        <v>300</v>
      </c>
      <c r="AG157" s="168">
        <f t="shared" si="238"/>
        <v>220</v>
      </c>
      <c r="AH157" s="168">
        <f t="shared" si="192"/>
        <v>160</v>
      </c>
      <c r="AI157" s="170">
        <f>'ĐẤT PNN'!I157-'ĐẤT NN'!O157</f>
        <v>120</v>
      </c>
    </row>
    <row r="158" spans="1:35" ht="80.25" customHeight="1" x14ac:dyDescent="0.25">
      <c r="A158" s="139">
        <f>'ĐẤT PNN'!A158</f>
        <v>152</v>
      </c>
      <c r="B158" s="139" t="str">
        <f>'ĐẤT PNN'!B158</f>
        <v>VT2*0,8</v>
      </c>
      <c r="C158" s="139" t="s">
        <v>561</v>
      </c>
      <c r="D158" s="139" t="s">
        <v>158</v>
      </c>
      <c r="E158" s="139" t="s">
        <v>562</v>
      </c>
      <c r="F158" s="139" t="s">
        <v>560</v>
      </c>
      <c r="G158" s="156" t="str">
        <f t="shared" si="190"/>
        <v>Xã Tân PhúTTTPVị trí 1170</v>
      </c>
      <c r="H158" s="139"/>
      <c r="I158" s="139"/>
      <c r="J158" s="200" t="str">
        <f>'ĐẤT PNN'!D158</f>
        <v>Các tuyến đường giao thông không đấu nối trực tiếp và thông ra Quốc lộ 20 đoạn từ Đầu cây xăng Đoan Dung đến Đường Phú Thanh - Trà Cổ có hiện trạng là đường nhựa, bê tông xi măng:
- Có bề rộng ≥5m, cách đường giao thông ≤600m.
- Có bề rộng từ ≥3m đến &lt;5m, cách đường giao thông ≤400m.</v>
      </c>
      <c r="K158" s="200"/>
      <c r="L158" s="200"/>
      <c r="M158" s="167">
        <f t="shared" si="259"/>
        <v>150</v>
      </c>
      <c r="N158" s="167">
        <f t="shared" si="260"/>
        <v>120</v>
      </c>
      <c r="O158" s="167">
        <v>380</v>
      </c>
      <c r="P158" s="167">
        <v>300</v>
      </c>
      <c r="Q158" s="182">
        <v>1.1000000000000001</v>
      </c>
      <c r="R158" s="141">
        <f t="shared" si="261"/>
        <v>170</v>
      </c>
      <c r="S158" s="141">
        <f t="shared" si="262"/>
        <v>150</v>
      </c>
      <c r="T158" s="141">
        <f t="shared" si="263"/>
        <v>135</v>
      </c>
      <c r="U158" s="141">
        <f t="shared" si="264"/>
        <v>120</v>
      </c>
      <c r="V158" s="168">
        <f t="shared" si="234"/>
        <v>570</v>
      </c>
      <c r="W158" s="168">
        <f t="shared" si="233"/>
        <v>380</v>
      </c>
      <c r="X158" s="168">
        <f t="shared" si="235"/>
        <v>300</v>
      </c>
      <c r="Y158" s="168">
        <f t="shared" si="191"/>
        <v>220</v>
      </c>
      <c r="Z158" s="135" t="e">
        <f>'ĐẤT PNN'!#REF!</f>
        <v>#REF!</v>
      </c>
      <c r="AA158" s="141">
        <f t="shared" si="265"/>
        <v>130</v>
      </c>
      <c r="AB158" s="141">
        <f t="shared" si="266"/>
        <v>120</v>
      </c>
      <c r="AC158" s="141">
        <f t="shared" si="267"/>
        <v>100</v>
      </c>
      <c r="AD158" s="141">
        <f t="shared" si="268"/>
        <v>90</v>
      </c>
      <c r="AE158" s="168">
        <f t="shared" si="236"/>
        <v>430</v>
      </c>
      <c r="AF158" s="168">
        <f t="shared" si="237"/>
        <v>300</v>
      </c>
      <c r="AG158" s="168">
        <f t="shared" si="238"/>
        <v>220</v>
      </c>
      <c r="AH158" s="168">
        <f t="shared" si="192"/>
        <v>160</v>
      </c>
      <c r="AI158" s="170">
        <f>'ĐẤT PNN'!I158-'ĐẤT NN'!O158</f>
        <v>160</v>
      </c>
    </row>
    <row r="159" spans="1:35" ht="101.25" customHeight="1" x14ac:dyDescent="0.25">
      <c r="A159" s="139">
        <f>'ĐẤT PNN'!A159</f>
        <v>153</v>
      </c>
      <c r="B159" s="139" t="str">
        <f>'ĐẤT PNN'!B159</f>
        <v>VT3*0,8</v>
      </c>
      <c r="C159" s="139" t="s">
        <v>563</v>
      </c>
      <c r="D159" s="139" t="s">
        <v>158</v>
      </c>
      <c r="E159" s="139" t="s">
        <v>564</v>
      </c>
      <c r="F159" s="139" t="s">
        <v>560</v>
      </c>
      <c r="G159" s="156" t="str">
        <f t="shared" si="190"/>
        <v>Xã Tân PhúTTTPVị trí 1170</v>
      </c>
      <c r="H159" s="139"/>
      <c r="I159" s="139"/>
      <c r="J159" s="200" t="str">
        <f>'ĐẤT PNN'!D159</f>
        <v>Các tuyến đường giao thông không đấu nối trực tiếp và thông ra Quốc lộ 20 đoạn từ Đầu cây xăng Đoan Dung đến Đường Phú Thanh - Trà Cổ có hiện trạng là đường nhựa, bê tông xi măng:
- Có bề rộng ≥5m, cách đường giao thông &gt;600m.
- Có bề rộng từ ≥3m đến &lt;5m, cách đường giao thông từ &gt;400m đến ≤600m.
- Có bề rộng &lt;3m, cách đường giao thông ≤200m.</v>
      </c>
      <c r="K159" s="200"/>
      <c r="L159" s="200"/>
      <c r="M159" s="167">
        <f t="shared" si="259"/>
        <v>135</v>
      </c>
      <c r="N159" s="167">
        <f t="shared" si="260"/>
        <v>100</v>
      </c>
      <c r="O159" s="167">
        <v>300</v>
      </c>
      <c r="P159" s="167">
        <v>220</v>
      </c>
      <c r="Q159" s="182">
        <v>1.1000000000000001</v>
      </c>
      <c r="R159" s="141">
        <f t="shared" si="261"/>
        <v>170</v>
      </c>
      <c r="S159" s="141">
        <f t="shared" si="262"/>
        <v>150</v>
      </c>
      <c r="T159" s="141">
        <f t="shared" si="263"/>
        <v>135</v>
      </c>
      <c r="U159" s="141">
        <f t="shared" si="264"/>
        <v>120</v>
      </c>
      <c r="V159" s="168">
        <f t="shared" si="234"/>
        <v>570</v>
      </c>
      <c r="W159" s="168">
        <f t="shared" si="233"/>
        <v>380</v>
      </c>
      <c r="X159" s="168">
        <f t="shared" si="235"/>
        <v>300</v>
      </c>
      <c r="Y159" s="168">
        <f t="shared" si="191"/>
        <v>220</v>
      </c>
      <c r="Z159" s="135" t="e">
        <f>'ĐẤT PNN'!#REF!</f>
        <v>#REF!</v>
      </c>
      <c r="AA159" s="141">
        <f t="shared" si="265"/>
        <v>130</v>
      </c>
      <c r="AB159" s="141">
        <f t="shared" si="266"/>
        <v>120</v>
      </c>
      <c r="AC159" s="141">
        <f t="shared" si="267"/>
        <v>100</v>
      </c>
      <c r="AD159" s="141">
        <f t="shared" si="268"/>
        <v>90</v>
      </c>
      <c r="AE159" s="168">
        <f t="shared" si="236"/>
        <v>430</v>
      </c>
      <c r="AF159" s="168">
        <f t="shared" si="237"/>
        <v>300</v>
      </c>
      <c r="AG159" s="168">
        <f t="shared" si="238"/>
        <v>220</v>
      </c>
      <c r="AH159" s="168">
        <f t="shared" si="192"/>
        <v>160</v>
      </c>
      <c r="AI159" s="170">
        <f>'ĐẤT PNN'!I159-'ĐẤT NN'!O159</f>
        <v>120</v>
      </c>
    </row>
    <row r="160" spans="1:35" ht="93.75" customHeight="1" x14ac:dyDescent="0.25">
      <c r="A160" s="139">
        <f>'ĐẤT PNN'!A160</f>
        <v>154</v>
      </c>
      <c r="B160" s="139" t="str">
        <f>'ĐẤT PNN'!B160</f>
        <v>VT4*0,8</v>
      </c>
      <c r="C160" s="139" t="s">
        <v>565</v>
      </c>
      <c r="D160" s="139" t="s">
        <v>158</v>
      </c>
      <c r="E160" s="139" t="s">
        <v>566</v>
      </c>
      <c r="F160" s="139" t="s">
        <v>560</v>
      </c>
      <c r="G160" s="156" t="str">
        <f t="shared" si="190"/>
        <v>Xã Tân PhúTTTPVị trí 1170</v>
      </c>
      <c r="H160" s="139"/>
      <c r="I160" s="139"/>
      <c r="J160" s="200" t="str">
        <f>'ĐẤT PNN'!D160</f>
        <v>Các tuyến đường giao thông không đấu nối trực tiếp và thông ra Quốc lộ 20 đoạn từ Đầu cây xăng Đoan Dung đến Đường Phú Thanh - Trà Cổ có hiện trạng là đường nhựa, bê tông xi măng:
- Có bề rộng từ ≥3m đến &lt;5m, cách đường giao thông &gt;600m.
- Có bề rộng &lt;3m, cách đường giao thông &gt;200m.</v>
      </c>
      <c r="K160" s="200"/>
      <c r="L160" s="200"/>
      <c r="M160" s="167">
        <f t="shared" si="259"/>
        <v>120</v>
      </c>
      <c r="N160" s="167">
        <f t="shared" si="260"/>
        <v>90</v>
      </c>
      <c r="O160" s="167">
        <v>220</v>
      </c>
      <c r="P160" s="167">
        <v>160</v>
      </c>
      <c r="Q160" s="182">
        <v>1.1000000000000001</v>
      </c>
      <c r="R160" s="141">
        <f t="shared" si="261"/>
        <v>170</v>
      </c>
      <c r="S160" s="141">
        <f t="shared" si="262"/>
        <v>150</v>
      </c>
      <c r="T160" s="141">
        <f t="shared" si="263"/>
        <v>135</v>
      </c>
      <c r="U160" s="141">
        <f t="shared" si="264"/>
        <v>120</v>
      </c>
      <c r="V160" s="168">
        <f t="shared" si="234"/>
        <v>570</v>
      </c>
      <c r="W160" s="168">
        <f t="shared" si="233"/>
        <v>380</v>
      </c>
      <c r="X160" s="168">
        <f t="shared" si="235"/>
        <v>300</v>
      </c>
      <c r="Y160" s="168">
        <f t="shared" si="191"/>
        <v>220</v>
      </c>
      <c r="Z160" s="135" t="e">
        <f>'ĐẤT PNN'!#REF!</f>
        <v>#REF!</v>
      </c>
      <c r="AA160" s="141">
        <f t="shared" si="265"/>
        <v>130</v>
      </c>
      <c r="AB160" s="141">
        <f t="shared" si="266"/>
        <v>120</v>
      </c>
      <c r="AC160" s="141">
        <f t="shared" si="267"/>
        <v>100</v>
      </c>
      <c r="AD160" s="141">
        <f t="shared" si="268"/>
        <v>90</v>
      </c>
      <c r="AE160" s="168">
        <f t="shared" si="236"/>
        <v>430</v>
      </c>
      <c r="AF160" s="168">
        <f t="shared" si="237"/>
        <v>300</v>
      </c>
      <c r="AG160" s="168">
        <f t="shared" si="238"/>
        <v>220</v>
      </c>
      <c r="AH160" s="168">
        <f t="shared" si="192"/>
        <v>160</v>
      </c>
      <c r="AI160" s="170">
        <f>'ĐẤT PNN'!I160-'ĐẤT NN'!O160</f>
        <v>80</v>
      </c>
    </row>
    <row r="161" spans="1:35" ht="47.25" x14ac:dyDescent="0.25">
      <c r="A161" s="139">
        <f>'ĐẤT PNN'!A161</f>
        <v>155</v>
      </c>
      <c r="B161" s="139" t="str">
        <f>'ĐẤT PNN'!B161</f>
        <v>TP1NT1_D1</v>
      </c>
      <c r="C161" s="139" t="s">
        <v>558</v>
      </c>
      <c r="D161" s="139" t="s">
        <v>158</v>
      </c>
      <c r="E161" s="139" t="s">
        <v>577</v>
      </c>
      <c r="F161" s="139" t="s">
        <v>570</v>
      </c>
      <c r="G161" s="156" t="str">
        <f t="shared" ref="G161:G174" si="269">D161&amp;F161&amp;C$7&amp;$M$35</f>
        <v>Xã Tân PhúCác đường nhóm IVị trí 165</v>
      </c>
      <c r="H161" s="181" t="s">
        <v>549</v>
      </c>
      <c r="I161" s="181" t="s">
        <v>548</v>
      </c>
      <c r="J161" s="140" t="str">
        <f>'ĐẤT PNN'!D161</f>
        <v>Quốc lộ 20</v>
      </c>
      <c r="K161" s="140" t="str">
        <f>'ĐẤT PNN'!E161</f>
        <v>Đường Phú Thanh - Trà Cổ</v>
      </c>
      <c r="L161" s="140" t="str">
        <f>'ĐẤT PNN'!F161</f>
        <v>Đường Cầu Suối</v>
      </c>
      <c r="M161" s="167">
        <f>R161</f>
        <v>80</v>
      </c>
      <c r="N161" s="167">
        <f>AA161</f>
        <v>60</v>
      </c>
      <c r="O161" s="167">
        <v>270</v>
      </c>
      <c r="P161" s="167">
        <v>200</v>
      </c>
      <c r="Q161" s="182">
        <v>1.1200000000000001</v>
      </c>
      <c r="R161" s="152">
        <v>80</v>
      </c>
      <c r="S161" s="152">
        <v>65</v>
      </c>
      <c r="T161" s="152">
        <v>60</v>
      </c>
      <c r="U161" s="152">
        <v>40</v>
      </c>
      <c r="V161" s="168">
        <f t="shared" si="234"/>
        <v>270</v>
      </c>
      <c r="W161" s="168">
        <f t="shared" si="233"/>
        <v>160</v>
      </c>
      <c r="X161" s="168">
        <f t="shared" si="235"/>
        <v>130</v>
      </c>
      <c r="Y161" s="168">
        <f t="shared" ref="Y161:Y188" si="270">ROUND(U161*1.8,-1)</f>
        <v>70</v>
      </c>
      <c r="Z161" s="135">
        <v>1</v>
      </c>
      <c r="AA161" s="171">
        <v>60</v>
      </c>
      <c r="AB161" s="171">
        <v>50</v>
      </c>
      <c r="AC161" s="171">
        <v>45</v>
      </c>
      <c r="AD161" s="171">
        <v>35</v>
      </c>
      <c r="AE161" s="168">
        <f t="shared" si="236"/>
        <v>200</v>
      </c>
      <c r="AF161" s="168">
        <f t="shared" si="237"/>
        <v>130</v>
      </c>
      <c r="AG161" s="168">
        <f t="shared" si="238"/>
        <v>100</v>
      </c>
      <c r="AH161" s="168">
        <f t="shared" ref="AH161:AH188" si="271">ROUND(AD161*1.8,-1)</f>
        <v>60</v>
      </c>
      <c r="AI161" s="170">
        <f>'ĐẤT PNN'!I161-'ĐẤT NN'!O161</f>
        <v>1130</v>
      </c>
    </row>
    <row r="162" spans="1:35" ht="80.25" customHeight="1" x14ac:dyDescent="0.25">
      <c r="A162" s="139">
        <f>'ĐẤT PNN'!A162</f>
        <v>156</v>
      </c>
      <c r="B162" s="139" t="str">
        <f>'ĐẤT PNN'!B162</f>
        <v>VT2</v>
      </c>
      <c r="C162" s="139" t="s">
        <v>561</v>
      </c>
      <c r="D162" s="139" t="s">
        <v>158</v>
      </c>
      <c r="E162" s="139" t="s">
        <v>578</v>
      </c>
      <c r="F162" s="139" t="s">
        <v>570</v>
      </c>
      <c r="G162" s="156" t="str">
        <f t="shared" si="269"/>
        <v>Xã Tân PhúCác đường nhóm IVị trí 165</v>
      </c>
      <c r="H162" s="139"/>
      <c r="I162" s="139"/>
      <c r="J162" s="200" t="str">
        <f>'ĐẤT PNN'!D162</f>
        <v>Các tuyến đường giao thông đấu nối trực tiếp ra Quốc lộ 20 đoạn từ Đường Phú Thanh - Trà Cổ đến Đường Cầu Suối có hiện trạng là đường nhựa, bê tông xi măng:
- Có bề rộng ≥5m, cách đường giao thông ≤1.000m.
- Có bề rộng từ ≥3m đến &lt;5m, cách đường giao thông ≤500m.</v>
      </c>
      <c r="K162" s="200"/>
      <c r="L162" s="200"/>
      <c r="M162" s="167">
        <f t="shared" ref="M162:M167" si="272">IF(B162="VT2",S162,IF(B162="VT3",T162,IF(B162="VT2*0,8",S162,IF(B162="VT3*0,8",T162,U162))))</f>
        <v>65</v>
      </c>
      <c r="N162" s="167">
        <f t="shared" ref="N162:N167" si="273">IF(B162="VT2",AB162,IF(B162="VT3",AC162,IF(B162="VT2*0,8",AB162,IF(B162="VT3*0,8",AC162,AD162))))</f>
        <v>50</v>
      </c>
      <c r="O162" s="167">
        <v>160</v>
      </c>
      <c r="P162" s="167">
        <v>130</v>
      </c>
      <c r="Q162" s="182">
        <v>1.1200000000000001</v>
      </c>
      <c r="R162" s="141">
        <f t="shared" ref="R162:R167" si="274">R161</f>
        <v>80</v>
      </c>
      <c r="S162" s="141">
        <f t="shared" ref="S162:S167" si="275">S161</f>
        <v>65</v>
      </c>
      <c r="T162" s="141">
        <f t="shared" ref="T162:T167" si="276">T161</f>
        <v>60</v>
      </c>
      <c r="U162" s="141">
        <f t="shared" ref="U162:U167" si="277">U161</f>
        <v>40</v>
      </c>
      <c r="V162" s="168">
        <f t="shared" si="234"/>
        <v>270</v>
      </c>
      <c r="W162" s="168">
        <f t="shared" si="233"/>
        <v>160</v>
      </c>
      <c r="X162" s="168">
        <f t="shared" si="235"/>
        <v>130</v>
      </c>
      <c r="Y162" s="168">
        <f t="shared" si="270"/>
        <v>70</v>
      </c>
      <c r="Z162" s="135" t="e">
        <f>'ĐẤT PNN'!#REF!</f>
        <v>#REF!</v>
      </c>
      <c r="AA162" s="141">
        <f t="shared" ref="AA162:AA167" si="278">AA161</f>
        <v>60</v>
      </c>
      <c r="AB162" s="141">
        <f t="shared" ref="AB162:AB167" si="279">AB161</f>
        <v>50</v>
      </c>
      <c r="AC162" s="141">
        <f t="shared" ref="AC162:AC167" si="280">AC161</f>
        <v>45</v>
      </c>
      <c r="AD162" s="141">
        <f t="shared" ref="AD162:AD167" si="281">AD161</f>
        <v>35</v>
      </c>
      <c r="AE162" s="168">
        <f t="shared" si="236"/>
        <v>200</v>
      </c>
      <c r="AF162" s="168">
        <f t="shared" si="237"/>
        <v>130</v>
      </c>
      <c r="AG162" s="168">
        <f t="shared" si="238"/>
        <v>100</v>
      </c>
      <c r="AH162" s="168">
        <f t="shared" si="271"/>
        <v>60</v>
      </c>
      <c r="AI162" s="170">
        <f>'ĐẤT PNN'!I162-'ĐẤT NN'!O162</f>
        <v>310</v>
      </c>
    </row>
    <row r="163" spans="1:35" ht="101.25" customHeight="1" x14ac:dyDescent="0.25">
      <c r="A163" s="139">
        <f>'ĐẤT PNN'!A163</f>
        <v>157</v>
      </c>
      <c r="B163" s="139" t="str">
        <f>'ĐẤT PNN'!B163</f>
        <v>VT3</v>
      </c>
      <c r="C163" s="139" t="s">
        <v>563</v>
      </c>
      <c r="D163" s="139" t="s">
        <v>158</v>
      </c>
      <c r="E163" s="139" t="s">
        <v>579</v>
      </c>
      <c r="F163" s="139" t="s">
        <v>570</v>
      </c>
      <c r="G163" s="156" t="str">
        <f t="shared" si="269"/>
        <v>Xã Tân PhúCác đường nhóm IVị trí 165</v>
      </c>
      <c r="H163" s="139"/>
      <c r="I163" s="139"/>
      <c r="J163" s="200" t="str">
        <f>'ĐẤT PNN'!D163</f>
        <v>Các tuyến đường giao thông đấu nối trực tiếp ra Quốc lộ 20 đoạn từ Đường Phú Thanh - Trà Cổ đến Đường Cầu Suối có hiện trạng là đường nhựa, bê tông xi măng:
- Có bề rộng ≥5m, cách đường giao thông &gt;1.000m.
- Có bề rộng từ ≥3m đến &lt;5m, cách đường giao thông từ &gt;500m đến ≤1.000m.
- Có bề rộng &lt;3m, cách đường giao thông ≤200m.</v>
      </c>
      <c r="K163" s="200"/>
      <c r="L163" s="200"/>
      <c r="M163" s="167">
        <f t="shared" si="272"/>
        <v>60</v>
      </c>
      <c r="N163" s="167">
        <f t="shared" si="273"/>
        <v>45</v>
      </c>
      <c r="O163" s="167">
        <v>130</v>
      </c>
      <c r="P163" s="167">
        <v>100</v>
      </c>
      <c r="Q163" s="182">
        <v>1.1200000000000001</v>
      </c>
      <c r="R163" s="141">
        <f t="shared" si="274"/>
        <v>80</v>
      </c>
      <c r="S163" s="141">
        <f t="shared" si="275"/>
        <v>65</v>
      </c>
      <c r="T163" s="141">
        <f t="shared" si="276"/>
        <v>60</v>
      </c>
      <c r="U163" s="141">
        <f t="shared" si="277"/>
        <v>40</v>
      </c>
      <c r="V163" s="168">
        <f t="shared" si="234"/>
        <v>270</v>
      </c>
      <c r="W163" s="168">
        <f t="shared" si="233"/>
        <v>160</v>
      </c>
      <c r="X163" s="168">
        <f t="shared" si="235"/>
        <v>130</v>
      </c>
      <c r="Y163" s="168">
        <f t="shared" si="270"/>
        <v>70</v>
      </c>
      <c r="Z163" s="135" t="e">
        <f>'ĐẤT PNN'!#REF!</f>
        <v>#REF!</v>
      </c>
      <c r="AA163" s="141">
        <f t="shared" si="278"/>
        <v>60</v>
      </c>
      <c r="AB163" s="141">
        <f t="shared" si="279"/>
        <v>50</v>
      </c>
      <c r="AC163" s="141">
        <f t="shared" si="280"/>
        <v>45</v>
      </c>
      <c r="AD163" s="141">
        <f t="shared" si="281"/>
        <v>35</v>
      </c>
      <c r="AE163" s="168">
        <f t="shared" si="236"/>
        <v>200</v>
      </c>
      <c r="AF163" s="168">
        <f t="shared" si="237"/>
        <v>130</v>
      </c>
      <c r="AG163" s="168">
        <f t="shared" si="238"/>
        <v>100</v>
      </c>
      <c r="AH163" s="168">
        <f t="shared" si="271"/>
        <v>60</v>
      </c>
      <c r="AI163" s="170">
        <f>'ĐẤT PNN'!I163-'ĐẤT NN'!O163</f>
        <v>210</v>
      </c>
    </row>
    <row r="164" spans="1:35" ht="93.75" customHeight="1" x14ac:dyDescent="0.25">
      <c r="A164" s="139">
        <f>'ĐẤT PNN'!A164</f>
        <v>158</v>
      </c>
      <c r="B164" s="139" t="str">
        <f>'ĐẤT PNN'!B164</f>
        <v>VT4</v>
      </c>
      <c r="C164" s="139" t="s">
        <v>565</v>
      </c>
      <c r="D164" s="139" t="s">
        <v>158</v>
      </c>
      <c r="E164" s="139" t="s">
        <v>580</v>
      </c>
      <c r="F164" s="139" t="s">
        <v>570</v>
      </c>
      <c r="G164" s="156" t="str">
        <f t="shared" si="269"/>
        <v>Xã Tân PhúCác đường nhóm IVị trí 165</v>
      </c>
      <c r="H164" s="139"/>
      <c r="I164" s="139"/>
      <c r="J164" s="200" t="str">
        <f>'ĐẤT PNN'!D164</f>
        <v>Các tuyến đường giao thông đấu nối trực tiếp ra Quốc lộ 20 đoạn từ Đường Phú Thanh - Trà Cổ đến Đường Cầu Suối có hiện trạng là đường nhựa, bê tông xi măng:
- Có bề rộng từ ≥3m đến &lt;5m, cách đường giao thông &gt;1.000m.
- Có bề rộng &lt;3m, cách đường giao thông &gt;200m.</v>
      </c>
      <c r="K164" s="200"/>
      <c r="L164" s="200"/>
      <c r="M164" s="167">
        <f t="shared" si="272"/>
        <v>40</v>
      </c>
      <c r="N164" s="167">
        <f t="shared" si="273"/>
        <v>35</v>
      </c>
      <c r="O164" s="167">
        <v>70</v>
      </c>
      <c r="P164" s="167">
        <v>60</v>
      </c>
      <c r="Q164" s="182">
        <v>1.1200000000000001</v>
      </c>
      <c r="R164" s="141">
        <f t="shared" si="274"/>
        <v>80</v>
      </c>
      <c r="S164" s="141">
        <f t="shared" si="275"/>
        <v>65</v>
      </c>
      <c r="T164" s="141">
        <f t="shared" si="276"/>
        <v>60</v>
      </c>
      <c r="U164" s="141">
        <f t="shared" si="277"/>
        <v>40</v>
      </c>
      <c r="V164" s="168">
        <f t="shared" si="234"/>
        <v>270</v>
      </c>
      <c r="W164" s="168">
        <f t="shared" si="233"/>
        <v>160</v>
      </c>
      <c r="X164" s="168">
        <f t="shared" si="235"/>
        <v>130</v>
      </c>
      <c r="Y164" s="168">
        <f t="shared" si="270"/>
        <v>70</v>
      </c>
      <c r="Z164" s="135" t="e">
        <f>'ĐẤT PNN'!#REF!</f>
        <v>#REF!</v>
      </c>
      <c r="AA164" s="141">
        <f t="shared" si="278"/>
        <v>60</v>
      </c>
      <c r="AB164" s="141">
        <f t="shared" si="279"/>
        <v>50</v>
      </c>
      <c r="AC164" s="141">
        <f t="shared" si="280"/>
        <v>45</v>
      </c>
      <c r="AD164" s="141">
        <f t="shared" si="281"/>
        <v>35</v>
      </c>
      <c r="AE164" s="168">
        <f t="shared" si="236"/>
        <v>200</v>
      </c>
      <c r="AF164" s="168">
        <f t="shared" si="237"/>
        <v>130</v>
      </c>
      <c r="AG164" s="168">
        <f t="shared" si="238"/>
        <v>100</v>
      </c>
      <c r="AH164" s="168">
        <f t="shared" si="271"/>
        <v>60</v>
      </c>
      <c r="AI164" s="170">
        <f>'ĐẤT PNN'!I164-'ĐẤT NN'!O164</f>
        <v>200</v>
      </c>
    </row>
    <row r="165" spans="1:35" ht="80.25" customHeight="1" x14ac:dyDescent="0.25">
      <c r="A165" s="139">
        <f>'ĐẤT PNN'!A165</f>
        <v>159</v>
      </c>
      <c r="B165" s="139" t="str">
        <f>'ĐẤT PNN'!B165</f>
        <v>VT2*0,8</v>
      </c>
      <c r="C165" s="139" t="s">
        <v>561</v>
      </c>
      <c r="D165" s="139" t="s">
        <v>158</v>
      </c>
      <c r="E165" s="139" t="s">
        <v>578</v>
      </c>
      <c r="F165" s="139" t="s">
        <v>570</v>
      </c>
      <c r="G165" s="156" t="str">
        <f t="shared" si="269"/>
        <v>Xã Tân PhúCác đường nhóm IVị trí 165</v>
      </c>
      <c r="H165" s="139"/>
      <c r="I165" s="139"/>
      <c r="J165" s="200" t="str">
        <f>'ĐẤT PNN'!D165</f>
        <v>Các tuyến đường giao thông không đấu nối trực tiếp và thông ra Quốc lộ 20 đoạn từ Đường Phú Thanh - Trà Cổ đến Đường Cầu Suối có hiện trạng là đường nhựa, bê tông xi măng:
- Có bề rộng ≥5m, cách đường giao thông ≤1.000m.
- Có bề rộng từ ≥3m đến &lt;5m, cách đường giao thông ≤500m.</v>
      </c>
      <c r="K165" s="200"/>
      <c r="L165" s="200"/>
      <c r="M165" s="167">
        <f t="shared" si="272"/>
        <v>65</v>
      </c>
      <c r="N165" s="167">
        <f t="shared" si="273"/>
        <v>50</v>
      </c>
      <c r="O165" s="167">
        <v>160</v>
      </c>
      <c r="P165" s="167">
        <v>130</v>
      </c>
      <c r="Q165" s="182">
        <v>1.1200000000000001</v>
      </c>
      <c r="R165" s="141">
        <f t="shared" si="274"/>
        <v>80</v>
      </c>
      <c r="S165" s="141">
        <f t="shared" si="275"/>
        <v>65</v>
      </c>
      <c r="T165" s="141">
        <f t="shared" si="276"/>
        <v>60</v>
      </c>
      <c r="U165" s="141">
        <f t="shared" si="277"/>
        <v>40</v>
      </c>
      <c r="V165" s="168">
        <f t="shared" si="234"/>
        <v>270</v>
      </c>
      <c r="W165" s="168">
        <f t="shared" si="233"/>
        <v>160</v>
      </c>
      <c r="X165" s="168">
        <f t="shared" si="235"/>
        <v>130</v>
      </c>
      <c r="Y165" s="168">
        <f t="shared" si="270"/>
        <v>70</v>
      </c>
      <c r="Z165" s="135" t="e">
        <f>'ĐẤT PNN'!#REF!</f>
        <v>#REF!</v>
      </c>
      <c r="AA165" s="141">
        <f t="shared" si="278"/>
        <v>60</v>
      </c>
      <c r="AB165" s="141">
        <f t="shared" si="279"/>
        <v>50</v>
      </c>
      <c r="AC165" s="141">
        <f t="shared" si="280"/>
        <v>45</v>
      </c>
      <c r="AD165" s="141">
        <f t="shared" si="281"/>
        <v>35</v>
      </c>
      <c r="AE165" s="168">
        <f t="shared" si="236"/>
        <v>200</v>
      </c>
      <c r="AF165" s="168">
        <f t="shared" si="237"/>
        <v>130</v>
      </c>
      <c r="AG165" s="168">
        <f t="shared" si="238"/>
        <v>100</v>
      </c>
      <c r="AH165" s="168">
        <f t="shared" si="271"/>
        <v>60</v>
      </c>
      <c r="AI165" s="170">
        <f>'ĐẤT PNN'!I165-'ĐẤT NN'!O165</f>
        <v>260</v>
      </c>
    </row>
    <row r="166" spans="1:35" ht="101.25" customHeight="1" x14ac:dyDescent="0.25">
      <c r="A166" s="139">
        <f>'ĐẤT PNN'!A166</f>
        <v>160</v>
      </c>
      <c r="B166" s="139" t="str">
        <f>'ĐẤT PNN'!B166</f>
        <v>VT3*0,8</v>
      </c>
      <c r="C166" s="139" t="s">
        <v>563</v>
      </c>
      <c r="D166" s="139" t="s">
        <v>158</v>
      </c>
      <c r="E166" s="139" t="s">
        <v>579</v>
      </c>
      <c r="F166" s="139" t="s">
        <v>570</v>
      </c>
      <c r="G166" s="156" t="str">
        <f t="shared" si="269"/>
        <v>Xã Tân PhúCác đường nhóm IVị trí 165</v>
      </c>
      <c r="H166" s="139"/>
      <c r="I166" s="139"/>
      <c r="J166" s="200" t="str">
        <f>'ĐẤT PNN'!D166</f>
        <v>Các tuyến đường giao thông không đấu nối trực tiếp và thông ra Quốc lộ 20 đoạn từ Đường Phú Thanh - Trà Cổ đến Đường Cầu Suối có hiện trạng là đường nhựa, bê tông xi măng:
- Có bề rộng ≥5m, cách đường giao thông &gt;1.000m.
- Có bề rộng từ ≥3m đến &lt;5m, cách đường giao thông từ &gt;500m đến ≤1.000m.
- Có bề rộng &lt;3m, cách đường giao thông ≤200m.</v>
      </c>
      <c r="K166" s="200"/>
      <c r="L166" s="200"/>
      <c r="M166" s="167">
        <f t="shared" si="272"/>
        <v>60</v>
      </c>
      <c r="N166" s="167">
        <f t="shared" si="273"/>
        <v>45</v>
      </c>
      <c r="O166" s="167">
        <v>130</v>
      </c>
      <c r="P166" s="167">
        <v>100</v>
      </c>
      <c r="Q166" s="182">
        <v>1.1200000000000001</v>
      </c>
      <c r="R166" s="141">
        <f t="shared" si="274"/>
        <v>80</v>
      </c>
      <c r="S166" s="141">
        <f t="shared" si="275"/>
        <v>65</v>
      </c>
      <c r="T166" s="141">
        <f t="shared" si="276"/>
        <v>60</v>
      </c>
      <c r="U166" s="141">
        <f t="shared" si="277"/>
        <v>40</v>
      </c>
      <c r="V166" s="168">
        <f t="shared" si="234"/>
        <v>270</v>
      </c>
      <c r="W166" s="168">
        <f t="shared" si="233"/>
        <v>160</v>
      </c>
      <c r="X166" s="168">
        <f t="shared" si="235"/>
        <v>130</v>
      </c>
      <c r="Y166" s="168">
        <f t="shared" si="270"/>
        <v>70</v>
      </c>
      <c r="Z166" s="135" t="e">
        <f>'ĐẤT PNN'!#REF!</f>
        <v>#REF!</v>
      </c>
      <c r="AA166" s="141">
        <f t="shared" si="278"/>
        <v>60</v>
      </c>
      <c r="AB166" s="141">
        <f t="shared" si="279"/>
        <v>50</v>
      </c>
      <c r="AC166" s="141">
        <f t="shared" si="280"/>
        <v>45</v>
      </c>
      <c r="AD166" s="141">
        <f t="shared" si="281"/>
        <v>35</v>
      </c>
      <c r="AE166" s="168">
        <f t="shared" si="236"/>
        <v>200</v>
      </c>
      <c r="AF166" s="168">
        <f t="shared" si="237"/>
        <v>130</v>
      </c>
      <c r="AG166" s="168">
        <f t="shared" si="238"/>
        <v>100</v>
      </c>
      <c r="AH166" s="168">
        <f t="shared" si="271"/>
        <v>60</v>
      </c>
      <c r="AI166" s="170">
        <f>'ĐẤT PNN'!I166-'ĐẤT NN'!O166</f>
        <v>170</v>
      </c>
    </row>
    <row r="167" spans="1:35" ht="93.75" customHeight="1" x14ac:dyDescent="0.25">
      <c r="A167" s="139">
        <f>'ĐẤT PNN'!A167</f>
        <v>161</v>
      </c>
      <c r="B167" s="139" t="str">
        <f>'ĐẤT PNN'!B167</f>
        <v>VT4*0,8</v>
      </c>
      <c r="C167" s="139" t="s">
        <v>565</v>
      </c>
      <c r="D167" s="139" t="s">
        <v>158</v>
      </c>
      <c r="E167" s="139" t="s">
        <v>580</v>
      </c>
      <c r="F167" s="139" t="s">
        <v>570</v>
      </c>
      <c r="G167" s="156" t="str">
        <f t="shared" si="269"/>
        <v>Xã Tân PhúCác đường nhóm IVị trí 165</v>
      </c>
      <c r="H167" s="139"/>
      <c r="I167" s="139"/>
      <c r="J167" s="200" t="str">
        <f>'ĐẤT PNN'!D167</f>
        <v>Các tuyến đường giao thông không đấu nối trực tiếp và thông ra Quốc lộ 20 đoạn từ Đường Phú Thanh - Trà Cổ đến Đường Cầu Suối có hiện trạng là đường nhựa, bê tông xi măng:
- Có bề rộng từ ≥3m đến &lt;5m, cách đường giao thông &gt;1.000m.
- Có bề rộng &lt;3m, cách đường giao thông &gt;200m.</v>
      </c>
      <c r="K167" s="200"/>
      <c r="L167" s="200"/>
      <c r="M167" s="167">
        <f t="shared" si="272"/>
        <v>40</v>
      </c>
      <c r="N167" s="167">
        <f t="shared" si="273"/>
        <v>35</v>
      </c>
      <c r="O167" s="167">
        <v>70</v>
      </c>
      <c r="P167" s="167">
        <v>60</v>
      </c>
      <c r="Q167" s="182">
        <v>1.1200000000000001</v>
      </c>
      <c r="R167" s="141">
        <f t="shared" si="274"/>
        <v>80</v>
      </c>
      <c r="S167" s="141">
        <f t="shared" si="275"/>
        <v>65</v>
      </c>
      <c r="T167" s="141">
        <f t="shared" si="276"/>
        <v>60</v>
      </c>
      <c r="U167" s="141">
        <f t="shared" si="277"/>
        <v>40</v>
      </c>
      <c r="V167" s="168">
        <f t="shared" si="234"/>
        <v>270</v>
      </c>
      <c r="W167" s="168">
        <f t="shared" si="233"/>
        <v>160</v>
      </c>
      <c r="X167" s="168">
        <f t="shared" si="235"/>
        <v>130</v>
      </c>
      <c r="Y167" s="168">
        <f t="shared" si="270"/>
        <v>70</v>
      </c>
      <c r="Z167" s="135" t="e">
        <f>'ĐẤT PNN'!#REF!</f>
        <v>#REF!</v>
      </c>
      <c r="AA167" s="141">
        <f t="shared" si="278"/>
        <v>60</v>
      </c>
      <c r="AB167" s="141">
        <f t="shared" si="279"/>
        <v>50</v>
      </c>
      <c r="AC167" s="141">
        <f t="shared" si="280"/>
        <v>45</v>
      </c>
      <c r="AD167" s="141">
        <f t="shared" si="281"/>
        <v>35</v>
      </c>
      <c r="AE167" s="168">
        <f t="shared" si="236"/>
        <v>200</v>
      </c>
      <c r="AF167" s="168">
        <f t="shared" si="237"/>
        <v>130</v>
      </c>
      <c r="AG167" s="168">
        <f t="shared" si="238"/>
        <v>100</v>
      </c>
      <c r="AH167" s="168">
        <f t="shared" si="271"/>
        <v>60</v>
      </c>
      <c r="AI167" s="170">
        <f>'ĐẤT PNN'!I167-'ĐẤT NN'!O167</f>
        <v>180</v>
      </c>
    </row>
    <row r="168" spans="1:35" ht="47.25" x14ac:dyDescent="0.25">
      <c r="A168" s="139">
        <f>'ĐẤT PNN'!A168</f>
        <v>162</v>
      </c>
      <c r="B168" s="139" t="str">
        <f>'ĐẤT PNN'!B168</f>
        <v>TP1NT1_D4</v>
      </c>
      <c r="C168" s="139" t="s">
        <v>558</v>
      </c>
      <c r="D168" s="139" t="s">
        <v>158</v>
      </c>
      <c r="E168" s="139" t="s">
        <v>577</v>
      </c>
      <c r="F168" s="139" t="s">
        <v>570</v>
      </c>
      <c r="G168" s="156" t="str">
        <f t="shared" si="269"/>
        <v>Xã Tân PhúCác đường nhóm IVị trí 165</v>
      </c>
      <c r="H168" s="181" t="s">
        <v>549</v>
      </c>
      <c r="I168" s="181" t="s">
        <v>548</v>
      </c>
      <c r="J168" s="140" t="str">
        <f>'ĐẤT PNN'!D168</f>
        <v>Quốc lộ 20</v>
      </c>
      <c r="K168" s="140" t="str">
        <f>'ĐẤT PNN'!E168</f>
        <v>Đường Cầu Suối</v>
      </c>
      <c r="L168" s="140" t="str">
        <f>'ĐẤT PNN'!F168</f>
        <v>Giáp ranh xã Phú Lâm</v>
      </c>
      <c r="M168" s="167">
        <f>R168</f>
        <v>80</v>
      </c>
      <c r="N168" s="167">
        <f>AA168</f>
        <v>60</v>
      </c>
      <c r="O168" s="167">
        <v>270</v>
      </c>
      <c r="P168" s="167">
        <v>200</v>
      </c>
      <c r="Q168" s="182">
        <v>1.1200000000000001</v>
      </c>
      <c r="R168" s="152">
        <v>80</v>
      </c>
      <c r="S168" s="152">
        <v>65</v>
      </c>
      <c r="T168" s="152">
        <v>60</v>
      </c>
      <c r="U168" s="152">
        <v>40</v>
      </c>
      <c r="V168" s="168">
        <f t="shared" si="234"/>
        <v>270</v>
      </c>
      <c r="W168" s="168">
        <f t="shared" si="233"/>
        <v>160</v>
      </c>
      <c r="X168" s="168">
        <f t="shared" si="235"/>
        <v>130</v>
      </c>
      <c r="Y168" s="168">
        <f t="shared" si="270"/>
        <v>70</v>
      </c>
      <c r="Z168" s="135">
        <v>1</v>
      </c>
      <c r="AA168" s="171">
        <v>60</v>
      </c>
      <c r="AB168" s="171">
        <v>50</v>
      </c>
      <c r="AC168" s="171">
        <v>45</v>
      </c>
      <c r="AD168" s="171">
        <v>35</v>
      </c>
      <c r="AE168" s="168">
        <f t="shared" si="236"/>
        <v>200</v>
      </c>
      <c r="AF168" s="168">
        <f t="shared" si="237"/>
        <v>130</v>
      </c>
      <c r="AG168" s="168">
        <f t="shared" si="238"/>
        <v>100</v>
      </c>
      <c r="AH168" s="168">
        <f t="shared" si="271"/>
        <v>60</v>
      </c>
      <c r="AI168" s="170">
        <f>'ĐẤT PNN'!I168-'ĐẤT NN'!O168</f>
        <v>2030</v>
      </c>
    </row>
    <row r="169" spans="1:35" ht="80.25" customHeight="1" x14ac:dyDescent="0.25">
      <c r="A169" s="139">
        <f>'ĐẤT PNN'!A169</f>
        <v>163</v>
      </c>
      <c r="B169" s="139" t="str">
        <f>'ĐẤT PNN'!B169</f>
        <v>VT2</v>
      </c>
      <c r="C169" s="139" t="s">
        <v>561</v>
      </c>
      <c r="D169" s="139" t="s">
        <v>158</v>
      </c>
      <c r="E169" s="139" t="s">
        <v>578</v>
      </c>
      <c r="F169" s="139" t="s">
        <v>570</v>
      </c>
      <c r="G169" s="156" t="str">
        <f t="shared" si="269"/>
        <v>Xã Tân PhúCác đường nhóm IVị trí 165</v>
      </c>
      <c r="H169" s="139"/>
      <c r="I169" s="139"/>
      <c r="J169" s="200" t="str">
        <f>'ĐẤT PNN'!D169</f>
        <v>Các tuyến đường giao thông đấu nối trực tiếp ra Quốc lộ 20 đoạn từ Đường Cầu Suối đến Giáp ranh xã Phú Lâm có hiện trạng là đường nhựa, bê tông xi măng:
- Có bề rộng ≥5m, cách đường giao thông ≤1.000m.
- Có bề rộng từ ≥3m đến &lt;5m, cách đường giao thông ≤500m.</v>
      </c>
      <c r="K169" s="200"/>
      <c r="L169" s="200"/>
      <c r="M169" s="167">
        <f t="shared" ref="M169:M174" si="282">IF(B169="VT2",S169,IF(B169="VT3",T169,IF(B169="VT2*0,8",S169,IF(B169="VT3*0,8",T169,U169))))</f>
        <v>65</v>
      </c>
      <c r="N169" s="167">
        <f t="shared" ref="N169:N174" si="283">IF(B169="VT2",AB169,IF(B169="VT3",AC169,IF(B169="VT2*0,8",AB169,IF(B169="VT3*0,8",AC169,AD169))))</f>
        <v>50</v>
      </c>
      <c r="O169" s="167">
        <v>160</v>
      </c>
      <c r="P169" s="167">
        <v>130</v>
      </c>
      <c r="Q169" s="182">
        <v>1.1200000000000001</v>
      </c>
      <c r="R169" s="141">
        <f t="shared" ref="R169:R174" si="284">R168</f>
        <v>80</v>
      </c>
      <c r="S169" s="141">
        <f t="shared" ref="S169:S174" si="285">S168</f>
        <v>65</v>
      </c>
      <c r="T169" s="141">
        <f t="shared" ref="T169:T174" si="286">T168</f>
        <v>60</v>
      </c>
      <c r="U169" s="141">
        <f t="shared" ref="U169:U174" si="287">U168</f>
        <v>40</v>
      </c>
      <c r="V169" s="168">
        <f t="shared" si="234"/>
        <v>270</v>
      </c>
      <c r="W169" s="168">
        <f t="shared" si="233"/>
        <v>160</v>
      </c>
      <c r="X169" s="168">
        <f t="shared" si="235"/>
        <v>130</v>
      </c>
      <c r="Y169" s="168">
        <f t="shared" si="270"/>
        <v>70</v>
      </c>
      <c r="Z169" s="135" t="e">
        <f>'ĐẤT PNN'!#REF!</f>
        <v>#REF!</v>
      </c>
      <c r="AA169" s="141">
        <f t="shared" ref="AA169:AA174" si="288">AA168</f>
        <v>60</v>
      </c>
      <c r="AB169" s="141">
        <f t="shared" ref="AB169:AB174" si="289">AB168</f>
        <v>50</v>
      </c>
      <c r="AC169" s="141">
        <f t="shared" ref="AC169:AC174" si="290">AC168</f>
        <v>45</v>
      </c>
      <c r="AD169" s="141">
        <f t="shared" ref="AD169:AD174" si="291">AD168</f>
        <v>35</v>
      </c>
      <c r="AE169" s="168">
        <f t="shared" si="236"/>
        <v>200</v>
      </c>
      <c r="AF169" s="168">
        <f t="shared" si="237"/>
        <v>130</v>
      </c>
      <c r="AG169" s="168">
        <f t="shared" si="238"/>
        <v>100</v>
      </c>
      <c r="AH169" s="168">
        <f t="shared" si="271"/>
        <v>60</v>
      </c>
      <c r="AI169" s="170">
        <f>'ĐẤT PNN'!I169-'ĐẤT NN'!O169</f>
        <v>440</v>
      </c>
    </row>
    <row r="170" spans="1:35" ht="101.25" customHeight="1" x14ac:dyDescent="0.25">
      <c r="A170" s="139">
        <f>'ĐẤT PNN'!A170</f>
        <v>164</v>
      </c>
      <c r="B170" s="139" t="str">
        <f>'ĐẤT PNN'!B170</f>
        <v>VT3</v>
      </c>
      <c r="C170" s="139" t="s">
        <v>563</v>
      </c>
      <c r="D170" s="139" t="s">
        <v>158</v>
      </c>
      <c r="E170" s="139" t="s">
        <v>579</v>
      </c>
      <c r="F170" s="139" t="s">
        <v>570</v>
      </c>
      <c r="G170" s="156" t="str">
        <f t="shared" si="269"/>
        <v>Xã Tân PhúCác đường nhóm IVị trí 165</v>
      </c>
      <c r="H170" s="139"/>
      <c r="I170" s="139"/>
      <c r="J170" s="200" t="str">
        <f>'ĐẤT PNN'!D170</f>
        <v>Các tuyến đường giao thông đấu nối trực tiếp ra Quốc lộ 20 đoạn từ Đường Cầu Suối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K170" s="200"/>
      <c r="L170" s="200"/>
      <c r="M170" s="167">
        <f t="shared" si="282"/>
        <v>60</v>
      </c>
      <c r="N170" s="167">
        <f t="shared" si="283"/>
        <v>45</v>
      </c>
      <c r="O170" s="167">
        <v>130</v>
      </c>
      <c r="P170" s="167">
        <v>100</v>
      </c>
      <c r="Q170" s="182">
        <v>1.1200000000000001</v>
      </c>
      <c r="R170" s="141">
        <f t="shared" si="284"/>
        <v>80</v>
      </c>
      <c r="S170" s="141">
        <f t="shared" si="285"/>
        <v>65</v>
      </c>
      <c r="T170" s="141">
        <f t="shared" si="286"/>
        <v>60</v>
      </c>
      <c r="U170" s="141">
        <f t="shared" si="287"/>
        <v>40</v>
      </c>
      <c r="V170" s="168">
        <f t="shared" si="234"/>
        <v>270</v>
      </c>
      <c r="W170" s="168">
        <f t="shared" si="233"/>
        <v>160</v>
      </c>
      <c r="X170" s="168">
        <f t="shared" si="235"/>
        <v>130</v>
      </c>
      <c r="Y170" s="168">
        <f t="shared" si="270"/>
        <v>70</v>
      </c>
      <c r="Z170" s="135" t="e">
        <f>'ĐẤT PNN'!#REF!</f>
        <v>#REF!</v>
      </c>
      <c r="AA170" s="141">
        <f t="shared" si="288"/>
        <v>60</v>
      </c>
      <c r="AB170" s="141">
        <f t="shared" si="289"/>
        <v>50</v>
      </c>
      <c r="AC170" s="141">
        <f t="shared" si="290"/>
        <v>45</v>
      </c>
      <c r="AD170" s="141">
        <f t="shared" si="291"/>
        <v>35</v>
      </c>
      <c r="AE170" s="168">
        <f t="shared" si="236"/>
        <v>200</v>
      </c>
      <c r="AF170" s="168">
        <f t="shared" si="237"/>
        <v>130</v>
      </c>
      <c r="AG170" s="168">
        <f t="shared" si="238"/>
        <v>100</v>
      </c>
      <c r="AH170" s="168">
        <f t="shared" si="271"/>
        <v>60</v>
      </c>
      <c r="AI170" s="170">
        <f>'ĐẤT PNN'!I170-'ĐẤT NN'!O170</f>
        <v>340</v>
      </c>
    </row>
    <row r="171" spans="1:35" ht="93.75" customHeight="1" x14ac:dyDescent="0.25">
      <c r="A171" s="139">
        <f>'ĐẤT PNN'!A171</f>
        <v>165</v>
      </c>
      <c r="B171" s="139" t="str">
        <f>'ĐẤT PNN'!B171</f>
        <v>VT4</v>
      </c>
      <c r="C171" s="139" t="s">
        <v>565</v>
      </c>
      <c r="D171" s="139" t="s">
        <v>158</v>
      </c>
      <c r="E171" s="139" t="s">
        <v>580</v>
      </c>
      <c r="F171" s="139" t="s">
        <v>570</v>
      </c>
      <c r="G171" s="156" t="str">
        <f t="shared" si="269"/>
        <v>Xã Tân PhúCác đường nhóm IVị trí 165</v>
      </c>
      <c r="H171" s="139"/>
      <c r="I171" s="139"/>
      <c r="J171" s="200" t="str">
        <f>'ĐẤT PNN'!D171</f>
        <v>Các tuyến đường giao thông đấu nối trực tiếp ra Quốc lộ 20 đoạn từ Đường Cầu Suối đến Giáp ranh xã Phú Lâm có hiện trạng là đường nhựa, bê tông xi măng:
- Có bề rộng từ ≥3m đến &lt;5m, cách đường giao thông &gt;1.000m.
- Có bề rộng &lt;3m, cách đường giao thông &gt;200m.</v>
      </c>
      <c r="K171" s="200"/>
      <c r="L171" s="200"/>
      <c r="M171" s="167">
        <f t="shared" si="282"/>
        <v>40</v>
      </c>
      <c r="N171" s="167">
        <f t="shared" si="283"/>
        <v>35</v>
      </c>
      <c r="O171" s="167">
        <v>70</v>
      </c>
      <c r="P171" s="167">
        <v>60</v>
      </c>
      <c r="Q171" s="182">
        <v>1.1200000000000001</v>
      </c>
      <c r="R171" s="141">
        <f t="shared" si="284"/>
        <v>80</v>
      </c>
      <c r="S171" s="141">
        <f t="shared" si="285"/>
        <v>65</v>
      </c>
      <c r="T171" s="141">
        <f t="shared" si="286"/>
        <v>60</v>
      </c>
      <c r="U171" s="141">
        <f t="shared" si="287"/>
        <v>40</v>
      </c>
      <c r="V171" s="168">
        <f t="shared" si="234"/>
        <v>270</v>
      </c>
      <c r="W171" s="168">
        <f t="shared" si="233"/>
        <v>160</v>
      </c>
      <c r="X171" s="168">
        <f t="shared" si="235"/>
        <v>130</v>
      </c>
      <c r="Y171" s="168">
        <f t="shared" si="270"/>
        <v>70</v>
      </c>
      <c r="Z171" s="135" t="e">
        <f>'ĐẤT PNN'!#REF!</f>
        <v>#REF!</v>
      </c>
      <c r="AA171" s="141">
        <f t="shared" si="288"/>
        <v>60</v>
      </c>
      <c r="AB171" s="141">
        <f t="shared" si="289"/>
        <v>50</v>
      </c>
      <c r="AC171" s="141">
        <f t="shared" si="290"/>
        <v>45</v>
      </c>
      <c r="AD171" s="141">
        <f t="shared" si="291"/>
        <v>35</v>
      </c>
      <c r="AE171" s="168">
        <f t="shared" si="236"/>
        <v>200</v>
      </c>
      <c r="AF171" s="168">
        <f t="shared" si="237"/>
        <v>130</v>
      </c>
      <c r="AG171" s="168">
        <f t="shared" si="238"/>
        <v>100</v>
      </c>
      <c r="AH171" s="168">
        <f t="shared" si="271"/>
        <v>60</v>
      </c>
      <c r="AI171" s="170">
        <f>'ĐẤT PNN'!I171-'ĐẤT NN'!O171</f>
        <v>300</v>
      </c>
    </row>
    <row r="172" spans="1:35" ht="80.25" customHeight="1" x14ac:dyDescent="0.25">
      <c r="A172" s="139">
        <f>'ĐẤT PNN'!A172</f>
        <v>166</v>
      </c>
      <c r="B172" s="139" t="str">
        <f>'ĐẤT PNN'!B172</f>
        <v>VT2*0,8</v>
      </c>
      <c r="C172" s="139" t="s">
        <v>561</v>
      </c>
      <c r="D172" s="139" t="s">
        <v>158</v>
      </c>
      <c r="E172" s="139" t="s">
        <v>578</v>
      </c>
      <c r="F172" s="139" t="s">
        <v>570</v>
      </c>
      <c r="G172" s="156" t="str">
        <f t="shared" si="269"/>
        <v>Xã Tân PhúCác đường nhóm IVị trí 165</v>
      </c>
      <c r="H172" s="139"/>
      <c r="I172" s="139"/>
      <c r="J172" s="200" t="str">
        <f>'ĐẤT PNN'!D172</f>
        <v>Các tuyến đường giao thông không đấu nối trực tiếp và thông ra Quốc lộ 20 đoạn từ Đường Cầu Suối đến Giáp ranh xã Phú Lâm có hiện trạng là đường nhựa, bê tông xi măng:
- Có bề rộng ≥5m, cách đường giao thông ≤1.000m.
- Có bề rộng từ ≥3m đến &lt;5m, cách đường giao thông ≤500m.</v>
      </c>
      <c r="K172" s="200"/>
      <c r="L172" s="200"/>
      <c r="M172" s="167">
        <f t="shared" si="282"/>
        <v>65</v>
      </c>
      <c r="N172" s="167">
        <f t="shared" si="283"/>
        <v>50</v>
      </c>
      <c r="O172" s="167">
        <v>160</v>
      </c>
      <c r="P172" s="167">
        <v>130</v>
      </c>
      <c r="Q172" s="182">
        <v>1.1200000000000001</v>
      </c>
      <c r="R172" s="141">
        <f t="shared" si="284"/>
        <v>80</v>
      </c>
      <c r="S172" s="141">
        <f t="shared" si="285"/>
        <v>65</v>
      </c>
      <c r="T172" s="141">
        <f t="shared" si="286"/>
        <v>60</v>
      </c>
      <c r="U172" s="141">
        <f t="shared" si="287"/>
        <v>40</v>
      </c>
      <c r="V172" s="168">
        <f t="shared" si="234"/>
        <v>270</v>
      </c>
      <c r="W172" s="168">
        <f t="shared" si="233"/>
        <v>160</v>
      </c>
      <c r="X172" s="168">
        <f t="shared" si="235"/>
        <v>130</v>
      </c>
      <c r="Y172" s="168">
        <f t="shared" si="270"/>
        <v>70</v>
      </c>
      <c r="Z172" s="135" t="e">
        <f>'ĐẤT PNN'!#REF!</f>
        <v>#REF!</v>
      </c>
      <c r="AA172" s="141">
        <f t="shared" si="288"/>
        <v>60</v>
      </c>
      <c r="AB172" s="141">
        <f t="shared" si="289"/>
        <v>50</v>
      </c>
      <c r="AC172" s="141">
        <f t="shared" si="290"/>
        <v>45</v>
      </c>
      <c r="AD172" s="141">
        <f t="shared" si="291"/>
        <v>35</v>
      </c>
      <c r="AE172" s="168">
        <f t="shared" si="236"/>
        <v>200</v>
      </c>
      <c r="AF172" s="168">
        <f t="shared" si="237"/>
        <v>130</v>
      </c>
      <c r="AG172" s="168">
        <f t="shared" si="238"/>
        <v>100</v>
      </c>
      <c r="AH172" s="168">
        <f t="shared" si="271"/>
        <v>60</v>
      </c>
      <c r="AI172" s="170">
        <f>'ĐẤT PNN'!I172-'ĐẤT NN'!O172</f>
        <v>380</v>
      </c>
    </row>
    <row r="173" spans="1:35" ht="101.25" customHeight="1" x14ac:dyDescent="0.25">
      <c r="A173" s="139">
        <f>'ĐẤT PNN'!A173</f>
        <v>167</v>
      </c>
      <c r="B173" s="139" t="str">
        <f>'ĐẤT PNN'!B173</f>
        <v>VT3*0,8</v>
      </c>
      <c r="C173" s="139" t="s">
        <v>563</v>
      </c>
      <c r="D173" s="139" t="s">
        <v>158</v>
      </c>
      <c r="E173" s="139" t="s">
        <v>579</v>
      </c>
      <c r="F173" s="139" t="s">
        <v>570</v>
      </c>
      <c r="G173" s="156" t="str">
        <f t="shared" si="269"/>
        <v>Xã Tân PhúCác đường nhóm IVị trí 165</v>
      </c>
      <c r="H173" s="139"/>
      <c r="I173" s="139"/>
      <c r="J173" s="200" t="str">
        <f>'ĐẤT PNN'!D173</f>
        <v>Các tuyến đường giao thông không đấu nối trực tiếp và thông ra Quốc lộ 20 đoạn từ Đường Cầu Suối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K173" s="200"/>
      <c r="L173" s="200"/>
      <c r="M173" s="167">
        <f t="shared" si="282"/>
        <v>60</v>
      </c>
      <c r="N173" s="167">
        <f t="shared" si="283"/>
        <v>45</v>
      </c>
      <c r="O173" s="167">
        <v>130</v>
      </c>
      <c r="P173" s="167">
        <v>100</v>
      </c>
      <c r="Q173" s="182">
        <v>1.1200000000000001</v>
      </c>
      <c r="R173" s="141">
        <f t="shared" si="284"/>
        <v>80</v>
      </c>
      <c r="S173" s="141">
        <f t="shared" si="285"/>
        <v>65</v>
      </c>
      <c r="T173" s="141">
        <f t="shared" si="286"/>
        <v>60</v>
      </c>
      <c r="U173" s="141">
        <f t="shared" si="287"/>
        <v>40</v>
      </c>
      <c r="V173" s="168">
        <f t="shared" si="234"/>
        <v>270</v>
      </c>
      <c r="W173" s="168">
        <f t="shared" si="233"/>
        <v>160</v>
      </c>
      <c r="X173" s="168">
        <f t="shared" si="235"/>
        <v>130</v>
      </c>
      <c r="Y173" s="168">
        <f t="shared" si="270"/>
        <v>70</v>
      </c>
      <c r="Z173" s="135" t="e">
        <f>'ĐẤT PNN'!#REF!</f>
        <v>#REF!</v>
      </c>
      <c r="AA173" s="141">
        <f t="shared" si="288"/>
        <v>60</v>
      </c>
      <c r="AB173" s="141">
        <f t="shared" si="289"/>
        <v>50</v>
      </c>
      <c r="AC173" s="141">
        <f t="shared" si="290"/>
        <v>45</v>
      </c>
      <c r="AD173" s="141">
        <f t="shared" si="291"/>
        <v>35</v>
      </c>
      <c r="AE173" s="168">
        <f t="shared" si="236"/>
        <v>200</v>
      </c>
      <c r="AF173" s="168">
        <f t="shared" si="237"/>
        <v>130</v>
      </c>
      <c r="AG173" s="168">
        <f t="shared" si="238"/>
        <v>100</v>
      </c>
      <c r="AH173" s="168">
        <f t="shared" si="271"/>
        <v>60</v>
      </c>
      <c r="AI173" s="170">
        <f>'ĐẤT PNN'!I173-'ĐẤT NN'!O173</f>
        <v>290</v>
      </c>
    </row>
    <row r="174" spans="1:35" ht="93.75" customHeight="1" x14ac:dyDescent="0.25">
      <c r="A174" s="139">
        <f>'ĐẤT PNN'!A174</f>
        <v>168</v>
      </c>
      <c r="B174" s="139" t="str">
        <f>'ĐẤT PNN'!B174</f>
        <v>VT4*0,8</v>
      </c>
      <c r="C174" s="139" t="s">
        <v>565</v>
      </c>
      <c r="D174" s="139" t="s">
        <v>158</v>
      </c>
      <c r="E174" s="139" t="s">
        <v>580</v>
      </c>
      <c r="F174" s="139" t="s">
        <v>570</v>
      </c>
      <c r="G174" s="156" t="str">
        <f t="shared" si="269"/>
        <v>Xã Tân PhúCác đường nhóm IVị trí 165</v>
      </c>
      <c r="H174" s="139"/>
      <c r="I174" s="139"/>
      <c r="J174" s="200" t="str">
        <f>'ĐẤT PNN'!D174</f>
        <v>Các tuyến đường giao thông không đấu nối trực tiếp và thông ra Quốc lộ 20 đoạn từ Đường Cầu Suối đến Giáp ranh xã Phú Lâm có hiện trạng là đường nhựa, bê tông xi măng:
- Có bề rộng từ ≥3m đến &lt;5m, cách đường giao thông &gt;1.000m.
- Có bề rộng &lt;3m, cách đường giao thông &gt;200m.</v>
      </c>
      <c r="K174" s="200"/>
      <c r="L174" s="200"/>
      <c r="M174" s="167">
        <f t="shared" si="282"/>
        <v>40</v>
      </c>
      <c r="N174" s="167">
        <f t="shared" si="283"/>
        <v>35</v>
      </c>
      <c r="O174" s="167">
        <v>70</v>
      </c>
      <c r="P174" s="167">
        <v>60</v>
      </c>
      <c r="Q174" s="182">
        <v>1.1200000000000001</v>
      </c>
      <c r="R174" s="141">
        <f t="shared" si="284"/>
        <v>80</v>
      </c>
      <c r="S174" s="141">
        <f t="shared" si="285"/>
        <v>65</v>
      </c>
      <c r="T174" s="141">
        <f t="shared" si="286"/>
        <v>60</v>
      </c>
      <c r="U174" s="141">
        <f t="shared" si="287"/>
        <v>40</v>
      </c>
      <c r="V174" s="168">
        <f t="shared" si="234"/>
        <v>270</v>
      </c>
      <c r="W174" s="168">
        <f t="shared" si="233"/>
        <v>160</v>
      </c>
      <c r="X174" s="168">
        <f t="shared" si="235"/>
        <v>130</v>
      </c>
      <c r="Y174" s="168">
        <f t="shared" si="270"/>
        <v>70</v>
      </c>
      <c r="Z174" s="135" t="e">
        <f>'ĐẤT PNN'!#REF!</f>
        <v>#REF!</v>
      </c>
      <c r="AA174" s="141">
        <f t="shared" si="288"/>
        <v>60</v>
      </c>
      <c r="AB174" s="141">
        <f t="shared" si="289"/>
        <v>50</v>
      </c>
      <c r="AC174" s="141">
        <f t="shared" si="290"/>
        <v>45</v>
      </c>
      <c r="AD174" s="141">
        <f t="shared" si="291"/>
        <v>35</v>
      </c>
      <c r="AE174" s="168">
        <f t="shared" si="236"/>
        <v>200</v>
      </c>
      <c r="AF174" s="168">
        <f t="shared" si="237"/>
        <v>130</v>
      </c>
      <c r="AG174" s="168">
        <f t="shared" si="238"/>
        <v>100</v>
      </c>
      <c r="AH174" s="168">
        <f t="shared" si="271"/>
        <v>60</v>
      </c>
      <c r="AI174" s="170">
        <f>'ĐẤT PNN'!I174-'ĐẤT NN'!O174</f>
        <v>270</v>
      </c>
    </row>
    <row r="175" spans="1:35" ht="47.25" x14ac:dyDescent="0.25">
      <c r="A175" s="139">
        <f>'ĐẤT PNN'!A175</f>
        <v>169</v>
      </c>
      <c r="B175" s="139" t="str">
        <f>'ĐẤT PNN'!B175</f>
        <v>TP16DT_D1</v>
      </c>
      <c r="C175" s="139" t="s">
        <v>558</v>
      </c>
      <c r="D175" s="139" t="s">
        <v>158</v>
      </c>
      <c r="E175" s="139" t="s">
        <v>559</v>
      </c>
      <c r="F175" s="139" t="s">
        <v>560</v>
      </c>
      <c r="G175" s="156" t="str">
        <f t="shared" ref="G175:G188" si="292">D175&amp;F175&amp;C$7&amp;$M$7</f>
        <v>Xã Tân PhúTTTPVị trí 1170</v>
      </c>
      <c r="H175" s="181" t="s">
        <v>546</v>
      </c>
      <c r="I175" s="181" t="s">
        <v>547</v>
      </c>
      <c r="J175" s="140" t="str">
        <f>'ĐẤT PNN'!D175</f>
        <v>Đường Trà Cổ</v>
      </c>
      <c r="K175" s="140" t="str">
        <f>'ĐẤT PNN'!E175</f>
        <v>Quốc lộ 20</v>
      </c>
      <c r="L175" s="140" t="str">
        <f>'ĐẤT PNN'!F175</f>
        <v>Đường vào chợ Trà Cổ</v>
      </c>
      <c r="M175" s="167">
        <f>R175</f>
        <v>170</v>
      </c>
      <c r="N175" s="167">
        <f>AA175</f>
        <v>130</v>
      </c>
      <c r="O175" s="167">
        <v>570</v>
      </c>
      <c r="P175" s="167">
        <v>430</v>
      </c>
      <c r="Q175" s="182">
        <v>1.1100000000000001</v>
      </c>
      <c r="R175" s="152">
        <v>170</v>
      </c>
      <c r="S175" s="152">
        <v>150</v>
      </c>
      <c r="T175" s="152">
        <v>135</v>
      </c>
      <c r="U175" s="152">
        <v>120</v>
      </c>
      <c r="V175" s="168">
        <f t="shared" si="234"/>
        <v>570</v>
      </c>
      <c r="W175" s="168">
        <f t="shared" si="233"/>
        <v>380</v>
      </c>
      <c r="X175" s="168">
        <f t="shared" si="235"/>
        <v>300</v>
      </c>
      <c r="Y175" s="168">
        <f t="shared" si="270"/>
        <v>220</v>
      </c>
      <c r="Z175" s="135">
        <v>2</v>
      </c>
      <c r="AA175" s="169">
        <v>130</v>
      </c>
      <c r="AB175" s="169">
        <v>120</v>
      </c>
      <c r="AC175" s="169">
        <v>100</v>
      </c>
      <c r="AD175" s="169">
        <v>90</v>
      </c>
      <c r="AE175" s="168">
        <f t="shared" si="236"/>
        <v>430</v>
      </c>
      <c r="AF175" s="168">
        <f t="shared" si="237"/>
        <v>300</v>
      </c>
      <c r="AG175" s="168">
        <f t="shared" si="238"/>
        <v>220</v>
      </c>
      <c r="AH175" s="168">
        <f t="shared" si="271"/>
        <v>160</v>
      </c>
      <c r="AI175" s="170">
        <f>'ĐẤT PNN'!I175-'ĐẤT NN'!O175</f>
        <v>1430</v>
      </c>
    </row>
    <row r="176" spans="1:35" ht="80.25" customHeight="1" x14ac:dyDescent="0.25">
      <c r="A176" s="139">
        <f>'ĐẤT PNN'!A176</f>
        <v>170</v>
      </c>
      <c r="B176" s="139" t="str">
        <f>'ĐẤT PNN'!B176</f>
        <v>VT2</v>
      </c>
      <c r="C176" s="139" t="s">
        <v>561</v>
      </c>
      <c r="D176" s="139" t="s">
        <v>158</v>
      </c>
      <c r="E176" s="139" t="s">
        <v>562</v>
      </c>
      <c r="F176" s="139" t="s">
        <v>560</v>
      </c>
      <c r="G176" s="156" t="str">
        <f t="shared" si="292"/>
        <v>Xã Tân PhúTTTPVị trí 1170</v>
      </c>
      <c r="H176" s="139"/>
      <c r="I176" s="139"/>
      <c r="J176" s="200" t="str">
        <f>'ĐẤT PNN'!D176</f>
        <v>Các tuyến đường giao thông đấu nối trực tiếp ra Đường Trà Cổ đoạn từ Quốc lộ 20 đến Đường vào chợ Trà Cổ có hiện trạng là đường nhựa, bê tông xi măng:
- Có bề rộng ≥5m, cách đường giao thông ≤600m.
- Có bề rộng từ ≥3m đến &lt;5m, cách đường giao thông ≤400m.</v>
      </c>
      <c r="K176" s="200"/>
      <c r="L176" s="200"/>
      <c r="M176" s="167">
        <f t="shared" ref="M176:M181" si="293">IF(B176="VT2",S176,IF(B176="VT3",T176,IF(B176="VT2*0,8",S176,IF(B176="VT3*0,8",T176,U176))))</f>
        <v>150</v>
      </c>
      <c r="N176" s="167">
        <f t="shared" ref="N176:N181" si="294">IF(B176="VT2",AB176,IF(B176="VT3",AC176,IF(B176="VT2*0,8",AB176,IF(B176="VT3*0,8",AC176,AD176))))</f>
        <v>120</v>
      </c>
      <c r="O176" s="167">
        <v>380</v>
      </c>
      <c r="P176" s="167">
        <v>300</v>
      </c>
      <c r="Q176" s="182">
        <v>1.1100000000000001</v>
      </c>
      <c r="R176" s="141">
        <f t="shared" ref="R176:R181" si="295">R175</f>
        <v>170</v>
      </c>
      <c r="S176" s="141">
        <f t="shared" ref="S176:S181" si="296">S175</f>
        <v>150</v>
      </c>
      <c r="T176" s="141">
        <f t="shared" ref="T176:T181" si="297">T175</f>
        <v>135</v>
      </c>
      <c r="U176" s="141">
        <f t="shared" ref="U176:U181" si="298">U175</f>
        <v>120</v>
      </c>
      <c r="V176" s="168">
        <f t="shared" si="234"/>
        <v>570</v>
      </c>
      <c r="W176" s="168">
        <f t="shared" si="233"/>
        <v>380</v>
      </c>
      <c r="X176" s="168">
        <f t="shared" si="235"/>
        <v>300</v>
      </c>
      <c r="Y176" s="168">
        <f t="shared" si="270"/>
        <v>220</v>
      </c>
      <c r="Z176" s="135" t="e">
        <f>'ĐẤT PNN'!#REF!</f>
        <v>#REF!</v>
      </c>
      <c r="AA176" s="141">
        <f t="shared" ref="AA176:AA181" si="299">AA175</f>
        <v>130</v>
      </c>
      <c r="AB176" s="141">
        <f t="shared" ref="AB176:AB181" si="300">AB175</f>
        <v>120</v>
      </c>
      <c r="AC176" s="141">
        <f t="shared" ref="AC176:AC181" si="301">AC175</f>
        <v>100</v>
      </c>
      <c r="AD176" s="141">
        <f t="shared" ref="AD176:AD181" si="302">AD175</f>
        <v>90</v>
      </c>
      <c r="AE176" s="168">
        <f t="shared" si="236"/>
        <v>430</v>
      </c>
      <c r="AF176" s="168">
        <f t="shared" si="237"/>
        <v>300</v>
      </c>
      <c r="AG176" s="168">
        <f t="shared" si="238"/>
        <v>220</v>
      </c>
      <c r="AH176" s="168">
        <f t="shared" si="271"/>
        <v>160</v>
      </c>
      <c r="AI176" s="170">
        <f>'ĐẤT PNN'!I176-'ĐẤT NN'!O176</f>
        <v>220</v>
      </c>
    </row>
    <row r="177" spans="1:35" ht="101.25" customHeight="1" x14ac:dyDescent="0.25">
      <c r="A177" s="139">
        <f>'ĐẤT PNN'!A177</f>
        <v>171</v>
      </c>
      <c r="B177" s="139" t="str">
        <f>'ĐẤT PNN'!B177</f>
        <v>VT3</v>
      </c>
      <c r="C177" s="139" t="s">
        <v>563</v>
      </c>
      <c r="D177" s="139" t="s">
        <v>158</v>
      </c>
      <c r="E177" s="139" t="s">
        <v>564</v>
      </c>
      <c r="F177" s="139" t="s">
        <v>560</v>
      </c>
      <c r="G177" s="156" t="str">
        <f t="shared" si="292"/>
        <v>Xã Tân PhúTTTPVị trí 1170</v>
      </c>
      <c r="H177" s="139"/>
      <c r="I177" s="139"/>
      <c r="J177" s="200" t="str">
        <f>'ĐẤT PNN'!D177</f>
        <v>Các tuyến đường giao thông đấu nối trực tiếp ra Đường Trà Cổ đoạn từ Quốc lộ 20 đến Đường vào chợ Trà Cổ có hiện trạng là đường nhựa, bê tông xi măng:
- Có bề rộng ≥5m, cách đường giao thông &gt;600m.
- Có bề rộng từ ≥3m đến &lt;5m, cách đường giao thông từ &gt;400m đến ≤600m.
- Có bề rộng &lt;3m, cách đường giao thông ≤200m.</v>
      </c>
      <c r="K177" s="200"/>
      <c r="L177" s="200"/>
      <c r="M177" s="167">
        <f t="shared" si="293"/>
        <v>135</v>
      </c>
      <c r="N177" s="167">
        <f t="shared" si="294"/>
        <v>100</v>
      </c>
      <c r="O177" s="167">
        <v>300</v>
      </c>
      <c r="P177" s="167">
        <v>220</v>
      </c>
      <c r="Q177" s="182">
        <v>1.1100000000000001</v>
      </c>
      <c r="R177" s="141">
        <f t="shared" si="295"/>
        <v>170</v>
      </c>
      <c r="S177" s="141">
        <f t="shared" si="296"/>
        <v>150</v>
      </c>
      <c r="T177" s="141">
        <f t="shared" si="297"/>
        <v>135</v>
      </c>
      <c r="U177" s="141">
        <f t="shared" si="298"/>
        <v>120</v>
      </c>
      <c r="V177" s="168">
        <f t="shared" si="234"/>
        <v>570</v>
      </c>
      <c r="W177" s="168">
        <f t="shared" si="233"/>
        <v>380</v>
      </c>
      <c r="X177" s="168">
        <f t="shared" si="235"/>
        <v>300</v>
      </c>
      <c r="Y177" s="168">
        <f t="shared" si="270"/>
        <v>220</v>
      </c>
      <c r="Z177" s="135" t="e">
        <f>'ĐẤT PNN'!#REF!</f>
        <v>#REF!</v>
      </c>
      <c r="AA177" s="141">
        <f t="shared" si="299"/>
        <v>130</v>
      </c>
      <c r="AB177" s="141">
        <f t="shared" si="300"/>
        <v>120</v>
      </c>
      <c r="AC177" s="141">
        <f t="shared" si="301"/>
        <v>100</v>
      </c>
      <c r="AD177" s="141">
        <f t="shared" si="302"/>
        <v>90</v>
      </c>
      <c r="AE177" s="168">
        <f t="shared" si="236"/>
        <v>430</v>
      </c>
      <c r="AF177" s="168">
        <f t="shared" si="237"/>
        <v>300</v>
      </c>
      <c r="AG177" s="168">
        <f t="shared" si="238"/>
        <v>220</v>
      </c>
      <c r="AH177" s="168">
        <f t="shared" si="271"/>
        <v>160</v>
      </c>
      <c r="AI177" s="170">
        <f>'ĐẤT PNN'!I177-'ĐẤT NN'!O177</f>
        <v>130</v>
      </c>
    </row>
    <row r="178" spans="1:35" ht="93.75" customHeight="1" x14ac:dyDescent="0.25">
      <c r="A178" s="139">
        <f>'ĐẤT PNN'!A178</f>
        <v>172</v>
      </c>
      <c r="B178" s="139" t="str">
        <f>'ĐẤT PNN'!B178</f>
        <v>VT4</v>
      </c>
      <c r="C178" s="139" t="s">
        <v>565</v>
      </c>
      <c r="D178" s="139" t="s">
        <v>158</v>
      </c>
      <c r="E178" s="139" t="s">
        <v>566</v>
      </c>
      <c r="F178" s="139" t="s">
        <v>560</v>
      </c>
      <c r="G178" s="156" t="str">
        <f t="shared" si="292"/>
        <v>Xã Tân PhúTTTPVị trí 1170</v>
      </c>
      <c r="H178" s="139"/>
      <c r="I178" s="139"/>
      <c r="J178" s="200" t="str">
        <f>'ĐẤT PNN'!D178</f>
        <v>Các tuyến đường giao thông đấu nối trực tiếp ra Đường Trà Cổ đoạn từ Quốc lộ 20 đến Đường vào chợ Trà Cổ có hiện trạng là đường nhựa, bê tông xi măng:
- Có bề rộng từ ≥3m đến &lt;5m, cách đường giao thông &gt;600m.
- Có bề rộng &lt;3m, cách đường giao thông &gt;200m.</v>
      </c>
      <c r="K178" s="200"/>
      <c r="L178" s="200"/>
      <c r="M178" s="167">
        <f t="shared" si="293"/>
        <v>120</v>
      </c>
      <c r="N178" s="167">
        <f t="shared" si="294"/>
        <v>90</v>
      </c>
      <c r="O178" s="167">
        <v>220</v>
      </c>
      <c r="P178" s="167">
        <v>160</v>
      </c>
      <c r="Q178" s="182">
        <v>1.1100000000000001</v>
      </c>
      <c r="R178" s="141">
        <f t="shared" si="295"/>
        <v>170</v>
      </c>
      <c r="S178" s="141">
        <f t="shared" si="296"/>
        <v>150</v>
      </c>
      <c r="T178" s="141">
        <f t="shared" si="297"/>
        <v>135</v>
      </c>
      <c r="U178" s="141">
        <f t="shared" si="298"/>
        <v>120</v>
      </c>
      <c r="V178" s="168">
        <f t="shared" si="234"/>
        <v>570</v>
      </c>
      <c r="W178" s="168">
        <f t="shared" si="233"/>
        <v>380</v>
      </c>
      <c r="X178" s="168">
        <f t="shared" si="235"/>
        <v>300</v>
      </c>
      <c r="Y178" s="168">
        <f t="shared" si="270"/>
        <v>220</v>
      </c>
      <c r="Z178" s="135" t="e">
        <f>'ĐẤT PNN'!#REF!</f>
        <v>#REF!</v>
      </c>
      <c r="AA178" s="141">
        <f t="shared" si="299"/>
        <v>130</v>
      </c>
      <c r="AB178" s="141">
        <f t="shared" si="300"/>
        <v>120</v>
      </c>
      <c r="AC178" s="141">
        <f t="shared" si="301"/>
        <v>100</v>
      </c>
      <c r="AD178" s="141">
        <f t="shared" si="302"/>
        <v>90</v>
      </c>
      <c r="AE178" s="168">
        <f t="shared" si="236"/>
        <v>430</v>
      </c>
      <c r="AF178" s="168">
        <f t="shared" si="237"/>
        <v>300</v>
      </c>
      <c r="AG178" s="168">
        <f t="shared" si="238"/>
        <v>220</v>
      </c>
      <c r="AH178" s="168">
        <f t="shared" si="271"/>
        <v>160</v>
      </c>
      <c r="AI178" s="170">
        <f>'ĐẤT PNN'!I178-'ĐẤT NN'!O178</f>
        <v>60</v>
      </c>
    </row>
    <row r="179" spans="1:35" ht="80.25" customHeight="1" x14ac:dyDescent="0.25">
      <c r="A179" s="139">
        <f>'ĐẤT PNN'!A179</f>
        <v>173</v>
      </c>
      <c r="B179" s="139" t="str">
        <f>'ĐẤT PNN'!B179</f>
        <v>VT2*0,8</v>
      </c>
      <c r="C179" s="139" t="s">
        <v>561</v>
      </c>
      <c r="D179" s="139" t="s">
        <v>158</v>
      </c>
      <c r="E179" s="139" t="s">
        <v>562</v>
      </c>
      <c r="F179" s="139" t="s">
        <v>560</v>
      </c>
      <c r="G179" s="156" t="str">
        <f t="shared" si="292"/>
        <v>Xã Tân PhúTTTPVị trí 1170</v>
      </c>
      <c r="H179" s="139"/>
      <c r="I179" s="139"/>
      <c r="J179" s="200" t="str">
        <f>'ĐẤT PNN'!D179</f>
        <v>Các tuyến đường giao thông không đấu nối trực tiếp và thông ra Đường Trà Cổ đoạn từ Quốc lộ 20 đến Đường vào chợ Trà Cổ có hiện trạng là đường nhựa, bê tông xi măng:
- Có bề rộng ≥5m, cách đường giao thông ≤600m.
- Có bề rộng từ ≥3m đến &lt;5m, cách đường giao thông ≤400m.</v>
      </c>
      <c r="K179" s="200"/>
      <c r="L179" s="200"/>
      <c r="M179" s="167">
        <f t="shared" si="293"/>
        <v>150</v>
      </c>
      <c r="N179" s="167">
        <f t="shared" si="294"/>
        <v>120</v>
      </c>
      <c r="O179" s="167">
        <v>380</v>
      </c>
      <c r="P179" s="167">
        <v>300</v>
      </c>
      <c r="Q179" s="182">
        <v>1.1100000000000001</v>
      </c>
      <c r="R179" s="141">
        <f t="shared" si="295"/>
        <v>170</v>
      </c>
      <c r="S179" s="141">
        <f t="shared" si="296"/>
        <v>150</v>
      </c>
      <c r="T179" s="141">
        <f t="shared" si="297"/>
        <v>135</v>
      </c>
      <c r="U179" s="141">
        <f t="shared" si="298"/>
        <v>120</v>
      </c>
      <c r="V179" s="168">
        <f t="shared" si="234"/>
        <v>570</v>
      </c>
      <c r="W179" s="168">
        <f t="shared" si="233"/>
        <v>380</v>
      </c>
      <c r="X179" s="168">
        <f t="shared" si="235"/>
        <v>300</v>
      </c>
      <c r="Y179" s="168">
        <f t="shared" si="270"/>
        <v>220</v>
      </c>
      <c r="Z179" s="135" t="e">
        <f>'ĐẤT PNN'!#REF!</f>
        <v>#REF!</v>
      </c>
      <c r="AA179" s="141">
        <f t="shared" si="299"/>
        <v>130</v>
      </c>
      <c r="AB179" s="141">
        <f t="shared" si="300"/>
        <v>120</v>
      </c>
      <c r="AC179" s="141">
        <f t="shared" si="301"/>
        <v>100</v>
      </c>
      <c r="AD179" s="141">
        <f t="shared" si="302"/>
        <v>90</v>
      </c>
      <c r="AE179" s="168">
        <f t="shared" si="236"/>
        <v>430</v>
      </c>
      <c r="AF179" s="168">
        <f t="shared" si="237"/>
        <v>300</v>
      </c>
      <c r="AG179" s="168">
        <f t="shared" si="238"/>
        <v>220</v>
      </c>
      <c r="AH179" s="168">
        <f t="shared" si="271"/>
        <v>160</v>
      </c>
      <c r="AI179" s="170">
        <f>'ĐẤT PNN'!I179-'ĐẤT NN'!O179</f>
        <v>160</v>
      </c>
    </row>
    <row r="180" spans="1:35" ht="101.25" customHeight="1" x14ac:dyDescent="0.25">
      <c r="A180" s="139">
        <f>'ĐẤT PNN'!A180</f>
        <v>174</v>
      </c>
      <c r="B180" s="139" t="str">
        <f>'ĐẤT PNN'!B180</f>
        <v>VT3*0,8</v>
      </c>
      <c r="C180" s="139" t="s">
        <v>563</v>
      </c>
      <c r="D180" s="139" t="s">
        <v>158</v>
      </c>
      <c r="E180" s="139" t="s">
        <v>564</v>
      </c>
      <c r="F180" s="139" t="s">
        <v>560</v>
      </c>
      <c r="G180" s="156" t="str">
        <f t="shared" si="292"/>
        <v>Xã Tân PhúTTTPVị trí 1170</v>
      </c>
      <c r="H180" s="139"/>
      <c r="I180" s="139"/>
      <c r="J180" s="200" t="str">
        <f>'ĐẤT PNN'!D180</f>
        <v>Các tuyến đường giao thông không đấu nối trực tiếp và thông ra Đường Trà Cổ đoạn từ Quốc lộ 20 đến Đường vào chợ Trà Cổ có hiện trạng là đường nhựa, bê tông xi măng:
- Có bề rộng ≥5m, cách đường giao thông &gt;600m.
- Có bề rộng từ ≥3m đến &lt;5m, cách đường giao thông từ &gt;400m đến ≤600m.
- Có bề rộng &lt;3m, cách đường giao thông ≤200m.</v>
      </c>
      <c r="K180" s="200"/>
      <c r="L180" s="200"/>
      <c r="M180" s="167">
        <f t="shared" si="293"/>
        <v>135</v>
      </c>
      <c r="N180" s="167">
        <f t="shared" si="294"/>
        <v>100</v>
      </c>
      <c r="O180" s="167">
        <v>300</v>
      </c>
      <c r="P180" s="167">
        <v>220</v>
      </c>
      <c r="Q180" s="182">
        <v>1.1100000000000001</v>
      </c>
      <c r="R180" s="141">
        <f t="shared" si="295"/>
        <v>170</v>
      </c>
      <c r="S180" s="141">
        <f t="shared" si="296"/>
        <v>150</v>
      </c>
      <c r="T180" s="141">
        <f t="shared" si="297"/>
        <v>135</v>
      </c>
      <c r="U180" s="141">
        <f t="shared" si="298"/>
        <v>120</v>
      </c>
      <c r="V180" s="168">
        <f t="shared" si="234"/>
        <v>570</v>
      </c>
      <c r="W180" s="168">
        <f t="shared" si="233"/>
        <v>380</v>
      </c>
      <c r="X180" s="168">
        <f t="shared" si="235"/>
        <v>300</v>
      </c>
      <c r="Y180" s="168">
        <f t="shared" si="270"/>
        <v>220</v>
      </c>
      <c r="Z180" s="135" t="e">
        <f>'ĐẤT PNN'!#REF!</f>
        <v>#REF!</v>
      </c>
      <c r="AA180" s="141">
        <f t="shared" si="299"/>
        <v>130</v>
      </c>
      <c r="AB180" s="141">
        <f t="shared" si="300"/>
        <v>120</v>
      </c>
      <c r="AC180" s="141">
        <f t="shared" si="301"/>
        <v>100</v>
      </c>
      <c r="AD180" s="141">
        <f t="shared" si="302"/>
        <v>90</v>
      </c>
      <c r="AE180" s="168">
        <f t="shared" si="236"/>
        <v>430</v>
      </c>
      <c r="AF180" s="168">
        <f t="shared" si="237"/>
        <v>300</v>
      </c>
      <c r="AG180" s="168">
        <f t="shared" si="238"/>
        <v>220</v>
      </c>
      <c r="AH180" s="168">
        <f t="shared" si="271"/>
        <v>160</v>
      </c>
      <c r="AI180" s="170">
        <f>'ĐẤT PNN'!I180-'ĐẤT NN'!O180</f>
        <v>90</v>
      </c>
    </row>
    <row r="181" spans="1:35" ht="93.75" customHeight="1" x14ac:dyDescent="0.25">
      <c r="A181" s="139">
        <f>'ĐẤT PNN'!A181</f>
        <v>175</v>
      </c>
      <c r="B181" s="139" t="str">
        <f>'ĐẤT PNN'!B181</f>
        <v>VT4*0,8</v>
      </c>
      <c r="C181" s="139" t="s">
        <v>565</v>
      </c>
      <c r="D181" s="139" t="s">
        <v>158</v>
      </c>
      <c r="E181" s="139" t="s">
        <v>566</v>
      </c>
      <c r="F181" s="139" t="s">
        <v>560</v>
      </c>
      <c r="G181" s="156" t="str">
        <f t="shared" si="292"/>
        <v>Xã Tân PhúTTTPVị trí 1170</v>
      </c>
      <c r="H181" s="139"/>
      <c r="I181" s="139"/>
      <c r="J181" s="200" t="str">
        <f>'ĐẤT PNN'!D181</f>
        <v>Các tuyến đường giao thông không đấu nối trực tiếp và thông ra Đường Trà Cổ đoạn từ Quốc lộ 20 đến Đường vào chợ Trà Cổ có hiện trạng là đường nhựa, bê tông xi măng:
- Có bề rộng từ ≥3m đến &lt;5m, cách đường giao thông &gt;600m.
- Có bề rộng &lt;3m, cách đường giao thông &gt;200m.</v>
      </c>
      <c r="K181" s="200"/>
      <c r="L181" s="200"/>
      <c r="M181" s="167">
        <f t="shared" si="293"/>
        <v>120</v>
      </c>
      <c r="N181" s="167">
        <f t="shared" si="294"/>
        <v>90</v>
      </c>
      <c r="O181" s="167">
        <v>220</v>
      </c>
      <c r="P181" s="167">
        <v>160</v>
      </c>
      <c r="Q181" s="182">
        <v>1.1100000000000001</v>
      </c>
      <c r="R181" s="141">
        <f t="shared" si="295"/>
        <v>170</v>
      </c>
      <c r="S181" s="141">
        <f t="shared" si="296"/>
        <v>150</v>
      </c>
      <c r="T181" s="141">
        <f t="shared" si="297"/>
        <v>135</v>
      </c>
      <c r="U181" s="141">
        <f t="shared" si="298"/>
        <v>120</v>
      </c>
      <c r="V181" s="168">
        <f t="shared" si="234"/>
        <v>570</v>
      </c>
      <c r="W181" s="168">
        <f t="shared" si="233"/>
        <v>380</v>
      </c>
      <c r="X181" s="168">
        <f t="shared" si="235"/>
        <v>300</v>
      </c>
      <c r="Y181" s="168">
        <f t="shared" si="270"/>
        <v>220</v>
      </c>
      <c r="Z181" s="135" t="e">
        <f>'ĐẤT PNN'!#REF!</f>
        <v>#REF!</v>
      </c>
      <c r="AA181" s="141">
        <f t="shared" si="299"/>
        <v>130</v>
      </c>
      <c r="AB181" s="141">
        <f t="shared" si="300"/>
        <v>120</v>
      </c>
      <c r="AC181" s="141">
        <f t="shared" si="301"/>
        <v>100</v>
      </c>
      <c r="AD181" s="141">
        <f t="shared" si="302"/>
        <v>90</v>
      </c>
      <c r="AE181" s="168">
        <f t="shared" si="236"/>
        <v>430</v>
      </c>
      <c r="AF181" s="168">
        <f t="shared" si="237"/>
        <v>300</v>
      </c>
      <c r="AG181" s="168">
        <f t="shared" si="238"/>
        <v>220</v>
      </c>
      <c r="AH181" s="168">
        <f t="shared" si="271"/>
        <v>160</v>
      </c>
      <c r="AI181" s="170">
        <f>'ĐẤT PNN'!I181-'ĐẤT NN'!O181</f>
        <v>30</v>
      </c>
    </row>
    <row r="182" spans="1:35" ht="32.25" customHeight="1" x14ac:dyDescent="0.25">
      <c r="A182" s="139">
        <f>'ĐẤT PNN'!A182</f>
        <v>176</v>
      </c>
      <c r="B182" s="139" t="str">
        <f>'ĐẤT PNN'!B182</f>
        <v>TP16DT_D2</v>
      </c>
      <c r="C182" s="139" t="s">
        <v>558</v>
      </c>
      <c r="D182" s="139" t="s">
        <v>158</v>
      </c>
      <c r="E182" s="139" t="s">
        <v>559</v>
      </c>
      <c r="F182" s="139" t="s">
        <v>560</v>
      </c>
      <c r="G182" s="156" t="str">
        <f t="shared" si="292"/>
        <v>Xã Tân PhúTTTPVị trí 1170</v>
      </c>
      <c r="H182" s="181" t="s">
        <v>546</v>
      </c>
      <c r="I182" s="181" t="s">
        <v>547</v>
      </c>
      <c r="J182" s="140" t="str">
        <f>'ĐẤT PNN'!D182</f>
        <v>Đường Trà Cổ</v>
      </c>
      <c r="K182" s="140" t="str">
        <f>'ĐẤT PNN'!E182</f>
        <v xml:space="preserve">Đường vào chợ Trà Cổ </v>
      </c>
      <c r="L182" s="140" t="str">
        <f>'ĐẤT PNN'!F182</f>
        <v>Giáp ranh xã Trà Cổ cũ</v>
      </c>
      <c r="M182" s="167">
        <f>R182</f>
        <v>170</v>
      </c>
      <c r="N182" s="167">
        <f>AA182</f>
        <v>130</v>
      </c>
      <c r="O182" s="167">
        <v>570</v>
      </c>
      <c r="P182" s="167">
        <v>430</v>
      </c>
      <c r="Q182" s="182">
        <v>1.1100000000000001</v>
      </c>
      <c r="R182" s="152">
        <v>170</v>
      </c>
      <c r="S182" s="152">
        <v>150</v>
      </c>
      <c r="T182" s="152">
        <v>135</v>
      </c>
      <c r="U182" s="152">
        <v>120</v>
      </c>
      <c r="V182" s="168">
        <f t="shared" si="234"/>
        <v>570</v>
      </c>
      <c r="W182" s="168">
        <f t="shared" si="233"/>
        <v>380</v>
      </c>
      <c r="X182" s="168">
        <f t="shared" si="235"/>
        <v>300</v>
      </c>
      <c r="Y182" s="168">
        <f t="shared" si="270"/>
        <v>220</v>
      </c>
      <c r="Z182" s="135">
        <v>2</v>
      </c>
      <c r="AA182" s="169">
        <v>130</v>
      </c>
      <c r="AB182" s="169">
        <v>120</v>
      </c>
      <c r="AC182" s="169">
        <v>100</v>
      </c>
      <c r="AD182" s="169">
        <v>90</v>
      </c>
      <c r="AE182" s="168">
        <f t="shared" si="236"/>
        <v>430</v>
      </c>
      <c r="AF182" s="168">
        <f t="shared" si="237"/>
        <v>300</v>
      </c>
      <c r="AG182" s="168">
        <f t="shared" si="238"/>
        <v>220</v>
      </c>
      <c r="AH182" s="168">
        <f t="shared" si="271"/>
        <v>160</v>
      </c>
      <c r="AI182" s="170">
        <f>'ĐẤT PNN'!I182-'ĐẤT NN'!O182</f>
        <v>830</v>
      </c>
    </row>
    <row r="183" spans="1:35" ht="80.25" customHeight="1" x14ac:dyDescent="0.25">
      <c r="A183" s="139">
        <f>'ĐẤT PNN'!A183</f>
        <v>177</v>
      </c>
      <c r="B183" s="139" t="str">
        <f>'ĐẤT PNN'!B183</f>
        <v>VT2</v>
      </c>
      <c r="C183" s="139" t="s">
        <v>561</v>
      </c>
      <c r="D183" s="139" t="s">
        <v>158</v>
      </c>
      <c r="E183" s="139" t="s">
        <v>562</v>
      </c>
      <c r="F183" s="139" t="s">
        <v>560</v>
      </c>
      <c r="G183" s="156" t="str">
        <f t="shared" si="292"/>
        <v>Xã Tân PhúTTTPVị trí 1170</v>
      </c>
      <c r="H183" s="139"/>
      <c r="I183" s="139"/>
      <c r="J183" s="200" t="str">
        <f>'ĐẤT PNN'!D183</f>
        <v>Các tuyến đường giao thông đấu nối trực tiếp ra Đường Trà Cổ đoạn từ Đường vào chợ Trà Cổ  đến Giáp ranh xã Trà Cổ cũ có hiện trạng là đường nhựa, bê tông xi măng:
- Có bề rộng ≥5m, cách đường giao thông ≤600m.
- Có bề rộng từ ≥3m đến &lt;5m, cách đường giao thông ≤400m.</v>
      </c>
      <c r="K183" s="200"/>
      <c r="L183" s="200"/>
      <c r="M183" s="167">
        <f t="shared" ref="M183:M188" si="303">IF(B183="VT2",S183,IF(B183="VT3",T183,IF(B183="VT2*0,8",S183,IF(B183="VT3*0,8",T183,U183))))</f>
        <v>150</v>
      </c>
      <c r="N183" s="167">
        <f t="shared" ref="N183:N188" si="304">IF(B183="VT2",AB183,IF(B183="VT3",AC183,IF(B183="VT2*0,8",AB183,IF(B183="VT3*0,8",AC183,AD183))))</f>
        <v>120</v>
      </c>
      <c r="O183" s="167">
        <v>380</v>
      </c>
      <c r="P183" s="167">
        <v>300</v>
      </c>
      <c r="Q183" s="182">
        <v>1.1100000000000001</v>
      </c>
      <c r="R183" s="141">
        <f t="shared" ref="R183:R188" si="305">R182</f>
        <v>170</v>
      </c>
      <c r="S183" s="141">
        <f t="shared" ref="S183:S188" si="306">S182</f>
        <v>150</v>
      </c>
      <c r="T183" s="141">
        <f t="shared" ref="T183:T188" si="307">T182</f>
        <v>135</v>
      </c>
      <c r="U183" s="141">
        <f t="shared" ref="U183:U188" si="308">U182</f>
        <v>120</v>
      </c>
      <c r="V183" s="168">
        <f t="shared" si="234"/>
        <v>570</v>
      </c>
      <c r="W183" s="168">
        <f t="shared" si="233"/>
        <v>380</v>
      </c>
      <c r="X183" s="168">
        <f t="shared" si="235"/>
        <v>300</v>
      </c>
      <c r="Y183" s="168">
        <f t="shared" si="270"/>
        <v>220</v>
      </c>
      <c r="Z183" s="135" t="e">
        <f>'ĐẤT PNN'!#REF!</f>
        <v>#REF!</v>
      </c>
      <c r="AA183" s="141">
        <f t="shared" ref="AA183:AA188" si="309">AA182</f>
        <v>130</v>
      </c>
      <c r="AB183" s="141">
        <f t="shared" ref="AB183:AB188" si="310">AB182</f>
        <v>120</v>
      </c>
      <c r="AC183" s="141">
        <f t="shared" ref="AC183:AC188" si="311">AC182</f>
        <v>100</v>
      </c>
      <c r="AD183" s="141">
        <f t="shared" ref="AD183:AD188" si="312">AD182</f>
        <v>90</v>
      </c>
      <c r="AE183" s="168">
        <f t="shared" si="236"/>
        <v>430</v>
      </c>
      <c r="AF183" s="168">
        <f t="shared" si="237"/>
        <v>300</v>
      </c>
      <c r="AG183" s="168">
        <f t="shared" si="238"/>
        <v>220</v>
      </c>
      <c r="AH183" s="168">
        <f t="shared" si="271"/>
        <v>160</v>
      </c>
      <c r="AI183" s="170">
        <f>'ĐẤT PNN'!I183-'ĐẤT NN'!O183</f>
        <v>170</v>
      </c>
    </row>
    <row r="184" spans="1:35" ht="101.25" customHeight="1" x14ac:dyDescent="0.25">
      <c r="A184" s="139">
        <f>'ĐẤT PNN'!A184</f>
        <v>178</v>
      </c>
      <c r="B184" s="139" t="str">
        <f>'ĐẤT PNN'!B184</f>
        <v>VT3</v>
      </c>
      <c r="C184" s="139" t="s">
        <v>563</v>
      </c>
      <c r="D184" s="139" t="s">
        <v>158</v>
      </c>
      <c r="E184" s="139" t="s">
        <v>564</v>
      </c>
      <c r="F184" s="139" t="s">
        <v>560</v>
      </c>
      <c r="G184" s="156" t="str">
        <f t="shared" si="292"/>
        <v>Xã Tân PhúTTTPVị trí 1170</v>
      </c>
      <c r="H184" s="139"/>
      <c r="I184" s="139"/>
      <c r="J184" s="200" t="str">
        <f>'ĐẤT PNN'!D184</f>
        <v>Các tuyến đường giao thông đấu nối trực tiếp ra Đường Trà Cổ đoạn từ Đường vào chợ Trà Cổ  đến Giáp ranh xã Trà Cổ cũ có hiện trạng là đường nhựa, bê tông xi măng:
- Có bề rộng ≥5m, cách đường giao thông &gt;600m.
- Có bề rộng từ ≥3m đến &lt;5m, cách đường giao thông từ &gt;400m đến ≤600m.
- Có bề rộng &lt;3m, cách đường giao thông ≤200m.</v>
      </c>
      <c r="K184" s="200"/>
      <c r="L184" s="200"/>
      <c r="M184" s="167">
        <f t="shared" si="303"/>
        <v>135</v>
      </c>
      <c r="N184" s="167">
        <f t="shared" si="304"/>
        <v>100</v>
      </c>
      <c r="O184" s="167">
        <v>300</v>
      </c>
      <c r="P184" s="167">
        <v>220</v>
      </c>
      <c r="Q184" s="182">
        <v>1.1100000000000001</v>
      </c>
      <c r="R184" s="141">
        <f t="shared" si="305"/>
        <v>170</v>
      </c>
      <c r="S184" s="141">
        <f t="shared" si="306"/>
        <v>150</v>
      </c>
      <c r="T184" s="141">
        <f t="shared" si="307"/>
        <v>135</v>
      </c>
      <c r="U184" s="141">
        <f t="shared" si="308"/>
        <v>120</v>
      </c>
      <c r="V184" s="168">
        <f t="shared" si="234"/>
        <v>570</v>
      </c>
      <c r="W184" s="168">
        <f t="shared" si="233"/>
        <v>380</v>
      </c>
      <c r="X184" s="168">
        <f t="shared" si="235"/>
        <v>300</v>
      </c>
      <c r="Y184" s="168">
        <f t="shared" si="270"/>
        <v>220</v>
      </c>
      <c r="Z184" s="135" t="e">
        <f>'ĐẤT PNN'!#REF!</f>
        <v>#REF!</v>
      </c>
      <c r="AA184" s="141">
        <f t="shared" si="309"/>
        <v>130</v>
      </c>
      <c r="AB184" s="141">
        <f t="shared" si="310"/>
        <v>120</v>
      </c>
      <c r="AC184" s="141">
        <f t="shared" si="311"/>
        <v>100</v>
      </c>
      <c r="AD184" s="141">
        <f t="shared" si="312"/>
        <v>90</v>
      </c>
      <c r="AE184" s="168">
        <f t="shared" si="236"/>
        <v>430</v>
      </c>
      <c r="AF184" s="168">
        <f t="shared" si="237"/>
        <v>300</v>
      </c>
      <c r="AG184" s="168">
        <f t="shared" si="238"/>
        <v>220</v>
      </c>
      <c r="AH184" s="168">
        <f t="shared" si="271"/>
        <v>160</v>
      </c>
      <c r="AI184" s="170">
        <f>'ĐẤT PNN'!I184-'ĐẤT NN'!O184</f>
        <v>90</v>
      </c>
    </row>
    <row r="185" spans="1:35" ht="93.75" customHeight="1" x14ac:dyDescent="0.25">
      <c r="A185" s="139">
        <f>'ĐẤT PNN'!A185</f>
        <v>179</v>
      </c>
      <c r="B185" s="139" t="str">
        <f>'ĐẤT PNN'!B185</f>
        <v>VT4</v>
      </c>
      <c r="C185" s="139" t="s">
        <v>565</v>
      </c>
      <c r="D185" s="139" t="s">
        <v>158</v>
      </c>
      <c r="E185" s="139" t="s">
        <v>566</v>
      </c>
      <c r="F185" s="139" t="s">
        <v>560</v>
      </c>
      <c r="G185" s="156" t="str">
        <f t="shared" si="292"/>
        <v>Xã Tân PhúTTTPVị trí 1170</v>
      </c>
      <c r="H185" s="139"/>
      <c r="I185" s="139"/>
      <c r="J185" s="200" t="str">
        <f>'ĐẤT PNN'!D185</f>
        <v>Các tuyến đường giao thông đấu nối trực tiếp ra Đường Trà Cổ đoạn từ Đường vào chợ Trà Cổ  đến Giáp ranh xã Trà Cổ cũ có hiện trạng là đường nhựa, bê tông xi măng:
- Có bề rộng từ ≥3m đến &lt;5m, cách đường giao thông &gt;600m.
- Có bề rộng &lt;3m, cách đường giao thông &gt;200m.</v>
      </c>
      <c r="K185" s="200"/>
      <c r="L185" s="200"/>
      <c r="M185" s="167">
        <f t="shared" si="303"/>
        <v>120</v>
      </c>
      <c r="N185" s="167">
        <f t="shared" si="304"/>
        <v>90</v>
      </c>
      <c r="O185" s="167">
        <v>220</v>
      </c>
      <c r="P185" s="167">
        <v>160</v>
      </c>
      <c r="Q185" s="182">
        <v>1.1100000000000001</v>
      </c>
      <c r="R185" s="141">
        <f t="shared" si="305"/>
        <v>170</v>
      </c>
      <c r="S185" s="141">
        <f t="shared" si="306"/>
        <v>150</v>
      </c>
      <c r="T185" s="141">
        <f t="shared" si="307"/>
        <v>135</v>
      </c>
      <c r="U185" s="141">
        <f t="shared" si="308"/>
        <v>120</v>
      </c>
      <c r="V185" s="168">
        <f t="shared" si="234"/>
        <v>570</v>
      </c>
      <c r="W185" s="168">
        <f t="shared" si="233"/>
        <v>380</v>
      </c>
      <c r="X185" s="168">
        <f t="shared" si="235"/>
        <v>300</v>
      </c>
      <c r="Y185" s="168">
        <f t="shared" si="270"/>
        <v>220</v>
      </c>
      <c r="Z185" s="135" t="e">
        <f>'ĐẤT PNN'!#REF!</f>
        <v>#REF!</v>
      </c>
      <c r="AA185" s="141">
        <f t="shared" si="309"/>
        <v>130</v>
      </c>
      <c r="AB185" s="141">
        <f t="shared" si="310"/>
        <v>120</v>
      </c>
      <c r="AC185" s="141">
        <f t="shared" si="311"/>
        <v>100</v>
      </c>
      <c r="AD185" s="141">
        <f t="shared" si="312"/>
        <v>90</v>
      </c>
      <c r="AE185" s="168">
        <f t="shared" si="236"/>
        <v>430</v>
      </c>
      <c r="AF185" s="168">
        <f t="shared" si="237"/>
        <v>300</v>
      </c>
      <c r="AG185" s="168">
        <f t="shared" si="238"/>
        <v>220</v>
      </c>
      <c r="AH185" s="168">
        <f t="shared" si="271"/>
        <v>160</v>
      </c>
      <c r="AI185" s="170">
        <f>'ĐẤT PNN'!I185-'ĐẤT NN'!O185</f>
        <v>10</v>
      </c>
    </row>
    <row r="186" spans="1:35" ht="80.25" customHeight="1" x14ac:dyDescent="0.25">
      <c r="A186" s="139">
        <f>'ĐẤT PNN'!A186</f>
        <v>180</v>
      </c>
      <c r="B186" s="139" t="str">
        <f>'ĐẤT PNN'!B186</f>
        <v>VT2*0,8</v>
      </c>
      <c r="C186" s="139" t="s">
        <v>561</v>
      </c>
      <c r="D186" s="139" t="s">
        <v>158</v>
      </c>
      <c r="E186" s="139" t="s">
        <v>562</v>
      </c>
      <c r="F186" s="139" t="s">
        <v>560</v>
      </c>
      <c r="G186" s="156" t="str">
        <f t="shared" si="292"/>
        <v>Xã Tân PhúTTTPVị trí 1170</v>
      </c>
      <c r="H186" s="139"/>
      <c r="I186" s="139"/>
      <c r="J186" s="200" t="str">
        <f>'ĐẤT PNN'!D186</f>
        <v>Các tuyến đường giao thông không đấu nối trực tiếp và thông ra Đường Trà Cổ đoạn từ Đường vào chợ Trà Cổ  đến Giáp ranh xã Trà Cổ cũ có hiện trạng là đường nhựa, bê tông xi măng:
- Có bề rộng ≥5m, cách đường giao thông ≤600m.
- Có bề rộng từ ≥3m đến &lt;5m, cách đường giao thông ≤400m.</v>
      </c>
      <c r="K186" s="200"/>
      <c r="L186" s="200"/>
      <c r="M186" s="167">
        <f t="shared" si="303"/>
        <v>150</v>
      </c>
      <c r="N186" s="167">
        <f t="shared" si="304"/>
        <v>120</v>
      </c>
      <c r="O186" s="167">
        <v>380</v>
      </c>
      <c r="P186" s="167">
        <v>300</v>
      </c>
      <c r="Q186" s="182">
        <v>1.1100000000000001</v>
      </c>
      <c r="R186" s="141">
        <f t="shared" si="305"/>
        <v>170</v>
      </c>
      <c r="S186" s="141">
        <f t="shared" si="306"/>
        <v>150</v>
      </c>
      <c r="T186" s="141">
        <f t="shared" si="307"/>
        <v>135</v>
      </c>
      <c r="U186" s="141">
        <f t="shared" si="308"/>
        <v>120</v>
      </c>
      <c r="V186" s="168">
        <f t="shared" si="234"/>
        <v>570</v>
      </c>
      <c r="W186" s="168">
        <f t="shared" si="233"/>
        <v>380</v>
      </c>
      <c r="X186" s="168">
        <f t="shared" si="235"/>
        <v>300</v>
      </c>
      <c r="Y186" s="168">
        <f t="shared" si="270"/>
        <v>220</v>
      </c>
      <c r="Z186" s="135" t="e">
        <f>'ĐẤT PNN'!#REF!</f>
        <v>#REF!</v>
      </c>
      <c r="AA186" s="141">
        <f t="shared" si="309"/>
        <v>130</v>
      </c>
      <c r="AB186" s="141">
        <f t="shared" si="310"/>
        <v>120</v>
      </c>
      <c r="AC186" s="141">
        <f t="shared" si="311"/>
        <v>100</v>
      </c>
      <c r="AD186" s="141">
        <f t="shared" si="312"/>
        <v>90</v>
      </c>
      <c r="AE186" s="168">
        <f t="shared" si="236"/>
        <v>430</v>
      </c>
      <c r="AF186" s="168">
        <f t="shared" si="237"/>
        <v>300</v>
      </c>
      <c r="AG186" s="168">
        <f t="shared" si="238"/>
        <v>220</v>
      </c>
      <c r="AH186" s="168">
        <f t="shared" si="271"/>
        <v>160</v>
      </c>
      <c r="AI186" s="170">
        <f>'ĐẤT PNN'!I186-'ĐẤT NN'!O186</f>
        <v>110</v>
      </c>
    </row>
    <row r="187" spans="1:35" ht="101.25" customHeight="1" x14ac:dyDescent="0.25">
      <c r="A187" s="139">
        <f>'ĐẤT PNN'!A187</f>
        <v>181</v>
      </c>
      <c r="B187" s="139" t="str">
        <f>'ĐẤT PNN'!B187</f>
        <v>VT3*0,8</v>
      </c>
      <c r="C187" s="139" t="s">
        <v>563</v>
      </c>
      <c r="D187" s="139" t="s">
        <v>158</v>
      </c>
      <c r="E187" s="139" t="s">
        <v>564</v>
      </c>
      <c r="F187" s="139" t="s">
        <v>560</v>
      </c>
      <c r="G187" s="156" t="str">
        <f t="shared" si="292"/>
        <v>Xã Tân PhúTTTPVị trí 1170</v>
      </c>
      <c r="H187" s="139"/>
      <c r="I187" s="139"/>
      <c r="J187" s="200" t="str">
        <f>'ĐẤT PNN'!D187</f>
        <v>Các tuyến đường giao thông không đấu nối trực tiếp và thông ra Đường Trà Cổ đoạn từ Đường vào chợ Trà Cổ  đến Giáp ranh xã Trà Cổ cũ có hiện trạng là đường nhựa, bê tông xi măng:
- Có bề rộng ≥5m, cách đường giao thông &gt;600m.
- Có bề rộng từ ≥3m đến &lt;5m, cách đường giao thông từ &gt;400m đến ≤600m.
- Có bề rộng &lt;3m, cách đường giao thông ≤200m.</v>
      </c>
      <c r="K187" s="200"/>
      <c r="L187" s="200"/>
      <c r="M187" s="167">
        <f t="shared" si="303"/>
        <v>135</v>
      </c>
      <c r="N187" s="167">
        <f t="shared" si="304"/>
        <v>100</v>
      </c>
      <c r="O187" s="167">
        <v>300</v>
      </c>
      <c r="P187" s="167">
        <v>220</v>
      </c>
      <c r="Q187" s="182">
        <v>1.1100000000000001</v>
      </c>
      <c r="R187" s="141">
        <f t="shared" si="305"/>
        <v>170</v>
      </c>
      <c r="S187" s="141">
        <f t="shared" si="306"/>
        <v>150</v>
      </c>
      <c r="T187" s="141">
        <f t="shared" si="307"/>
        <v>135</v>
      </c>
      <c r="U187" s="141">
        <f t="shared" si="308"/>
        <v>120</v>
      </c>
      <c r="V187" s="168">
        <f t="shared" si="234"/>
        <v>570</v>
      </c>
      <c r="W187" s="168">
        <f t="shared" si="233"/>
        <v>380</v>
      </c>
      <c r="X187" s="168">
        <f t="shared" si="235"/>
        <v>300</v>
      </c>
      <c r="Y187" s="168">
        <f t="shared" si="270"/>
        <v>220</v>
      </c>
      <c r="Z187" s="135" t="e">
        <f>'ĐẤT PNN'!#REF!</f>
        <v>#REF!</v>
      </c>
      <c r="AA187" s="141">
        <f t="shared" si="309"/>
        <v>130</v>
      </c>
      <c r="AB187" s="141">
        <f t="shared" si="310"/>
        <v>120</v>
      </c>
      <c r="AC187" s="141">
        <f t="shared" si="311"/>
        <v>100</v>
      </c>
      <c r="AD187" s="141">
        <f t="shared" si="312"/>
        <v>90</v>
      </c>
      <c r="AE187" s="168">
        <f t="shared" si="236"/>
        <v>430</v>
      </c>
      <c r="AF187" s="168">
        <f t="shared" si="237"/>
        <v>300</v>
      </c>
      <c r="AG187" s="168">
        <f t="shared" si="238"/>
        <v>220</v>
      </c>
      <c r="AH187" s="168">
        <f t="shared" si="271"/>
        <v>160</v>
      </c>
      <c r="AI187" s="170">
        <f>'ĐẤT PNN'!I187-'ĐẤT NN'!O187</f>
        <v>50</v>
      </c>
    </row>
    <row r="188" spans="1:35" ht="93.75" customHeight="1" x14ac:dyDescent="0.25">
      <c r="A188" s="139">
        <f>'ĐẤT PNN'!A188</f>
        <v>182</v>
      </c>
      <c r="B188" s="139" t="str">
        <f>'ĐẤT PNN'!B188</f>
        <v>VT4*0,8</v>
      </c>
      <c r="C188" s="139" t="s">
        <v>565</v>
      </c>
      <c r="D188" s="139" t="s">
        <v>158</v>
      </c>
      <c r="E188" s="139" t="s">
        <v>566</v>
      </c>
      <c r="F188" s="139" t="s">
        <v>560</v>
      </c>
      <c r="G188" s="156" t="str">
        <f t="shared" si="292"/>
        <v>Xã Tân PhúTTTPVị trí 1170</v>
      </c>
      <c r="H188" s="139"/>
      <c r="I188" s="139"/>
      <c r="J188" s="200" t="str">
        <f>'ĐẤT PNN'!D188</f>
        <v>Các tuyến đường giao thông không đấu nối trực tiếp và thông ra Đường Trà Cổ đoạn từ Đường vào chợ Trà Cổ  đến Giáp ranh xã Trà Cổ cũ có hiện trạng là đường nhựa, bê tông xi măng:
- Có bề rộng từ ≥3m đến &lt;5m, cách đường giao thông &gt;600m.
- Có bề rộng &lt;3m, cách đường giao thông &gt;200m.</v>
      </c>
      <c r="K188" s="200"/>
      <c r="L188" s="200"/>
      <c r="M188" s="167">
        <f t="shared" si="303"/>
        <v>120</v>
      </c>
      <c r="N188" s="167">
        <f t="shared" si="304"/>
        <v>90</v>
      </c>
      <c r="O188" s="167">
        <v>220</v>
      </c>
      <c r="P188" s="167">
        <v>160</v>
      </c>
      <c r="Q188" s="182">
        <v>1.1100000000000001</v>
      </c>
      <c r="R188" s="141">
        <f t="shared" si="305"/>
        <v>170</v>
      </c>
      <c r="S188" s="141">
        <f t="shared" si="306"/>
        <v>150</v>
      </c>
      <c r="T188" s="141">
        <f t="shared" si="307"/>
        <v>135</v>
      </c>
      <c r="U188" s="141">
        <f t="shared" si="308"/>
        <v>120</v>
      </c>
      <c r="V188" s="168">
        <f t="shared" si="234"/>
        <v>570</v>
      </c>
      <c r="W188" s="168">
        <f t="shared" si="233"/>
        <v>380</v>
      </c>
      <c r="X188" s="168">
        <f t="shared" si="235"/>
        <v>300</v>
      </c>
      <c r="Y188" s="168">
        <f t="shared" si="270"/>
        <v>220</v>
      </c>
      <c r="Z188" s="135" t="e">
        <f>'ĐẤT PNN'!#REF!</f>
        <v>#REF!</v>
      </c>
      <c r="AA188" s="141">
        <f t="shared" si="309"/>
        <v>130</v>
      </c>
      <c r="AB188" s="141">
        <f t="shared" si="310"/>
        <v>120</v>
      </c>
      <c r="AC188" s="141">
        <f t="shared" si="311"/>
        <v>100</v>
      </c>
      <c r="AD188" s="141">
        <f t="shared" si="312"/>
        <v>90</v>
      </c>
      <c r="AE188" s="168">
        <f t="shared" si="236"/>
        <v>430</v>
      </c>
      <c r="AF188" s="168">
        <f t="shared" si="237"/>
        <v>300</v>
      </c>
      <c r="AG188" s="168">
        <f t="shared" si="238"/>
        <v>220</v>
      </c>
      <c r="AH188" s="168">
        <f t="shared" si="271"/>
        <v>160</v>
      </c>
      <c r="AI188" s="170">
        <f>'ĐẤT PNN'!I188-'ĐẤT NN'!O188</f>
        <v>-10</v>
      </c>
    </row>
    <row r="189" spans="1:35" ht="47.25" x14ac:dyDescent="0.25">
      <c r="A189" s="139">
        <f>'ĐẤT PNN'!A189</f>
        <v>183</v>
      </c>
      <c r="B189" s="139" t="str">
        <f>'ĐẤT PNN'!B189</f>
        <v>TP9NT2_D1</v>
      </c>
      <c r="C189" s="139" t="s">
        <v>558</v>
      </c>
      <c r="D189" s="139" t="s">
        <v>158</v>
      </c>
      <c r="E189" s="139" t="s">
        <v>567</v>
      </c>
      <c r="F189" s="139" t="s">
        <v>568</v>
      </c>
      <c r="G189" s="156" t="str">
        <f>D189&amp;F189&amp;C$7&amp;$M$28</f>
        <v>Xã Tân PhúCác đường nhóm IIVị trí 170</v>
      </c>
      <c r="H189" s="181" t="s">
        <v>550</v>
      </c>
      <c r="I189" s="181" t="s">
        <v>551</v>
      </c>
      <c r="J189" s="140" t="str">
        <f>'ĐẤT PNN'!D189</f>
        <v>Đường Trà Cổ</v>
      </c>
      <c r="K189" s="140" t="str">
        <f>'ĐẤT PNN'!E189</f>
        <v>Giáp ranh xã Trà Cổ cũ</v>
      </c>
      <c r="L189" s="140" t="str">
        <f>'ĐẤT PNN'!F189</f>
        <v>Đường số 1 (ấp 2-4B xã Trà Cổ cũ)</v>
      </c>
      <c r="M189" s="167">
        <f>R189</f>
        <v>70</v>
      </c>
      <c r="N189" s="167">
        <f>AA189</f>
        <v>55</v>
      </c>
      <c r="O189" s="167">
        <v>230</v>
      </c>
      <c r="P189" s="167">
        <v>180</v>
      </c>
      <c r="Q189" s="182">
        <v>1.1299999999999999</v>
      </c>
      <c r="R189" s="152">
        <v>70</v>
      </c>
      <c r="S189" s="152">
        <v>60</v>
      </c>
      <c r="T189" s="152">
        <v>50</v>
      </c>
      <c r="U189" s="152">
        <v>35</v>
      </c>
      <c r="V189" s="168">
        <f t="shared" si="234"/>
        <v>230</v>
      </c>
      <c r="W189" s="168">
        <f t="shared" si="233"/>
        <v>150</v>
      </c>
      <c r="X189" s="168">
        <f t="shared" si="235"/>
        <v>110</v>
      </c>
      <c r="Y189" s="168">
        <f t="shared" ref="Y189:Y216" si="313">ROUND(U189*1.8,-1)</f>
        <v>60</v>
      </c>
      <c r="Z189" s="135">
        <v>2</v>
      </c>
      <c r="AA189" s="169">
        <v>55</v>
      </c>
      <c r="AB189" s="169">
        <v>45</v>
      </c>
      <c r="AC189" s="169">
        <v>40</v>
      </c>
      <c r="AD189" s="169">
        <v>30</v>
      </c>
      <c r="AE189" s="168">
        <f t="shared" si="236"/>
        <v>180</v>
      </c>
      <c r="AF189" s="168">
        <f t="shared" si="237"/>
        <v>110</v>
      </c>
      <c r="AG189" s="168">
        <f t="shared" si="238"/>
        <v>90</v>
      </c>
      <c r="AH189" s="168">
        <v>55</v>
      </c>
      <c r="AI189" s="170">
        <f>'ĐẤT PNN'!I189-'ĐẤT NN'!O189</f>
        <v>210</v>
      </c>
    </row>
    <row r="190" spans="1:35" ht="80.25" customHeight="1" x14ac:dyDescent="0.25">
      <c r="A190" s="139">
        <f>'ĐẤT PNN'!A190</f>
        <v>184</v>
      </c>
      <c r="B190" s="139" t="str">
        <f>'ĐẤT PNN'!B190</f>
        <v>VT2</v>
      </c>
      <c r="C190" s="139" t="s">
        <v>561</v>
      </c>
      <c r="D190" s="139" t="s">
        <v>158</v>
      </c>
      <c r="E190" s="139" t="s">
        <v>569</v>
      </c>
      <c r="F190" s="139" t="s">
        <v>570</v>
      </c>
      <c r="G190" s="156" t="str">
        <f>D190&amp;F190&amp;C$7&amp;$M$35</f>
        <v>Xã Tân PhúCác đường nhóm IVị trí 165</v>
      </c>
      <c r="H190" s="139"/>
      <c r="I190" s="139"/>
      <c r="J190" s="200" t="str">
        <f>'ĐẤT PNN'!D190</f>
        <v>Các tuyến đường giao thông đấu nối trực tiếp ra Đường Trà Cổ đoạn từ Giáp ranh xã Trà Cổ cũ đến Đường số 1 (ấp 2-4B xã Trà Cổ cũ) có hiện trạng là đường nhựa, bê tông xi măng:
- Có bề rộng ≥5m, cách đường giao thông ≤1.000m.
- Có bề rộng từ ≥3m đến &lt;5m, cách đường giao thông ≤500m.</v>
      </c>
      <c r="K190" s="200"/>
      <c r="L190" s="200"/>
      <c r="M190" s="167">
        <f t="shared" ref="M190:M195" si="314">IF(B190="VT2",S190,IF(B190="VT3",T190,IF(B190="VT2*0,8",S190,IF(B190="VT3*0,8",T190,U190))))</f>
        <v>60</v>
      </c>
      <c r="N190" s="167">
        <f t="shared" ref="N190:N195" si="315">IF(B190="VT2",AB190,IF(B190="VT3",AC190,IF(B190="VT2*0,8",AB190,IF(B190="VT3*0,8",AC190,AD190))))</f>
        <v>45</v>
      </c>
      <c r="O190" s="167">
        <v>150</v>
      </c>
      <c r="P190" s="167">
        <v>110</v>
      </c>
      <c r="Q190" s="182">
        <v>1.1299999999999999</v>
      </c>
      <c r="R190" s="141">
        <f t="shared" ref="R190:R195" si="316">R189</f>
        <v>70</v>
      </c>
      <c r="S190" s="141">
        <f t="shared" ref="S190:S195" si="317">S189</f>
        <v>60</v>
      </c>
      <c r="T190" s="141">
        <f t="shared" ref="T190:T195" si="318">T189</f>
        <v>50</v>
      </c>
      <c r="U190" s="141">
        <f t="shared" ref="U190:U195" si="319">U189</f>
        <v>35</v>
      </c>
      <c r="V190" s="168">
        <f t="shared" si="234"/>
        <v>230</v>
      </c>
      <c r="W190" s="168">
        <f t="shared" si="233"/>
        <v>150</v>
      </c>
      <c r="X190" s="168">
        <f t="shared" si="235"/>
        <v>110</v>
      </c>
      <c r="Y190" s="168">
        <f t="shared" si="313"/>
        <v>60</v>
      </c>
      <c r="Z190" s="135" t="e">
        <f>'ĐẤT PNN'!#REF!</f>
        <v>#REF!</v>
      </c>
      <c r="AA190" s="141">
        <f t="shared" ref="AA190:AA195" si="320">AA189</f>
        <v>55</v>
      </c>
      <c r="AB190" s="141">
        <f t="shared" ref="AB190:AB195" si="321">AB189</f>
        <v>45</v>
      </c>
      <c r="AC190" s="141">
        <f t="shared" ref="AC190:AC195" si="322">AC189</f>
        <v>40</v>
      </c>
      <c r="AD190" s="141">
        <f t="shared" ref="AD190:AD195" si="323">AD189</f>
        <v>30</v>
      </c>
      <c r="AE190" s="168">
        <f t="shared" si="236"/>
        <v>180</v>
      </c>
      <c r="AF190" s="168">
        <f t="shared" si="237"/>
        <v>110</v>
      </c>
      <c r="AG190" s="168">
        <f t="shared" si="238"/>
        <v>90</v>
      </c>
      <c r="AH190" s="168">
        <v>55</v>
      </c>
      <c r="AI190" s="170">
        <f>'ĐẤT PNN'!I190-'ĐẤT NN'!O190</f>
        <v>70</v>
      </c>
    </row>
    <row r="191" spans="1:35" ht="101.25" customHeight="1" x14ac:dyDescent="0.25">
      <c r="A191" s="139">
        <f>'ĐẤT PNN'!A191</f>
        <v>185</v>
      </c>
      <c r="B191" s="139" t="str">
        <f>'ĐẤT PNN'!B191</f>
        <v>VT3</v>
      </c>
      <c r="C191" s="139" t="s">
        <v>563</v>
      </c>
      <c r="D191" s="139" t="s">
        <v>158</v>
      </c>
      <c r="E191" s="139" t="s">
        <v>571</v>
      </c>
      <c r="F191" s="139" t="s">
        <v>568</v>
      </c>
      <c r="G191" s="156" t="str">
        <f>D191&amp;F191&amp;C$7&amp;$M$28</f>
        <v>Xã Tân PhúCác đường nhóm IIVị trí 170</v>
      </c>
      <c r="H191" s="139"/>
      <c r="I191" s="139"/>
      <c r="J191" s="200" t="str">
        <f>'ĐẤT PNN'!D191</f>
        <v>Các tuyến đường giao thông đấu nối trực tiếp ra Đường Trà Cổ đoạn từ Giáp ranh xã Trà Cổ cũ đến Đường số 1 (ấp 2-4B xã Trà Cổ cũ) có hiện trạng là đường nhựa, bê tông xi măng:
- Có bề rộng ≥5m, cách đường giao thông &gt;1.000m.
- Có bề rộng từ ≥3m đến &lt;5m, cách đường giao thông từ &gt;500m đến ≤1.000m.
- Có bề rộng &lt;3m, cách đường giao thông ≤200m.</v>
      </c>
      <c r="K191" s="200"/>
      <c r="L191" s="200"/>
      <c r="M191" s="167">
        <f t="shared" si="314"/>
        <v>50</v>
      </c>
      <c r="N191" s="167">
        <f t="shared" si="315"/>
        <v>40</v>
      </c>
      <c r="O191" s="167">
        <v>110</v>
      </c>
      <c r="P191" s="167">
        <v>90</v>
      </c>
      <c r="Q191" s="182">
        <v>1.1299999999999999</v>
      </c>
      <c r="R191" s="141">
        <f t="shared" si="316"/>
        <v>70</v>
      </c>
      <c r="S191" s="141">
        <f t="shared" si="317"/>
        <v>60</v>
      </c>
      <c r="T191" s="141">
        <f t="shared" si="318"/>
        <v>50</v>
      </c>
      <c r="U191" s="141">
        <f t="shared" si="319"/>
        <v>35</v>
      </c>
      <c r="V191" s="168">
        <f t="shared" si="234"/>
        <v>230</v>
      </c>
      <c r="W191" s="168">
        <f t="shared" si="233"/>
        <v>150</v>
      </c>
      <c r="X191" s="168">
        <f t="shared" si="235"/>
        <v>110</v>
      </c>
      <c r="Y191" s="168">
        <f t="shared" si="313"/>
        <v>60</v>
      </c>
      <c r="Z191" s="135" t="e">
        <f>'ĐẤT PNN'!#REF!</f>
        <v>#REF!</v>
      </c>
      <c r="AA191" s="141">
        <f t="shared" si="320"/>
        <v>55</v>
      </c>
      <c r="AB191" s="141">
        <f t="shared" si="321"/>
        <v>45</v>
      </c>
      <c r="AC191" s="141">
        <f t="shared" si="322"/>
        <v>40</v>
      </c>
      <c r="AD191" s="141">
        <f t="shared" si="323"/>
        <v>30</v>
      </c>
      <c r="AE191" s="168">
        <f t="shared" si="236"/>
        <v>180</v>
      </c>
      <c r="AF191" s="168">
        <f t="shared" si="237"/>
        <v>110</v>
      </c>
      <c r="AG191" s="168">
        <f t="shared" si="238"/>
        <v>90</v>
      </c>
      <c r="AH191" s="168">
        <v>55</v>
      </c>
      <c r="AI191" s="170">
        <f>'ĐẤT PNN'!I191-'ĐẤT NN'!O191</f>
        <v>70</v>
      </c>
    </row>
    <row r="192" spans="1:35" ht="93.75" customHeight="1" x14ac:dyDescent="0.25">
      <c r="A192" s="139">
        <f>'ĐẤT PNN'!A192</f>
        <v>186</v>
      </c>
      <c r="B192" s="139" t="str">
        <f>'ĐẤT PNN'!B192</f>
        <v>VT4</v>
      </c>
      <c r="C192" s="139" t="s">
        <v>565</v>
      </c>
      <c r="D192" s="139" t="s">
        <v>158</v>
      </c>
      <c r="E192" s="139" t="s">
        <v>572</v>
      </c>
      <c r="F192" s="139" t="s">
        <v>570</v>
      </c>
      <c r="G192" s="156" t="str">
        <f t="shared" ref="G192:G193" si="324">D192&amp;F192&amp;C$7&amp;$M$35</f>
        <v>Xã Tân PhúCác đường nhóm IVị trí 165</v>
      </c>
      <c r="H192" s="139"/>
      <c r="I192" s="139"/>
      <c r="J192" s="200" t="str">
        <f>'ĐẤT PNN'!D192</f>
        <v>Các tuyến đường giao thông đấu nối trực tiếp ra Đường Trà Cổ đoạn từ Giáp ranh xã Trà Cổ cũ đến Đường số 1 (ấp 2-4B xã Trà Cổ cũ) có hiện trạng là đường nhựa, bê tông xi măng:
- Có bề rộng từ ≥3m đến &lt;5m, cách đường giao thông &gt;1.000m.
- Có bề rộng &lt;3m, cách đường giao thông &gt;200m.</v>
      </c>
      <c r="K192" s="200"/>
      <c r="L192" s="200"/>
      <c r="M192" s="167">
        <f t="shared" si="314"/>
        <v>35</v>
      </c>
      <c r="N192" s="167">
        <f t="shared" si="315"/>
        <v>30</v>
      </c>
      <c r="O192" s="167">
        <v>60</v>
      </c>
      <c r="P192" s="167">
        <v>55</v>
      </c>
      <c r="Q192" s="182">
        <v>1.1299999999999999</v>
      </c>
      <c r="R192" s="141">
        <f t="shared" si="316"/>
        <v>70</v>
      </c>
      <c r="S192" s="141">
        <f t="shared" si="317"/>
        <v>60</v>
      </c>
      <c r="T192" s="141">
        <f t="shared" si="318"/>
        <v>50</v>
      </c>
      <c r="U192" s="141">
        <f t="shared" si="319"/>
        <v>35</v>
      </c>
      <c r="V192" s="168">
        <f t="shared" si="234"/>
        <v>230</v>
      </c>
      <c r="W192" s="168">
        <f t="shared" si="233"/>
        <v>150</v>
      </c>
      <c r="X192" s="168">
        <f t="shared" si="235"/>
        <v>110</v>
      </c>
      <c r="Y192" s="168">
        <f t="shared" si="313"/>
        <v>60</v>
      </c>
      <c r="Z192" s="135" t="e">
        <f>'ĐẤT PNN'!#REF!</f>
        <v>#REF!</v>
      </c>
      <c r="AA192" s="141">
        <f t="shared" si="320"/>
        <v>55</v>
      </c>
      <c r="AB192" s="141">
        <f t="shared" si="321"/>
        <v>45</v>
      </c>
      <c r="AC192" s="141">
        <f t="shared" si="322"/>
        <v>40</v>
      </c>
      <c r="AD192" s="141">
        <f t="shared" si="323"/>
        <v>30</v>
      </c>
      <c r="AE192" s="168">
        <f t="shared" si="236"/>
        <v>180</v>
      </c>
      <c r="AF192" s="168">
        <f t="shared" si="237"/>
        <v>110</v>
      </c>
      <c r="AG192" s="168">
        <f t="shared" si="238"/>
        <v>90</v>
      </c>
      <c r="AH192" s="168">
        <v>55</v>
      </c>
      <c r="AI192" s="170">
        <f>'ĐẤT PNN'!I192-'ĐẤT NN'!O192</f>
        <v>80</v>
      </c>
    </row>
    <row r="193" spans="1:35" ht="80.25" customHeight="1" x14ac:dyDescent="0.25">
      <c r="A193" s="139">
        <f>'ĐẤT PNN'!A193</f>
        <v>187</v>
      </c>
      <c r="B193" s="139" t="str">
        <f>'ĐẤT PNN'!B193</f>
        <v>VT2*0,8</v>
      </c>
      <c r="C193" s="139" t="s">
        <v>561</v>
      </c>
      <c r="D193" s="139" t="s">
        <v>158</v>
      </c>
      <c r="E193" s="139" t="s">
        <v>569</v>
      </c>
      <c r="F193" s="139" t="s">
        <v>570</v>
      </c>
      <c r="G193" s="156" t="str">
        <f t="shared" si="324"/>
        <v>Xã Tân PhúCác đường nhóm IVị trí 165</v>
      </c>
      <c r="H193" s="139"/>
      <c r="I193" s="139"/>
      <c r="J193" s="200" t="str">
        <f>'ĐẤT PNN'!D193</f>
        <v>Các tuyến đường giao thông không đấu nối trực tiếp và thông ra Đường Trà Cổ đoạn từ Giáp ranh xã Trà Cổ cũ đến Đường số 1 (ấp 2-4B xã Trà Cổ cũ) có hiện trạng là đường nhựa, bê tông xi măng:
- Có bề rộng ≥5m, cách đường giao thông ≤1.000m.
- Có bề rộng từ ≥3m đến &lt;5m, cách đường giao thông ≤500m.</v>
      </c>
      <c r="K193" s="200"/>
      <c r="L193" s="200"/>
      <c r="M193" s="167">
        <f t="shared" si="314"/>
        <v>60</v>
      </c>
      <c r="N193" s="167">
        <f t="shared" si="315"/>
        <v>45</v>
      </c>
      <c r="O193" s="167">
        <v>150</v>
      </c>
      <c r="P193" s="167">
        <v>110</v>
      </c>
      <c r="Q193" s="182">
        <v>1.1299999999999999</v>
      </c>
      <c r="R193" s="141">
        <f t="shared" si="316"/>
        <v>70</v>
      </c>
      <c r="S193" s="141">
        <f t="shared" si="317"/>
        <v>60</v>
      </c>
      <c r="T193" s="141">
        <f t="shared" si="318"/>
        <v>50</v>
      </c>
      <c r="U193" s="141">
        <f t="shared" si="319"/>
        <v>35</v>
      </c>
      <c r="V193" s="168">
        <f t="shared" si="234"/>
        <v>230</v>
      </c>
      <c r="W193" s="168">
        <f t="shared" si="233"/>
        <v>150</v>
      </c>
      <c r="X193" s="168">
        <f t="shared" si="235"/>
        <v>110</v>
      </c>
      <c r="Y193" s="168">
        <f t="shared" si="313"/>
        <v>60</v>
      </c>
      <c r="Z193" s="135" t="e">
        <f>'ĐẤT PNN'!#REF!</f>
        <v>#REF!</v>
      </c>
      <c r="AA193" s="141">
        <f t="shared" si="320"/>
        <v>55</v>
      </c>
      <c r="AB193" s="141">
        <f t="shared" si="321"/>
        <v>45</v>
      </c>
      <c r="AC193" s="141">
        <f t="shared" si="322"/>
        <v>40</v>
      </c>
      <c r="AD193" s="141">
        <f t="shared" si="323"/>
        <v>30</v>
      </c>
      <c r="AE193" s="168">
        <f t="shared" si="236"/>
        <v>180</v>
      </c>
      <c r="AF193" s="168">
        <f t="shared" si="237"/>
        <v>110</v>
      </c>
      <c r="AG193" s="168">
        <f t="shared" si="238"/>
        <v>90</v>
      </c>
      <c r="AH193" s="168">
        <v>55</v>
      </c>
      <c r="AI193" s="170">
        <f>'ĐẤT PNN'!I193-'ĐẤT NN'!O193</f>
        <v>50</v>
      </c>
    </row>
    <row r="194" spans="1:35" ht="101.25" customHeight="1" x14ac:dyDescent="0.25">
      <c r="A194" s="139">
        <f>'ĐẤT PNN'!A194</f>
        <v>188</v>
      </c>
      <c r="B194" s="139" t="str">
        <f>'ĐẤT PNN'!B194</f>
        <v>VT3*0,8</v>
      </c>
      <c r="C194" s="139" t="s">
        <v>563</v>
      </c>
      <c r="D194" s="139" t="s">
        <v>158</v>
      </c>
      <c r="E194" s="139" t="s">
        <v>571</v>
      </c>
      <c r="F194" s="139" t="s">
        <v>568</v>
      </c>
      <c r="G194" s="156" t="str">
        <f>D194&amp;F194&amp;C$7&amp;$M$28</f>
        <v>Xã Tân PhúCác đường nhóm IIVị trí 170</v>
      </c>
      <c r="H194" s="139"/>
      <c r="I194" s="139"/>
      <c r="J194" s="200" t="str">
        <f>'ĐẤT PNN'!D194</f>
        <v>Các tuyến đường giao thông không đấu nối trực tiếp và thông ra Đường Trà Cổ đoạn từ Giáp ranh xã Trà Cổ cũ đến Đường số 1 (ấp 2-4B xã Trà Cổ cũ) có hiện trạng là đường nhựa, bê tông xi măng:
- Có bề rộng ≥5m, cách đường giao thông &gt;1.000m.
- Có bề rộng từ ≥3m đến &lt;5m, cách đường giao thông từ &gt;500m đến ≤1.000m.
- Có bề rộng &lt;3m, cách đường giao thông ≤200m.</v>
      </c>
      <c r="K194" s="200"/>
      <c r="L194" s="200"/>
      <c r="M194" s="167">
        <f t="shared" si="314"/>
        <v>50</v>
      </c>
      <c r="N194" s="167">
        <f t="shared" si="315"/>
        <v>40</v>
      </c>
      <c r="O194" s="167">
        <v>110</v>
      </c>
      <c r="P194" s="167">
        <v>90</v>
      </c>
      <c r="Q194" s="182">
        <v>1.1299999999999999</v>
      </c>
      <c r="R194" s="141">
        <f t="shared" si="316"/>
        <v>70</v>
      </c>
      <c r="S194" s="141">
        <f t="shared" si="317"/>
        <v>60</v>
      </c>
      <c r="T194" s="141">
        <f t="shared" si="318"/>
        <v>50</v>
      </c>
      <c r="U194" s="141">
        <f t="shared" si="319"/>
        <v>35</v>
      </c>
      <c r="V194" s="168">
        <f t="shared" si="234"/>
        <v>230</v>
      </c>
      <c r="W194" s="168">
        <f t="shared" si="233"/>
        <v>150</v>
      </c>
      <c r="X194" s="168">
        <f t="shared" si="235"/>
        <v>110</v>
      </c>
      <c r="Y194" s="168">
        <f t="shared" si="313"/>
        <v>60</v>
      </c>
      <c r="Z194" s="135" t="e">
        <f>'ĐẤT PNN'!#REF!</f>
        <v>#REF!</v>
      </c>
      <c r="AA194" s="141">
        <f t="shared" si="320"/>
        <v>55</v>
      </c>
      <c r="AB194" s="141">
        <f t="shared" si="321"/>
        <v>45</v>
      </c>
      <c r="AC194" s="141">
        <f t="shared" si="322"/>
        <v>40</v>
      </c>
      <c r="AD194" s="141">
        <f t="shared" si="323"/>
        <v>30</v>
      </c>
      <c r="AE194" s="168">
        <f t="shared" si="236"/>
        <v>180</v>
      </c>
      <c r="AF194" s="168">
        <f t="shared" si="237"/>
        <v>110</v>
      </c>
      <c r="AG194" s="168">
        <f t="shared" si="238"/>
        <v>90</v>
      </c>
      <c r="AH194" s="168">
        <v>55</v>
      </c>
      <c r="AI194" s="170">
        <f>'ĐẤT PNN'!I194-'ĐẤT NN'!O194</f>
        <v>50</v>
      </c>
    </row>
    <row r="195" spans="1:35" ht="93.75" customHeight="1" x14ac:dyDescent="0.25">
      <c r="A195" s="139">
        <f>'ĐẤT PNN'!A195</f>
        <v>189</v>
      </c>
      <c r="B195" s="139" t="str">
        <f>'ĐẤT PNN'!B195</f>
        <v>VT4*0,8</v>
      </c>
      <c r="C195" s="139" t="s">
        <v>565</v>
      </c>
      <c r="D195" s="139" t="s">
        <v>158</v>
      </c>
      <c r="E195" s="139" t="s">
        <v>572</v>
      </c>
      <c r="F195" s="139" t="s">
        <v>570</v>
      </c>
      <c r="G195" s="156" t="str">
        <f>D195&amp;F195&amp;C$7&amp;$M$35</f>
        <v>Xã Tân PhúCác đường nhóm IVị trí 165</v>
      </c>
      <c r="H195" s="139"/>
      <c r="I195" s="139"/>
      <c r="J195" s="200" t="str">
        <f>'ĐẤT PNN'!D195</f>
        <v>Các tuyến đường giao thông không đấu nối trực tiếp và thông ra Đường Trà Cổ đoạn từ Giáp ranh xã Trà Cổ cũ đến Đường số 1 (ấp 2-4B xã Trà Cổ cũ) có hiện trạng là đường nhựa, bê tông xi măng:
- Có bề rộng từ ≥3m đến &lt;5m, cách đường giao thông &gt;1.000m.
- Có bề rộng &lt;3m, cách đường giao thông &gt;200m.</v>
      </c>
      <c r="K195" s="200"/>
      <c r="L195" s="200"/>
      <c r="M195" s="167">
        <f t="shared" si="314"/>
        <v>35</v>
      </c>
      <c r="N195" s="167">
        <f t="shared" si="315"/>
        <v>30</v>
      </c>
      <c r="O195" s="167">
        <v>60</v>
      </c>
      <c r="P195" s="167">
        <v>55</v>
      </c>
      <c r="Q195" s="182">
        <v>1.1299999999999999</v>
      </c>
      <c r="R195" s="141">
        <f t="shared" si="316"/>
        <v>70</v>
      </c>
      <c r="S195" s="141">
        <f t="shared" si="317"/>
        <v>60</v>
      </c>
      <c r="T195" s="141">
        <f t="shared" si="318"/>
        <v>50</v>
      </c>
      <c r="U195" s="141">
        <f t="shared" si="319"/>
        <v>35</v>
      </c>
      <c r="V195" s="168">
        <f t="shared" si="234"/>
        <v>230</v>
      </c>
      <c r="W195" s="168">
        <f t="shared" si="233"/>
        <v>150</v>
      </c>
      <c r="X195" s="168">
        <f t="shared" si="235"/>
        <v>110</v>
      </c>
      <c r="Y195" s="168">
        <f t="shared" si="313"/>
        <v>60</v>
      </c>
      <c r="Z195" s="135" t="e">
        <f>'ĐẤT PNN'!#REF!</f>
        <v>#REF!</v>
      </c>
      <c r="AA195" s="141">
        <f t="shared" si="320"/>
        <v>55</v>
      </c>
      <c r="AB195" s="141">
        <f t="shared" si="321"/>
        <v>45</v>
      </c>
      <c r="AC195" s="141">
        <f t="shared" si="322"/>
        <v>40</v>
      </c>
      <c r="AD195" s="141">
        <f t="shared" si="323"/>
        <v>30</v>
      </c>
      <c r="AE195" s="168">
        <f t="shared" si="236"/>
        <v>180</v>
      </c>
      <c r="AF195" s="168">
        <f t="shared" si="237"/>
        <v>110</v>
      </c>
      <c r="AG195" s="168">
        <f t="shared" si="238"/>
        <v>90</v>
      </c>
      <c r="AH195" s="168">
        <v>55</v>
      </c>
      <c r="AI195" s="170">
        <f>'ĐẤT PNN'!I195-'ĐẤT NN'!O195</f>
        <v>70</v>
      </c>
    </row>
    <row r="196" spans="1:35" ht="47.25" x14ac:dyDescent="0.25">
      <c r="A196" s="139">
        <f>'ĐẤT PNN'!A196</f>
        <v>190</v>
      </c>
      <c r="B196" s="139" t="str">
        <f>'ĐẤT PNN'!B196</f>
        <v>TP9NT2_D2</v>
      </c>
      <c r="C196" s="139" t="s">
        <v>558</v>
      </c>
      <c r="D196" s="139" t="s">
        <v>158</v>
      </c>
      <c r="E196" s="139" t="s">
        <v>567</v>
      </c>
      <c r="F196" s="139" t="s">
        <v>568</v>
      </c>
      <c r="G196" s="156" t="str">
        <f>D196&amp;F196&amp;C$7&amp;$M$28</f>
        <v>Xã Tân PhúCác đường nhóm IIVị trí 170</v>
      </c>
      <c r="H196" s="181" t="s">
        <v>550</v>
      </c>
      <c r="I196" s="181" t="s">
        <v>551</v>
      </c>
      <c r="J196" s="140" t="str">
        <f>'ĐẤT PNN'!D196</f>
        <v>Đường Trà Cổ</v>
      </c>
      <c r="K196" s="140" t="str">
        <f>'ĐẤT PNN'!E196</f>
        <v xml:space="preserve">Đường số 1 (ấp 2-4B xã Trà Cổ cũ) </v>
      </c>
      <c r="L196" s="140" t="str">
        <f>'ĐẤT PNN'!F196</f>
        <v>Đường ấp 5-6 (xã Trà Cổ cũ)</v>
      </c>
      <c r="M196" s="167">
        <f>R196</f>
        <v>70</v>
      </c>
      <c r="N196" s="167">
        <f>AA196</f>
        <v>55</v>
      </c>
      <c r="O196" s="167">
        <v>230</v>
      </c>
      <c r="P196" s="167">
        <v>180</v>
      </c>
      <c r="Q196" s="182">
        <v>1.1299999999999999</v>
      </c>
      <c r="R196" s="152">
        <v>70</v>
      </c>
      <c r="S196" s="152">
        <v>60</v>
      </c>
      <c r="T196" s="152">
        <v>50</v>
      </c>
      <c r="U196" s="152">
        <v>35</v>
      </c>
      <c r="V196" s="168">
        <f t="shared" si="234"/>
        <v>230</v>
      </c>
      <c r="W196" s="168">
        <f t="shared" si="233"/>
        <v>150</v>
      </c>
      <c r="X196" s="168">
        <f t="shared" si="235"/>
        <v>110</v>
      </c>
      <c r="Y196" s="168">
        <f t="shared" si="313"/>
        <v>60</v>
      </c>
      <c r="Z196" s="135">
        <v>2</v>
      </c>
      <c r="AA196" s="169">
        <v>55</v>
      </c>
      <c r="AB196" s="169">
        <v>45</v>
      </c>
      <c r="AC196" s="169">
        <v>40</v>
      </c>
      <c r="AD196" s="169">
        <v>30</v>
      </c>
      <c r="AE196" s="168">
        <f t="shared" si="236"/>
        <v>180</v>
      </c>
      <c r="AF196" s="168">
        <f t="shared" si="237"/>
        <v>110</v>
      </c>
      <c r="AG196" s="168">
        <f t="shared" si="238"/>
        <v>90</v>
      </c>
      <c r="AH196" s="168">
        <v>55</v>
      </c>
      <c r="AI196" s="170">
        <f>'ĐẤT PNN'!I196-'ĐẤT NN'!O196</f>
        <v>300</v>
      </c>
    </row>
    <row r="197" spans="1:35" ht="80.25" customHeight="1" x14ac:dyDescent="0.25">
      <c r="A197" s="139">
        <f>'ĐẤT PNN'!A197</f>
        <v>191</v>
      </c>
      <c r="B197" s="139" t="str">
        <f>'ĐẤT PNN'!B197</f>
        <v>VT2</v>
      </c>
      <c r="C197" s="139" t="s">
        <v>561</v>
      </c>
      <c r="D197" s="139" t="s">
        <v>158</v>
      </c>
      <c r="E197" s="139" t="s">
        <v>569</v>
      </c>
      <c r="F197" s="139" t="s">
        <v>570</v>
      </c>
      <c r="G197" s="156" t="str">
        <f>D197&amp;F197&amp;C$7&amp;$M$35</f>
        <v>Xã Tân PhúCác đường nhóm IVị trí 165</v>
      </c>
      <c r="H197" s="139"/>
      <c r="I197" s="139"/>
      <c r="J197" s="200" t="str">
        <f>'ĐẤT PNN'!D197</f>
        <v>Các tuyến đường giao thông đấu nối trực tiếp ra Đường Trà Cổ đoạn từ Đường số 1 (ấp 2-4B xã Trà Cổ cũ)  đến Đường ấp 5-6 (xã Trà Cổ cũ) có hiện trạng là đường nhựa, bê tông xi măng:
- Có bề rộng ≥5m, cách đường giao thông ≤1.000m.
- Có bề rộng từ ≥3m đến &lt;5m, cách đường giao thông ≤500m.</v>
      </c>
      <c r="K197" s="200"/>
      <c r="L197" s="200"/>
      <c r="M197" s="167">
        <f t="shared" ref="M197:M202" si="325">IF(B197="VT2",S197,IF(B197="VT3",T197,IF(B197="VT2*0,8",S197,IF(B197="VT3*0,8",T197,U197))))</f>
        <v>60</v>
      </c>
      <c r="N197" s="167">
        <f t="shared" ref="N197:N202" si="326">IF(B197="VT2",AB197,IF(B197="VT3",AC197,IF(B197="VT2*0,8",AB197,IF(B197="VT3*0,8",AC197,AD197))))</f>
        <v>45</v>
      </c>
      <c r="O197" s="167">
        <v>150</v>
      </c>
      <c r="P197" s="167">
        <v>110</v>
      </c>
      <c r="Q197" s="182">
        <v>1.1299999999999999</v>
      </c>
      <c r="R197" s="141">
        <f t="shared" ref="R197:R202" si="327">R196</f>
        <v>70</v>
      </c>
      <c r="S197" s="141">
        <f t="shared" ref="S197:S202" si="328">S196</f>
        <v>60</v>
      </c>
      <c r="T197" s="141">
        <f t="shared" ref="T197:T202" si="329">T196</f>
        <v>50</v>
      </c>
      <c r="U197" s="141">
        <f t="shared" ref="U197:U202" si="330">U196</f>
        <v>35</v>
      </c>
      <c r="V197" s="168">
        <f t="shared" si="234"/>
        <v>230</v>
      </c>
      <c r="W197" s="168">
        <f t="shared" si="233"/>
        <v>150</v>
      </c>
      <c r="X197" s="168">
        <f t="shared" si="235"/>
        <v>110</v>
      </c>
      <c r="Y197" s="168">
        <f t="shared" si="313"/>
        <v>60</v>
      </c>
      <c r="Z197" s="135" t="e">
        <f>'ĐẤT PNN'!#REF!</f>
        <v>#REF!</v>
      </c>
      <c r="AA197" s="141">
        <f t="shared" ref="AA197:AA202" si="331">AA196</f>
        <v>55</v>
      </c>
      <c r="AB197" s="141">
        <f t="shared" ref="AB197:AB202" si="332">AB196</f>
        <v>45</v>
      </c>
      <c r="AC197" s="141">
        <f t="shared" ref="AC197:AC202" si="333">AC196</f>
        <v>40</v>
      </c>
      <c r="AD197" s="141">
        <f t="shared" ref="AD197:AD202" si="334">AD196</f>
        <v>30</v>
      </c>
      <c r="AE197" s="168">
        <f t="shared" si="236"/>
        <v>180</v>
      </c>
      <c r="AF197" s="168">
        <f t="shared" si="237"/>
        <v>110</v>
      </c>
      <c r="AG197" s="168">
        <f t="shared" si="238"/>
        <v>90</v>
      </c>
      <c r="AH197" s="168">
        <v>55</v>
      </c>
      <c r="AI197" s="170">
        <f>'ĐẤT PNN'!I197-'ĐẤT NN'!O197</f>
        <v>110</v>
      </c>
    </row>
    <row r="198" spans="1:35" ht="101.25" customHeight="1" x14ac:dyDescent="0.25">
      <c r="A198" s="139">
        <f>'ĐẤT PNN'!A198</f>
        <v>192</v>
      </c>
      <c r="B198" s="139" t="str">
        <f>'ĐẤT PNN'!B198</f>
        <v>VT3</v>
      </c>
      <c r="C198" s="139" t="s">
        <v>563</v>
      </c>
      <c r="D198" s="139" t="s">
        <v>158</v>
      </c>
      <c r="E198" s="139" t="s">
        <v>571</v>
      </c>
      <c r="F198" s="139" t="s">
        <v>568</v>
      </c>
      <c r="G198" s="156" t="str">
        <f>D198&amp;F198&amp;C$7&amp;$M$28</f>
        <v>Xã Tân PhúCác đường nhóm IIVị trí 170</v>
      </c>
      <c r="H198" s="139"/>
      <c r="I198" s="139"/>
      <c r="J198" s="200" t="str">
        <f>'ĐẤT PNN'!D198</f>
        <v>Các tuyến đường giao thông đấu nối trực tiếp ra Đường Trà Cổ đoạn từ Đường số 1 (ấp 2-4B xã Trà Cổ cũ)  đến Đường ấp 5-6 (xã Trà Cổ cũ) có hiện trạng là đường nhựa, bê tông xi măng:
- Có bề rộng ≥5m, cách đường giao thông &gt;1.000m.
- Có bề rộng từ ≥3m đến &lt;5m, cách đường giao thông từ &gt;500m đến ≤1.000m.
- Có bề rộng &lt;3m, cách đường giao thông ≤200m.</v>
      </c>
      <c r="K198" s="200"/>
      <c r="L198" s="200"/>
      <c r="M198" s="167">
        <f t="shared" si="325"/>
        <v>50</v>
      </c>
      <c r="N198" s="167">
        <f t="shared" si="326"/>
        <v>40</v>
      </c>
      <c r="O198" s="167">
        <v>110</v>
      </c>
      <c r="P198" s="167">
        <v>90</v>
      </c>
      <c r="Q198" s="182">
        <v>1.1299999999999999</v>
      </c>
      <c r="R198" s="141">
        <f t="shared" si="327"/>
        <v>70</v>
      </c>
      <c r="S198" s="141">
        <f t="shared" si="328"/>
        <v>60</v>
      </c>
      <c r="T198" s="141">
        <f t="shared" si="329"/>
        <v>50</v>
      </c>
      <c r="U198" s="141">
        <f t="shared" si="330"/>
        <v>35</v>
      </c>
      <c r="V198" s="168">
        <f t="shared" si="234"/>
        <v>230</v>
      </c>
      <c r="W198" s="168">
        <f t="shared" si="233"/>
        <v>150</v>
      </c>
      <c r="X198" s="168">
        <f t="shared" si="235"/>
        <v>110</v>
      </c>
      <c r="Y198" s="168">
        <f t="shared" si="313"/>
        <v>60</v>
      </c>
      <c r="Z198" s="135" t="e">
        <f>'ĐẤT PNN'!#REF!</f>
        <v>#REF!</v>
      </c>
      <c r="AA198" s="141">
        <f t="shared" si="331"/>
        <v>55</v>
      </c>
      <c r="AB198" s="141">
        <f t="shared" si="332"/>
        <v>45</v>
      </c>
      <c r="AC198" s="141">
        <f t="shared" si="333"/>
        <v>40</v>
      </c>
      <c r="AD198" s="141">
        <f t="shared" si="334"/>
        <v>30</v>
      </c>
      <c r="AE198" s="168">
        <f t="shared" si="236"/>
        <v>180</v>
      </c>
      <c r="AF198" s="168">
        <f t="shared" si="237"/>
        <v>110</v>
      </c>
      <c r="AG198" s="168">
        <f t="shared" si="238"/>
        <v>90</v>
      </c>
      <c r="AH198" s="168">
        <v>55</v>
      </c>
      <c r="AI198" s="170">
        <f>'ĐẤT PNN'!I198-'ĐẤT NN'!O198</f>
        <v>110</v>
      </c>
    </row>
    <row r="199" spans="1:35" ht="93.75" customHeight="1" x14ac:dyDescent="0.25">
      <c r="A199" s="139">
        <f>'ĐẤT PNN'!A199</f>
        <v>193</v>
      </c>
      <c r="B199" s="139" t="str">
        <f>'ĐẤT PNN'!B199</f>
        <v>VT4</v>
      </c>
      <c r="C199" s="139" t="s">
        <v>565</v>
      </c>
      <c r="D199" s="139" t="s">
        <v>158</v>
      </c>
      <c r="E199" s="139" t="s">
        <v>572</v>
      </c>
      <c r="F199" s="139" t="s">
        <v>570</v>
      </c>
      <c r="G199" s="156" t="str">
        <f t="shared" ref="G199:G200" si="335">D199&amp;F199&amp;C$7&amp;$M$35</f>
        <v>Xã Tân PhúCác đường nhóm IVị trí 165</v>
      </c>
      <c r="H199" s="139"/>
      <c r="I199" s="139"/>
      <c r="J199" s="200" t="str">
        <f>'ĐẤT PNN'!D199</f>
        <v>Các tuyến đường giao thông đấu nối trực tiếp ra Đường Trà Cổ đoạn từ Đường số 1 (ấp 2-4B xã Trà Cổ cũ)  đến Đường ấp 5-6 (xã Trà Cổ cũ) có hiện trạng là đường nhựa, bê tông xi măng:
- Có bề rộng từ ≥3m đến &lt;5m, cách đường giao thông &gt;1.000m.
- Có bề rộng &lt;3m, cách đường giao thông &gt;200m.</v>
      </c>
      <c r="K199" s="200"/>
      <c r="L199" s="200"/>
      <c r="M199" s="167">
        <f t="shared" si="325"/>
        <v>35</v>
      </c>
      <c r="N199" s="167">
        <f t="shared" si="326"/>
        <v>30</v>
      </c>
      <c r="O199" s="167">
        <v>60</v>
      </c>
      <c r="P199" s="167">
        <v>55</v>
      </c>
      <c r="Q199" s="182">
        <v>1.1299999999999999</v>
      </c>
      <c r="R199" s="141">
        <f t="shared" si="327"/>
        <v>70</v>
      </c>
      <c r="S199" s="141">
        <f t="shared" si="328"/>
        <v>60</v>
      </c>
      <c r="T199" s="141">
        <f t="shared" si="329"/>
        <v>50</v>
      </c>
      <c r="U199" s="141">
        <f t="shared" si="330"/>
        <v>35</v>
      </c>
      <c r="V199" s="168">
        <f t="shared" si="234"/>
        <v>230</v>
      </c>
      <c r="W199" s="168">
        <f t="shared" ref="W199:W262" si="336">ROUND(S199*2.5,-1)</f>
        <v>150</v>
      </c>
      <c r="X199" s="168">
        <f t="shared" si="235"/>
        <v>110</v>
      </c>
      <c r="Y199" s="168">
        <f t="shared" si="313"/>
        <v>60</v>
      </c>
      <c r="Z199" s="135" t="e">
        <f>'ĐẤT PNN'!#REF!</f>
        <v>#REF!</v>
      </c>
      <c r="AA199" s="141">
        <f t="shared" si="331"/>
        <v>55</v>
      </c>
      <c r="AB199" s="141">
        <f t="shared" si="332"/>
        <v>45</v>
      </c>
      <c r="AC199" s="141">
        <f t="shared" si="333"/>
        <v>40</v>
      </c>
      <c r="AD199" s="141">
        <f t="shared" si="334"/>
        <v>30</v>
      </c>
      <c r="AE199" s="168">
        <f t="shared" si="236"/>
        <v>180</v>
      </c>
      <c r="AF199" s="168">
        <f t="shared" si="237"/>
        <v>110</v>
      </c>
      <c r="AG199" s="168">
        <f t="shared" si="238"/>
        <v>90</v>
      </c>
      <c r="AH199" s="168">
        <v>55</v>
      </c>
      <c r="AI199" s="170">
        <f>'ĐẤT PNN'!I199-'ĐẤT NN'!O199</f>
        <v>80</v>
      </c>
    </row>
    <row r="200" spans="1:35" ht="80.25" customHeight="1" x14ac:dyDescent="0.25">
      <c r="A200" s="139">
        <f>'ĐẤT PNN'!A200</f>
        <v>194</v>
      </c>
      <c r="B200" s="139" t="str">
        <f>'ĐẤT PNN'!B200</f>
        <v>VT2*0,8</v>
      </c>
      <c r="C200" s="139" t="s">
        <v>561</v>
      </c>
      <c r="D200" s="139" t="s">
        <v>158</v>
      </c>
      <c r="E200" s="139" t="s">
        <v>569</v>
      </c>
      <c r="F200" s="139" t="s">
        <v>570</v>
      </c>
      <c r="G200" s="156" t="str">
        <f t="shared" si="335"/>
        <v>Xã Tân PhúCác đường nhóm IVị trí 165</v>
      </c>
      <c r="H200" s="139"/>
      <c r="I200" s="139"/>
      <c r="J200" s="200" t="str">
        <f>'ĐẤT PNN'!D200</f>
        <v>Các tuyến đường giao thông không đấu nối trực tiếp và thông ra Đường Trà Cổ đoạn từ Đường số 1 (ấp 2-4B xã Trà Cổ cũ)  đến Đường ấp 5-6 (xã Trà Cổ cũ) có hiện trạng là đường nhựa, bê tông xi măng:
- Có bề rộng ≥5m, cách đường giao thông ≤1.000m.
- Có bề rộng từ ≥3m đến &lt;5m, cách đường giao thông ≤500m.</v>
      </c>
      <c r="K200" s="200"/>
      <c r="L200" s="200"/>
      <c r="M200" s="167">
        <f t="shared" si="325"/>
        <v>60</v>
      </c>
      <c r="N200" s="167">
        <f t="shared" si="326"/>
        <v>45</v>
      </c>
      <c r="O200" s="167">
        <v>150</v>
      </c>
      <c r="P200" s="167">
        <v>110</v>
      </c>
      <c r="Q200" s="182">
        <v>1.1299999999999999</v>
      </c>
      <c r="R200" s="141">
        <f t="shared" si="327"/>
        <v>70</v>
      </c>
      <c r="S200" s="141">
        <f t="shared" si="328"/>
        <v>60</v>
      </c>
      <c r="T200" s="141">
        <f t="shared" si="329"/>
        <v>50</v>
      </c>
      <c r="U200" s="141">
        <f t="shared" si="330"/>
        <v>35</v>
      </c>
      <c r="V200" s="168">
        <f t="shared" ref="V200:V263" si="337">ROUND(R200*10/3,-1)</f>
        <v>230</v>
      </c>
      <c r="W200" s="168">
        <f t="shared" si="336"/>
        <v>150</v>
      </c>
      <c r="X200" s="168">
        <f t="shared" ref="X200:X263" si="338">ROUND(T200*2.2,-1)</f>
        <v>110</v>
      </c>
      <c r="Y200" s="168">
        <f t="shared" si="313"/>
        <v>60</v>
      </c>
      <c r="Z200" s="135" t="e">
        <f>'ĐẤT PNN'!#REF!</f>
        <v>#REF!</v>
      </c>
      <c r="AA200" s="141">
        <f t="shared" si="331"/>
        <v>55</v>
      </c>
      <c r="AB200" s="141">
        <f t="shared" si="332"/>
        <v>45</v>
      </c>
      <c r="AC200" s="141">
        <f t="shared" si="333"/>
        <v>40</v>
      </c>
      <c r="AD200" s="141">
        <f t="shared" si="334"/>
        <v>30</v>
      </c>
      <c r="AE200" s="168">
        <f t="shared" ref="AE200:AE263" si="339">ROUND(AA200*10/3,-1)</f>
        <v>180</v>
      </c>
      <c r="AF200" s="168">
        <f t="shared" ref="AF200:AF263" si="340">ROUND(AB200*2.5,-1)</f>
        <v>110</v>
      </c>
      <c r="AG200" s="168">
        <f t="shared" ref="AG200:AG263" si="341">ROUND(AC200*2.2,-1)</f>
        <v>90</v>
      </c>
      <c r="AH200" s="168">
        <v>55</v>
      </c>
      <c r="AI200" s="170">
        <f>'ĐẤT PNN'!I200-'ĐẤT NN'!O200</f>
        <v>90</v>
      </c>
    </row>
    <row r="201" spans="1:35" ht="101.25" customHeight="1" x14ac:dyDescent="0.25">
      <c r="A201" s="139">
        <f>'ĐẤT PNN'!A201</f>
        <v>195</v>
      </c>
      <c r="B201" s="139" t="str">
        <f>'ĐẤT PNN'!B201</f>
        <v>VT3*0,8</v>
      </c>
      <c r="C201" s="139" t="s">
        <v>563</v>
      </c>
      <c r="D201" s="139" t="s">
        <v>158</v>
      </c>
      <c r="E201" s="139" t="s">
        <v>571</v>
      </c>
      <c r="F201" s="139" t="s">
        <v>568</v>
      </c>
      <c r="G201" s="156" t="str">
        <f>D201&amp;F201&amp;C$7&amp;$M$28</f>
        <v>Xã Tân PhúCác đường nhóm IIVị trí 170</v>
      </c>
      <c r="H201" s="139"/>
      <c r="I201" s="139"/>
      <c r="J201" s="200" t="str">
        <f>'ĐẤT PNN'!D201</f>
        <v>Các tuyến đường giao thông không đấu nối trực tiếp và thông ra Đường Trà Cổ đoạn từ Đường số 1 (ấp 2-4B xã Trà Cổ cũ)  đến Đường ấp 5-6 (xã Trà Cổ cũ) có hiện trạng là đường nhựa, bê tông xi măng:
- Có bề rộng ≥5m, cách đường giao thông &gt;1.000m.
- Có bề rộng từ ≥3m đến &lt;5m, cách đường giao thông từ &gt;500m đến ≤1.000m.
- Có bề rộng &lt;3m, cách đường giao thông ≤200m.</v>
      </c>
      <c r="K201" s="200"/>
      <c r="L201" s="200"/>
      <c r="M201" s="167">
        <f t="shared" si="325"/>
        <v>50</v>
      </c>
      <c r="N201" s="167">
        <f t="shared" si="326"/>
        <v>40</v>
      </c>
      <c r="O201" s="167">
        <v>110</v>
      </c>
      <c r="P201" s="167">
        <v>90</v>
      </c>
      <c r="Q201" s="182">
        <v>1.1299999999999999</v>
      </c>
      <c r="R201" s="141">
        <f t="shared" si="327"/>
        <v>70</v>
      </c>
      <c r="S201" s="141">
        <f t="shared" si="328"/>
        <v>60</v>
      </c>
      <c r="T201" s="141">
        <f t="shared" si="329"/>
        <v>50</v>
      </c>
      <c r="U201" s="141">
        <f t="shared" si="330"/>
        <v>35</v>
      </c>
      <c r="V201" s="168">
        <f t="shared" si="337"/>
        <v>230</v>
      </c>
      <c r="W201" s="168">
        <f t="shared" si="336"/>
        <v>150</v>
      </c>
      <c r="X201" s="168">
        <f t="shared" si="338"/>
        <v>110</v>
      </c>
      <c r="Y201" s="168">
        <f t="shared" si="313"/>
        <v>60</v>
      </c>
      <c r="Z201" s="135" t="e">
        <f>'ĐẤT PNN'!#REF!</f>
        <v>#REF!</v>
      </c>
      <c r="AA201" s="141">
        <f t="shared" si="331"/>
        <v>55</v>
      </c>
      <c r="AB201" s="141">
        <f t="shared" si="332"/>
        <v>45</v>
      </c>
      <c r="AC201" s="141">
        <f t="shared" si="333"/>
        <v>40</v>
      </c>
      <c r="AD201" s="141">
        <f t="shared" si="334"/>
        <v>30</v>
      </c>
      <c r="AE201" s="168">
        <f t="shared" si="339"/>
        <v>180</v>
      </c>
      <c r="AF201" s="168">
        <f t="shared" si="340"/>
        <v>110</v>
      </c>
      <c r="AG201" s="168">
        <f t="shared" si="341"/>
        <v>90</v>
      </c>
      <c r="AH201" s="168">
        <v>55</v>
      </c>
      <c r="AI201" s="170">
        <f>'ĐẤT PNN'!I201-'ĐẤT NN'!O201</f>
        <v>90</v>
      </c>
    </row>
    <row r="202" spans="1:35" ht="93.75" customHeight="1" x14ac:dyDescent="0.25">
      <c r="A202" s="139">
        <f>'ĐẤT PNN'!A202</f>
        <v>196</v>
      </c>
      <c r="B202" s="139" t="str">
        <f>'ĐẤT PNN'!B202</f>
        <v>VT4*0,8</v>
      </c>
      <c r="C202" s="139" t="s">
        <v>565</v>
      </c>
      <c r="D202" s="139" t="s">
        <v>158</v>
      </c>
      <c r="E202" s="139" t="s">
        <v>572</v>
      </c>
      <c r="F202" s="139" t="s">
        <v>570</v>
      </c>
      <c r="G202" s="156" t="str">
        <f>D202&amp;F202&amp;C$7&amp;$M$35</f>
        <v>Xã Tân PhúCác đường nhóm IVị trí 165</v>
      </c>
      <c r="H202" s="139"/>
      <c r="I202" s="139"/>
      <c r="J202" s="200" t="str">
        <f>'ĐẤT PNN'!D202</f>
        <v>Các tuyến đường giao thông không đấu nối trực tiếp và thông ra Đường Trà Cổ đoạn từ Đường số 1 (ấp 2-4B xã Trà Cổ cũ)  đến Đường ấp 5-6 (xã Trà Cổ cũ) có hiện trạng là đường nhựa, bê tông xi măng:
- Có bề rộng từ ≥3m đến &lt;5m, cách đường giao thông &gt;1.000m.
- Có bề rộng &lt;3m, cách đường giao thông &gt;200m.</v>
      </c>
      <c r="K202" s="200"/>
      <c r="L202" s="200"/>
      <c r="M202" s="167">
        <f t="shared" si="325"/>
        <v>35</v>
      </c>
      <c r="N202" s="167">
        <f t="shared" si="326"/>
        <v>30</v>
      </c>
      <c r="O202" s="167">
        <v>60</v>
      </c>
      <c r="P202" s="167">
        <v>55</v>
      </c>
      <c r="Q202" s="182">
        <v>1.1299999999999999</v>
      </c>
      <c r="R202" s="141">
        <f t="shared" si="327"/>
        <v>70</v>
      </c>
      <c r="S202" s="141">
        <f t="shared" si="328"/>
        <v>60</v>
      </c>
      <c r="T202" s="141">
        <f t="shared" si="329"/>
        <v>50</v>
      </c>
      <c r="U202" s="141">
        <f t="shared" si="330"/>
        <v>35</v>
      </c>
      <c r="V202" s="168">
        <f t="shared" si="337"/>
        <v>230</v>
      </c>
      <c r="W202" s="168">
        <f t="shared" si="336"/>
        <v>150</v>
      </c>
      <c r="X202" s="168">
        <f t="shared" si="338"/>
        <v>110</v>
      </c>
      <c r="Y202" s="168">
        <f t="shared" si="313"/>
        <v>60</v>
      </c>
      <c r="Z202" s="135" t="e">
        <f>'ĐẤT PNN'!#REF!</f>
        <v>#REF!</v>
      </c>
      <c r="AA202" s="141">
        <f t="shared" si="331"/>
        <v>55</v>
      </c>
      <c r="AB202" s="141">
        <f t="shared" si="332"/>
        <v>45</v>
      </c>
      <c r="AC202" s="141">
        <f t="shared" si="333"/>
        <v>40</v>
      </c>
      <c r="AD202" s="141">
        <f t="shared" si="334"/>
        <v>30</v>
      </c>
      <c r="AE202" s="168">
        <f t="shared" si="339"/>
        <v>180</v>
      </c>
      <c r="AF202" s="168">
        <f t="shared" si="340"/>
        <v>110</v>
      </c>
      <c r="AG202" s="168">
        <f t="shared" si="341"/>
        <v>90</v>
      </c>
      <c r="AH202" s="168">
        <v>55</v>
      </c>
      <c r="AI202" s="170">
        <f>'ĐẤT PNN'!I202-'ĐẤT NN'!O202</f>
        <v>70</v>
      </c>
    </row>
    <row r="203" spans="1:35" ht="47.25" x14ac:dyDescent="0.25">
      <c r="A203" s="139">
        <f>'ĐẤT PNN'!A203</f>
        <v>197</v>
      </c>
      <c r="B203" s="139" t="str">
        <f>'ĐẤT PNN'!B203</f>
        <v>TP9NT2_D3</v>
      </c>
      <c r="C203" s="139" t="s">
        <v>558</v>
      </c>
      <c r="D203" s="139" t="s">
        <v>158</v>
      </c>
      <c r="E203" s="139" t="s">
        <v>567</v>
      </c>
      <c r="F203" s="139" t="s">
        <v>568</v>
      </c>
      <c r="G203" s="156" t="str">
        <f>D203&amp;F203&amp;C$7&amp;$M$28</f>
        <v>Xã Tân PhúCác đường nhóm IIVị trí 170</v>
      </c>
      <c r="H203" s="181" t="s">
        <v>550</v>
      </c>
      <c r="I203" s="181" t="s">
        <v>551</v>
      </c>
      <c r="J203" s="140" t="str">
        <f>'ĐẤT PNN'!D203</f>
        <v>Đường Trà Cổ</v>
      </c>
      <c r="K203" s="140" t="str">
        <f>'ĐẤT PNN'!E203</f>
        <v>Đường ấp 5-6 (xã Trà Cổ cũ)</v>
      </c>
      <c r="L203" s="140" t="str">
        <f>'ĐẤT PNN'!F203</f>
        <v>Giáp ranh xã Phú Hòa</v>
      </c>
      <c r="M203" s="167">
        <f>R203</f>
        <v>70</v>
      </c>
      <c r="N203" s="167">
        <f>AA203</f>
        <v>55</v>
      </c>
      <c r="O203" s="167">
        <v>230</v>
      </c>
      <c r="P203" s="167">
        <v>180</v>
      </c>
      <c r="Q203" s="182">
        <v>1.1299999999999999</v>
      </c>
      <c r="R203" s="152">
        <v>70</v>
      </c>
      <c r="S203" s="152">
        <v>60</v>
      </c>
      <c r="T203" s="152">
        <v>50</v>
      </c>
      <c r="U203" s="152">
        <v>35</v>
      </c>
      <c r="V203" s="168">
        <f t="shared" si="337"/>
        <v>230</v>
      </c>
      <c r="W203" s="168">
        <f t="shared" si="336"/>
        <v>150</v>
      </c>
      <c r="X203" s="168">
        <f t="shared" si="338"/>
        <v>110</v>
      </c>
      <c r="Y203" s="168">
        <f t="shared" si="313"/>
        <v>60</v>
      </c>
      <c r="Z203" s="135">
        <v>2</v>
      </c>
      <c r="AA203" s="169">
        <v>55</v>
      </c>
      <c r="AB203" s="169">
        <v>45</v>
      </c>
      <c r="AC203" s="169">
        <v>40</v>
      </c>
      <c r="AD203" s="169">
        <v>30</v>
      </c>
      <c r="AE203" s="168">
        <f t="shared" si="339"/>
        <v>180</v>
      </c>
      <c r="AF203" s="168">
        <f t="shared" si="340"/>
        <v>110</v>
      </c>
      <c r="AG203" s="168">
        <f t="shared" si="341"/>
        <v>90</v>
      </c>
      <c r="AH203" s="168">
        <v>55</v>
      </c>
      <c r="AI203" s="170">
        <f>'ĐẤT PNN'!I203-'ĐẤT NN'!O203</f>
        <v>120</v>
      </c>
    </row>
    <row r="204" spans="1:35" ht="80.25" customHeight="1" x14ac:dyDescent="0.25">
      <c r="A204" s="139">
        <f>'ĐẤT PNN'!A204</f>
        <v>198</v>
      </c>
      <c r="B204" s="139" t="str">
        <f>'ĐẤT PNN'!B204</f>
        <v>VT2</v>
      </c>
      <c r="C204" s="139" t="s">
        <v>561</v>
      </c>
      <c r="D204" s="139" t="s">
        <v>158</v>
      </c>
      <c r="E204" s="139" t="s">
        <v>569</v>
      </c>
      <c r="F204" s="139" t="s">
        <v>570</v>
      </c>
      <c r="G204" s="156" t="str">
        <f>D204&amp;F204&amp;C$7&amp;$M$35</f>
        <v>Xã Tân PhúCác đường nhóm IVị trí 165</v>
      </c>
      <c r="H204" s="139"/>
      <c r="I204" s="139"/>
      <c r="J204" s="200" t="str">
        <f>'ĐẤT PNN'!D204</f>
        <v>Các tuyến đường giao thông đấu nối trực tiếp ra Đường Trà Cổ đoạn từ Đường ấp 5-6 (xã Trà Cổ cũ) đến Giáp ranh xã Phú Hòa có hiện trạng là đường nhựa, bê tông xi măng:
- Có bề rộng ≥5m, cách đường giao thông ≤1.000m.
- Có bề rộng từ ≥3m đến &lt;5m, cách đường giao thông ≤500m.</v>
      </c>
      <c r="K204" s="200"/>
      <c r="L204" s="200"/>
      <c r="M204" s="167">
        <f t="shared" ref="M204:M209" si="342">IF(B204="VT2",S204,IF(B204="VT3",T204,IF(B204="VT2*0,8",S204,IF(B204="VT3*0,8",T204,U204))))</f>
        <v>60</v>
      </c>
      <c r="N204" s="167">
        <f t="shared" ref="N204:N209" si="343">IF(B204="VT2",AB204,IF(B204="VT3",AC204,IF(B204="VT2*0,8",AB204,IF(B204="VT3*0,8",AC204,AD204))))</f>
        <v>45</v>
      </c>
      <c r="O204" s="167">
        <v>150</v>
      </c>
      <c r="P204" s="167">
        <v>110</v>
      </c>
      <c r="Q204" s="182">
        <v>1.1299999999999999</v>
      </c>
      <c r="R204" s="141">
        <f t="shared" ref="R204:R209" si="344">R203</f>
        <v>70</v>
      </c>
      <c r="S204" s="141">
        <f t="shared" ref="S204:S209" si="345">S203</f>
        <v>60</v>
      </c>
      <c r="T204" s="141">
        <f t="shared" ref="T204:T209" si="346">T203</f>
        <v>50</v>
      </c>
      <c r="U204" s="141">
        <f t="shared" ref="U204:U209" si="347">U203</f>
        <v>35</v>
      </c>
      <c r="V204" s="168">
        <f t="shared" si="337"/>
        <v>230</v>
      </c>
      <c r="W204" s="168">
        <f t="shared" si="336"/>
        <v>150</v>
      </c>
      <c r="X204" s="168">
        <f t="shared" si="338"/>
        <v>110</v>
      </c>
      <c r="Y204" s="168">
        <f t="shared" si="313"/>
        <v>60</v>
      </c>
      <c r="Z204" s="135" t="e">
        <f>'ĐẤT PNN'!#REF!</f>
        <v>#REF!</v>
      </c>
      <c r="AA204" s="141">
        <f t="shared" ref="AA204:AA209" si="348">AA203</f>
        <v>55</v>
      </c>
      <c r="AB204" s="141">
        <f t="shared" ref="AB204:AB209" si="349">AB203</f>
        <v>45</v>
      </c>
      <c r="AC204" s="141">
        <f t="shared" ref="AC204:AC209" si="350">AC203</f>
        <v>40</v>
      </c>
      <c r="AD204" s="141">
        <f t="shared" ref="AD204:AD209" si="351">AD203</f>
        <v>30</v>
      </c>
      <c r="AE204" s="168">
        <f t="shared" si="339"/>
        <v>180</v>
      </c>
      <c r="AF204" s="168">
        <f t="shared" si="340"/>
        <v>110</v>
      </c>
      <c r="AG204" s="168">
        <f t="shared" si="341"/>
        <v>90</v>
      </c>
      <c r="AH204" s="168">
        <v>55</v>
      </c>
      <c r="AI204" s="170">
        <f>'ĐẤT PNN'!I204-'ĐẤT NN'!O204</f>
        <v>30</v>
      </c>
    </row>
    <row r="205" spans="1:35" ht="101.25" customHeight="1" x14ac:dyDescent="0.25">
      <c r="A205" s="139">
        <f>'ĐẤT PNN'!A205</f>
        <v>199</v>
      </c>
      <c r="B205" s="139" t="str">
        <f>'ĐẤT PNN'!B205</f>
        <v>VT3</v>
      </c>
      <c r="C205" s="139" t="s">
        <v>563</v>
      </c>
      <c r="D205" s="139" t="s">
        <v>158</v>
      </c>
      <c r="E205" s="139" t="s">
        <v>571</v>
      </c>
      <c r="F205" s="139" t="s">
        <v>568</v>
      </c>
      <c r="G205" s="156" t="str">
        <f>D205&amp;F205&amp;C$7&amp;$M$28</f>
        <v>Xã Tân PhúCác đường nhóm IIVị trí 170</v>
      </c>
      <c r="H205" s="139"/>
      <c r="I205" s="139"/>
      <c r="J205" s="200" t="str">
        <f>'ĐẤT PNN'!D205</f>
        <v>Các tuyến đường giao thông đấu nối trực tiếp ra Đường Trà Cổ đoạn từ Đường ấp 5-6 (xã Trà Cổ cũ) đến Giáp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K205" s="200"/>
      <c r="L205" s="200"/>
      <c r="M205" s="167">
        <f t="shared" si="342"/>
        <v>50</v>
      </c>
      <c r="N205" s="167">
        <f t="shared" si="343"/>
        <v>40</v>
      </c>
      <c r="O205" s="167">
        <v>110</v>
      </c>
      <c r="P205" s="167">
        <v>90</v>
      </c>
      <c r="Q205" s="182">
        <v>1.1299999999999999</v>
      </c>
      <c r="R205" s="141">
        <f t="shared" si="344"/>
        <v>70</v>
      </c>
      <c r="S205" s="141">
        <f t="shared" si="345"/>
        <v>60</v>
      </c>
      <c r="T205" s="141">
        <f t="shared" si="346"/>
        <v>50</v>
      </c>
      <c r="U205" s="141">
        <f t="shared" si="347"/>
        <v>35</v>
      </c>
      <c r="V205" s="168">
        <f t="shared" si="337"/>
        <v>230</v>
      </c>
      <c r="W205" s="168">
        <f t="shared" si="336"/>
        <v>150</v>
      </c>
      <c r="X205" s="168">
        <f t="shared" si="338"/>
        <v>110</v>
      </c>
      <c r="Y205" s="168">
        <f t="shared" si="313"/>
        <v>60</v>
      </c>
      <c r="Z205" s="135" t="e">
        <f>'ĐẤT PNN'!#REF!</f>
        <v>#REF!</v>
      </c>
      <c r="AA205" s="141">
        <f t="shared" si="348"/>
        <v>55</v>
      </c>
      <c r="AB205" s="141">
        <f t="shared" si="349"/>
        <v>45</v>
      </c>
      <c r="AC205" s="141">
        <f t="shared" si="350"/>
        <v>40</v>
      </c>
      <c r="AD205" s="141">
        <f t="shared" si="351"/>
        <v>30</v>
      </c>
      <c r="AE205" s="168">
        <f t="shared" si="339"/>
        <v>180</v>
      </c>
      <c r="AF205" s="168">
        <f t="shared" si="340"/>
        <v>110</v>
      </c>
      <c r="AG205" s="168">
        <f t="shared" si="341"/>
        <v>90</v>
      </c>
      <c r="AH205" s="168">
        <v>55</v>
      </c>
      <c r="AI205" s="170">
        <f>'ĐẤT PNN'!I205-'ĐẤT NN'!O205</f>
        <v>20</v>
      </c>
    </row>
    <row r="206" spans="1:35" ht="93.75" customHeight="1" x14ac:dyDescent="0.25">
      <c r="A206" s="139">
        <f>'ĐẤT PNN'!A206</f>
        <v>200</v>
      </c>
      <c r="B206" s="139" t="str">
        <f>'ĐẤT PNN'!B206</f>
        <v>VT4</v>
      </c>
      <c r="C206" s="139" t="s">
        <v>565</v>
      </c>
      <c r="D206" s="139" t="s">
        <v>158</v>
      </c>
      <c r="E206" s="139" t="s">
        <v>572</v>
      </c>
      <c r="F206" s="139" t="s">
        <v>570</v>
      </c>
      <c r="G206" s="156" t="str">
        <f t="shared" ref="G206:G207" si="352">D206&amp;F206&amp;C$7&amp;$M$35</f>
        <v>Xã Tân PhúCác đường nhóm IVị trí 165</v>
      </c>
      <c r="H206" s="139"/>
      <c r="I206" s="139"/>
      <c r="J206" s="200" t="str">
        <f>'ĐẤT PNN'!D206</f>
        <v>Các tuyến đường giao thông đấu nối trực tiếp ra Đường Trà Cổ đoạn từ Đường ấp 5-6 (xã Trà Cổ cũ) đến Giáp ranh xã Phú Hòa có hiện trạng là đường nhựa, bê tông xi măng:
- Có bề rộng từ ≥3m đến &lt;5m, cách đường giao thông &gt;1.000m.
- Có bề rộng &lt;3m, cách đường giao thông &gt;200m.</v>
      </c>
      <c r="K206" s="200"/>
      <c r="L206" s="200"/>
      <c r="M206" s="167">
        <f t="shared" si="342"/>
        <v>35</v>
      </c>
      <c r="N206" s="167">
        <f t="shared" si="343"/>
        <v>30</v>
      </c>
      <c r="O206" s="167">
        <v>60</v>
      </c>
      <c r="P206" s="167">
        <v>55</v>
      </c>
      <c r="Q206" s="182">
        <v>1.1299999999999999</v>
      </c>
      <c r="R206" s="141">
        <f t="shared" si="344"/>
        <v>70</v>
      </c>
      <c r="S206" s="141">
        <f t="shared" si="345"/>
        <v>60</v>
      </c>
      <c r="T206" s="141">
        <f t="shared" si="346"/>
        <v>50</v>
      </c>
      <c r="U206" s="141">
        <f t="shared" si="347"/>
        <v>35</v>
      </c>
      <c r="V206" s="168">
        <f t="shared" si="337"/>
        <v>230</v>
      </c>
      <c r="W206" s="168">
        <f t="shared" si="336"/>
        <v>150</v>
      </c>
      <c r="X206" s="168">
        <f t="shared" si="338"/>
        <v>110</v>
      </c>
      <c r="Y206" s="168">
        <f t="shared" si="313"/>
        <v>60</v>
      </c>
      <c r="Z206" s="135" t="e">
        <f>'ĐẤT PNN'!#REF!</f>
        <v>#REF!</v>
      </c>
      <c r="AA206" s="141">
        <f t="shared" si="348"/>
        <v>55</v>
      </c>
      <c r="AB206" s="141">
        <f t="shared" si="349"/>
        <v>45</v>
      </c>
      <c r="AC206" s="141">
        <f t="shared" si="350"/>
        <v>40</v>
      </c>
      <c r="AD206" s="141">
        <f t="shared" si="351"/>
        <v>30</v>
      </c>
      <c r="AE206" s="168">
        <f t="shared" si="339"/>
        <v>180</v>
      </c>
      <c r="AF206" s="168">
        <f t="shared" si="340"/>
        <v>110</v>
      </c>
      <c r="AG206" s="168">
        <f t="shared" si="341"/>
        <v>90</v>
      </c>
      <c r="AH206" s="168">
        <v>55</v>
      </c>
      <c r="AI206" s="170">
        <f>'ĐẤT PNN'!I206-'ĐẤT NN'!O206</f>
        <v>50</v>
      </c>
    </row>
    <row r="207" spans="1:35" ht="80.25" customHeight="1" x14ac:dyDescent="0.25">
      <c r="A207" s="139">
        <f>'ĐẤT PNN'!A207</f>
        <v>201</v>
      </c>
      <c r="B207" s="139" t="str">
        <f>'ĐẤT PNN'!B207</f>
        <v>VT2*0,8</v>
      </c>
      <c r="C207" s="139" t="s">
        <v>561</v>
      </c>
      <c r="D207" s="139" t="s">
        <v>158</v>
      </c>
      <c r="E207" s="139" t="s">
        <v>569</v>
      </c>
      <c r="F207" s="139" t="s">
        <v>570</v>
      </c>
      <c r="G207" s="156" t="str">
        <f t="shared" si="352"/>
        <v>Xã Tân PhúCác đường nhóm IVị trí 165</v>
      </c>
      <c r="H207" s="139"/>
      <c r="I207" s="139"/>
      <c r="J207" s="200" t="str">
        <f>'ĐẤT PNN'!D207</f>
        <v>Các tuyến đường giao thông không đấu nối trực tiếp và thông ra Đường Trà Cổ đoạn từ Đường ấp 5-6 (xã Trà Cổ cũ) đến Giáp ranh xã Phú Hòa có hiện trạng là đường nhựa, bê tông xi măng:
- Có bề rộng ≥5m, cách đường giao thông ≤1.000m.
- Có bề rộng từ ≥3m đến &lt;5m, cách đường giao thông ≤500m.</v>
      </c>
      <c r="K207" s="200"/>
      <c r="L207" s="200"/>
      <c r="M207" s="167">
        <f t="shared" si="342"/>
        <v>60</v>
      </c>
      <c r="N207" s="167">
        <f t="shared" si="343"/>
        <v>45</v>
      </c>
      <c r="O207" s="167">
        <v>150</v>
      </c>
      <c r="P207" s="167">
        <v>110</v>
      </c>
      <c r="Q207" s="182">
        <v>1.1299999999999999</v>
      </c>
      <c r="R207" s="141">
        <f t="shared" si="344"/>
        <v>70</v>
      </c>
      <c r="S207" s="141">
        <f t="shared" si="345"/>
        <v>60</v>
      </c>
      <c r="T207" s="141">
        <f t="shared" si="346"/>
        <v>50</v>
      </c>
      <c r="U207" s="141">
        <f t="shared" si="347"/>
        <v>35</v>
      </c>
      <c r="V207" s="168">
        <f t="shared" si="337"/>
        <v>230</v>
      </c>
      <c r="W207" s="168">
        <f t="shared" si="336"/>
        <v>150</v>
      </c>
      <c r="X207" s="168">
        <f t="shared" si="338"/>
        <v>110</v>
      </c>
      <c r="Y207" s="168">
        <f t="shared" si="313"/>
        <v>60</v>
      </c>
      <c r="Z207" s="135" t="e">
        <f>'ĐẤT PNN'!#REF!</f>
        <v>#REF!</v>
      </c>
      <c r="AA207" s="141">
        <f t="shared" si="348"/>
        <v>55</v>
      </c>
      <c r="AB207" s="141">
        <f t="shared" si="349"/>
        <v>45</v>
      </c>
      <c r="AC207" s="141">
        <f t="shared" si="350"/>
        <v>40</v>
      </c>
      <c r="AD207" s="141">
        <f t="shared" si="351"/>
        <v>30</v>
      </c>
      <c r="AE207" s="168">
        <f t="shared" si="339"/>
        <v>180</v>
      </c>
      <c r="AF207" s="168">
        <f t="shared" si="340"/>
        <v>110</v>
      </c>
      <c r="AG207" s="168">
        <f t="shared" si="341"/>
        <v>90</v>
      </c>
      <c r="AH207" s="168">
        <v>55</v>
      </c>
      <c r="AI207" s="170">
        <f>'ĐẤT PNN'!I207-'ĐẤT NN'!O207</f>
        <v>10</v>
      </c>
    </row>
    <row r="208" spans="1:35" ht="101.25" customHeight="1" x14ac:dyDescent="0.25">
      <c r="A208" s="139">
        <f>'ĐẤT PNN'!A208</f>
        <v>202</v>
      </c>
      <c r="B208" s="139" t="str">
        <f>'ĐẤT PNN'!B208</f>
        <v>VT3*0,8</v>
      </c>
      <c r="C208" s="139" t="s">
        <v>563</v>
      </c>
      <c r="D208" s="139" t="s">
        <v>158</v>
      </c>
      <c r="E208" s="139" t="s">
        <v>571</v>
      </c>
      <c r="F208" s="139" t="s">
        <v>568</v>
      </c>
      <c r="G208" s="156" t="str">
        <f>D208&amp;F208&amp;C$7&amp;$M$28</f>
        <v>Xã Tân PhúCác đường nhóm IIVị trí 170</v>
      </c>
      <c r="H208" s="139"/>
      <c r="I208" s="139"/>
      <c r="J208" s="200" t="str">
        <f>'ĐẤT PNN'!D208</f>
        <v>Các tuyến đường giao thông không đấu nối trực tiếp và thông ra Đường Trà Cổ đoạn từ Đường ấp 5-6 (xã Trà Cổ cũ) đến Giáp ranh xã Phú Hòa có hiện trạng là đường nhựa, bê tông xi măng:
- Có bề rộng ≥5m, cách đường giao thông &gt;1.000m.
- Có bề rộng từ ≥3m đến &lt;5m, cách đường giao thông từ &gt;500m đến ≤1.000m.
- Có bề rộng &lt;3m, cách đường giao thông ≤200m.</v>
      </c>
      <c r="K208" s="200"/>
      <c r="L208" s="200"/>
      <c r="M208" s="167">
        <f t="shared" si="342"/>
        <v>50</v>
      </c>
      <c r="N208" s="167">
        <f t="shared" si="343"/>
        <v>40</v>
      </c>
      <c r="O208" s="167">
        <v>110</v>
      </c>
      <c r="P208" s="167">
        <v>90</v>
      </c>
      <c r="Q208" s="182">
        <v>1.1299999999999999</v>
      </c>
      <c r="R208" s="141">
        <f t="shared" si="344"/>
        <v>70</v>
      </c>
      <c r="S208" s="141">
        <f t="shared" si="345"/>
        <v>60</v>
      </c>
      <c r="T208" s="141">
        <f t="shared" si="346"/>
        <v>50</v>
      </c>
      <c r="U208" s="141">
        <f t="shared" si="347"/>
        <v>35</v>
      </c>
      <c r="V208" s="168">
        <f t="shared" si="337"/>
        <v>230</v>
      </c>
      <c r="W208" s="168">
        <f t="shared" si="336"/>
        <v>150</v>
      </c>
      <c r="X208" s="168">
        <f t="shared" si="338"/>
        <v>110</v>
      </c>
      <c r="Y208" s="168">
        <f t="shared" si="313"/>
        <v>60</v>
      </c>
      <c r="Z208" s="135" t="e">
        <f>'ĐẤT PNN'!#REF!</f>
        <v>#REF!</v>
      </c>
      <c r="AA208" s="141">
        <f t="shared" si="348"/>
        <v>55</v>
      </c>
      <c r="AB208" s="141">
        <f t="shared" si="349"/>
        <v>45</v>
      </c>
      <c r="AC208" s="141">
        <f t="shared" si="350"/>
        <v>40</v>
      </c>
      <c r="AD208" s="141">
        <f t="shared" si="351"/>
        <v>30</v>
      </c>
      <c r="AE208" s="168">
        <f t="shared" si="339"/>
        <v>180</v>
      </c>
      <c r="AF208" s="168">
        <f t="shared" si="340"/>
        <v>110</v>
      </c>
      <c r="AG208" s="168">
        <f t="shared" si="341"/>
        <v>90</v>
      </c>
      <c r="AH208" s="168">
        <v>55</v>
      </c>
      <c r="AI208" s="170">
        <f>'ĐẤT PNN'!I208-'ĐẤT NN'!O208</f>
        <v>10</v>
      </c>
    </row>
    <row r="209" spans="1:35" ht="93.75" customHeight="1" x14ac:dyDescent="0.25">
      <c r="A209" s="139">
        <f>'ĐẤT PNN'!A209</f>
        <v>203</v>
      </c>
      <c r="B209" s="139" t="str">
        <f>'ĐẤT PNN'!B209</f>
        <v>VT4*0,8</v>
      </c>
      <c r="C209" s="139" t="s">
        <v>565</v>
      </c>
      <c r="D209" s="139" t="s">
        <v>158</v>
      </c>
      <c r="E209" s="139" t="s">
        <v>572</v>
      </c>
      <c r="F209" s="139" t="s">
        <v>570</v>
      </c>
      <c r="G209" s="156" t="str">
        <f>D209&amp;F209&amp;C$7&amp;$M$35</f>
        <v>Xã Tân PhúCác đường nhóm IVị trí 165</v>
      </c>
      <c r="H209" s="139"/>
      <c r="I209" s="139"/>
      <c r="J209" s="200" t="str">
        <f>'ĐẤT PNN'!D209</f>
        <v>Các tuyến đường giao thông không đấu nối trực tiếp và thông ra Đường Trà Cổ đoạn từ Đường ấp 5-6 (xã Trà Cổ cũ) đến Giáp ranh xã Phú Hòa có hiện trạng là đường nhựa, bê tông xi măng:
- Có bề rộng từ ≥3m đến &lt;5m, cách đường giao thông &gt;1.000m.
- Có bề rộng &lt;3m, cách đường giao thông &gt;200m.</v>
      </c>
      <c r="K209" s="200"/>
      <c r="L209" s="200"/>
      <c r="M209" s="167">
        <f t="shared" si="342"/>
        <v>35</v>
      </c>
      <c r="N209" s="167">
        <f t="shared" si="343"/>
        <v>30</v>
      </c>
      <c r="O209" s="167">
        <v>60</v>
      </c>
      <c r="P209" s="167">
        <v>55</v>
      </c>
      <c r="Q209" s="182">
        <v>1.1299999999999999</v>
      </c>
      <c r="R209" s="141">
        <f t="shared" si="344"/>
        <v>70</v>
      </c>
      <c r="S209" s="141">
        <f t="shared" si="345"/>
        <v>60</v>
      </c>
      <c r="T209" s="141">
        <f t="shared" si="346"/>
        <v>50</v>
      </c>
      <c r="U209" s="141">
        <f t="shared" si="347"/>
        <v>35</v>
      </c>
      <c r="V209" s="168">
        <f t="shared" si="337"/>
        <v>230</v>
      </c>
      <c r="W209" s="168">
        <f t="shared" si="336"/>
        <v>150</v>
      </c>
      <c r="X209" s="168">
        <f t="shared" si="338"/>
        <v>110</v>
      </c>
      <c r="Y209" s="168">
        <f t="shared" si="313"/>
        <v>60</v>
      </c>
      <c r="Z209" s="135" t="e">
        <f>'ĐẤT PNN'!#REF!</f>
        <v>#REF!</v>
      </c>
      <c r="AA209" s="141">
        <f t="shared" si="348"/>
        <v>55</v>
      </c>
      <c r="AB209" s="141">
        <f t="shared" si="349"/>
        <v>45</v>
      </c>
      <c r="AC209" s="141">
        <f t="shared" si="350"/>
        <v>40</v>
      </c>
      <c r="AD209" s="141">
        <f t="shared" si="351"/>
        <v>30</v>
      </c>
      <c r="AE209" s="168">
        <f t="shared" si="339"/>
        <v>180</v>
      </c>
      <c r="AF209" s="168">
        <f t="shared" si="340"/>
        <v>110</v>
      </c>
      <c r="AG209" s="168">
        <f t="shared" si="341"/>
        <v>90</v>
      </c>
      <c r="AH209" s="168">
        <v>55</v>
      </c>
      <c r="AI209" s="170">
        <f>'ĐẤT PNN'!I209-'ĐẤT NN'!O209</f>
        <v>40</v>
      </c>
    </row>
    <row r="210" spans="1:35" ht="47.25" x14ac:dyDescent="0.25">
      <c r="A210" s="139">
        <f>'ĐẤT PNN'!A210</f>
        <v>204</v>
      </c>
      <c r="B210" s="139" t="str">
        <f>'ĐẤT PNN'!B210</f>
        <v>TP13DT</v>
      </c>
      <c r="C210" s="139" t="s">
        <v>558</v>
      </c>
      <c r="D210" s="139" t="s">
        <v>158</v>
      </c>
      <c r="E210" s="139" t="s">
        <v>559</v>
      </c>
      <c r="F210" s="139" t="s">
        <v>560</v>
      </c>
      <c r="G210" s="156" t="str">
        <f t="shared" ref="G210:G216" si="353">D210&amp;F210&amp;C$7&amp;$M$7</f>
        <v>Xã Tân PhúTTTPVị trí 1170</v>
      </c>
      <c r="H210" s="181" t="s">
        <v>546</v>
      </c>
      <c r="I210" s="181" t="s">
        <v>547</v>
      </c>
      <c r="J210" s="140" t="str">
        <f>'ĐẤT PNN'!D210</f>
        <v>Đường Trương Công Định</v>
      </c>
      <c r="K210" s="140" t="str">
        <f>'ĐẤT PNN'!E210</f>
        <v xml:space="preserve">Quốc lộ 20 </v>
      </c>
      <c r="L210" s="140" t="str">
        <f>'ĐẤT PNN'!F210</f>
        <v>Hết ranh thị trấn Tân Phú cũ</v>
      </c>
      <c r="M210" s="167">
        <f>R210</f>
        <v>170</v>
      </c>
      <c r="N210" s="167">
        <f>AA210</f>
        <v>130</v>
      </c>
      <c r="O210" s="167">
        <v>570</v>
      </c>
      <c r="P210" s="167">
        <v>430</v>
      </c>
      <c r="Q210" s="182">
        <v>1.1100000000000001</v>
      </c>
      <c r="R210" s="152">
        <v>170</v>
      </c>
      <c r="S210" s="152">
        <v>150</v>
      </c>
      <c r="T210" s="152">
        <v>135</v>
      </c>
      <c r="U210" s="152">
        <v>120</v>
      </c>
      <c r="V210" s="168">
        <f t="shared" si="337"/>
        <v>570</v>
      </c>
      <c r="W210" s="168">
        <f t="shared" si="336"/>
        <v>380</v>
      </c>
      <c r="X210" s="168">
        <f t="shared" si="338"/>
        <v>300</v>
      </c>
      <c r="Y210" s="168">
        <f t="shared" si="313"/>
        <v>220</v>
      </c>
      <c r="Z210" s="135">
        <v>3</v>
      </c>
      <c r="AA210" s="169">
        <v>130</v>
      </c>
      <c r="AB210" s="169">
        <v>120</v>
      </c>
      <c r="AC210" s="169">
        <v>100</v>
      </c>
      <c r="AD210" s="169">
        <v>90</v>
      </c>
      <c r="AE210" s="168">
        <f t="shared" si="339"/>
        <v>430</v>
      </c>
      <c r="AF210" s="168">
        <f t="shared" si="340"/>
        <v>300</v>
      </c>
      <c r="AG210" s="168">
        <f t="shared" si="341"/>
        <v>220</v>
      </c>
      <c r="AH210" s="168">
        <f t="shared" ref="AH210:AH216" si="354">ROUND(AD210*1.8,-1)</f>
        <v>160</v>
      </c>
      <c r="AI210" s="170">
        <f>'ĐẤT PNN'!I210-'ĐẤT NN'!O210</f>
        <v>530</v>
      </c>
    </row>
    <row r="211" spans="1:35" ht="80.25" customHeight="1" x14ac:dyDescent="0.25">
      <c r="A211" s="139">
        <f>'ĐẤT PNN'!A211</f>
        <v>205</v>
      </c>
      <c r="B211" s="139" t="str">
        <f>'ĐẤT PNN'!B211</f>
        <v>VT2</v>
      </c>
      <c r="C211" s="139" t="s">
        <v>561</v>
      </c>
      <c r="D211" s="139" t="s">
        <v>158</v>
      </c>
      <c r="E211" s="139" t="s">
        <v>562</v>
      </c>
      <c r="F211" s="139" t="s">
        <v>560</v>
      </c>
      <c r="G211" s="156" t="str">
        <f t="shared" si="353"/>
        <v>Xã Tân PhúTTTPVị trí 1170</v>
      </c>
      <c r="H211" s="139"/>
      <c r="I211" s="139"/>
      <c r="J211" s="200" t="str">
        <f>'ĐẤT PNN'!D211</f>
        <v>Các tuyến đường giao thông đấu nối trực tiếp ra Đường Trương Công Định đoạn từ Quốc lộ 20  đến Hết ranh thị trấn Tân Phú cũ có hiện trạng là đường nhựa, bê tông xi măng:
- Có bề rộng ≥5m, cách đường giao thông ≤600m.
- Có bề rộng từ ≥3m đến &lt;5m, cách đường giao thông ≤400m.</v>
      </c>
      <c r="K211" s="200"/>
      <c r="L211" s="200"/>
      <c r="M211" s="167">
        <f t="shared" ref="M211:M216" si="355">IF(B211="VT2",S211,IF(B211="VT3",T211,IF(B211="VT2*0,8",S211,IF(B211="VT3*0,8",T211,U211))))</f>
        <v>150</v>
      </c>
      <c r="N211" s="167">
        <f t="shared" ref="N211:N216" si="356">IF(B211="VT2",AB211,IF(B211="VT3",AC211,IF(B211="VT2*0,8",AB211,IF(B211="VT3*0,8",AC211,AD211))))</f>
        <v>120</v>
      </c>
      <c r="O211" s="167">
        <v>380</v>
      </c>
      <c r="P211" s="167">
        <v>300</v>
      </c>
      <c r="Q211" s="182">
        <v>1.1100000000000001</v>
      </c>
      <c r="R211" s="141">
        <f t="shared" ref="R211:R216" si="357">R210</f>
        <v>170</v>
      </c>
      <c r="S211" s="141">
        <f t="shared" ref="S211:S216" si="358">S210</f>
        <v>150</v>
      </c>
      <c r="T211" s="141">
        <f t="shared" ref="T211:T216" si="359">T210</f>
        <v>135</v>
      </c>
      <c r="U211" s="141">
        <f t="shared" ref="U211:U216" si="360">U210</f>
        <v>120</v>
      </c>
      <c r="V211" s="168">
        <f t="shared" si="337"/>
        <v>570</v>
      </c>
      <c r="W211" s="168">
        <f t="shared" si="336"/>
        <v>380</v>
      </c>
      <c r="X211" s="168">
        <f t="shared" si="338"/>
        <v>300</v>
      </c>
      <c r="Y211" s="168">
        <f t="shared" si="313"/>
        <v>220</v>
      </c>
      <c r="Z211" s="135" t="e">
        <f>'ĐẤT PNN'!#REF!</f>
        <v>#REF!</v>
      </c>
      <c r="AA211" s="141">
        <f t="shared" ref="AA211:AA216" si="361">AA210</f>
        <v>130</v>
      </c>
      <c r="AB211" s="141">
        <f t="shared" ref="AB211:AB216" si="362">AB210</f>
        <v>120</v>
      </c>
      <c r="AC211" s="141">
        <f t="shared" ref="AC211:AC216" si="363">AC210</f>
        <v>100</v>
      </c>
      <c r="AD211" s="141">
        <f t="shared" ref="AD211:AD216" si="364">AD210</f>
        <v>90</v>
      </c>
      <c r="AE211" s="168">
        <f t="shared" si="339"/>
        <v>430</v>
      </c>
      <c r="AF211" s="168">
        <f t="shared" si="340"/>
        <v>300</v>
      </c>
      <c r="AG211" s="168">
        <f t="shared" si="341"/>
        <v>220</v>
      </c>
      <c r="AH211" s="168">
        <f t="shared" si="354"/>
        <v>160</v>
      </c>
      <c r="AI211" s="170">
        <f>'ĐẤT PNN'!I211-'ĐẤT NN'!O211</f>
        <v>170</v>
      </c>
    </row>
    <row r="212" spans="1:35" ht="101.25" customHeight="1" x14ac:dyDescent="0.25">
      <c r="A212" s="139">
        <f>'ĐẤT PNN'!A212</f>
        <v>206</v>
      </c>
      <c r="B212" s="139" t="str">
        <f>'ĐẤT PNN'!B212</f>
        <v>VT3</v>
      </c>
      <c r="C212" s="139" t="s">
        <v>563</v>
      </c>
      <c r="D212" s="139" t="s">
        <v>158</v>
      </c>
      <c r="E212" s="139" t="s">
        <v>564</v>
      </c>
      <c r="F212" s="139" t="s">
        <v>560</v>
      </c>
      <c r="G212" s="156" t="str">
        <f t="shared" si="353"/>
        <v>Xã Tân PhúTTTPVị trí 1170</v>
      </c>
      <c r="H212" s="139"/>
      <c r="I212" s="139"/>
      <c r="J212" s="200" t="str">
        <f>'ĐẤT PNN'!D212</f>
        <v>Các tuyến đường giao thông đấu nối trực tiếp ra Đường Trương Công Định đoạn từ Quốc lộ 20  đến Hết ranh thị trấn Tân Phú cũ có hiện trạng là đường nhựa, bê tông xi măng:
- Có bề rộng ≥5m, cách đường giao thông &gt;600m.
- Có bề rộng từ ≥3m đến &lt;5m, cách đường giao thông từ &gt;400m đến ≤600m.
- Có bề rộng &lt;3m, cách đường giao thông ≤200m.</v>
      </c>
      <c r="K212" s="200"/>
      <c r="L212" s="200"/>
      <c r="M212" s="167">
        <f t="shared" si="355"/>
        <v>135</v>
      </c>
      <c r="N212" s="167">
        <f t="shared" si="356"/>
        <v>100</v>
      </c>
      <c r="O212" s="167">
        <v>300</v>
      </c>
      <c r="P212" s="167">
        <v>220</v>
      </c>
      <c r="Q212" s="182">
        <v>1.1100000000000001</v>
      </c>
      <c r="R212" s="141">
        <f t="shared" si="357"/>
        <v>170</v>
      </c>
      <c r="S212" s="141">
        <f t="shared" si="358"/>
        <v>150</v>
      </c>
      <c r="T212" s="141">
        <f t="shared" si="359"/>
        <v>135</v>
      </c>
      <c r="U212" s="141">
        <f t="shared" si="360"/>
        <v>120</v>
      </c>
      <c r="V212" s="168">
        <f t="shared" si="337"/>
        <v>570</v>
      </c>
      <c r="W212" s="168">
        <f t="shared" si="336"/>
        <v>380</v>
      </c>
      <c r="X212" s="168">
        <f t="shared" si="338"/>
        <v>300</v>
      </c>
      <c r="Y212" s="168">
        <f t="shared" si="313"/>
        <v>220</v>
      </c>
      <c r="Z212" s="135" t="e">
        <f>'ĐẤT PNN'!#REF!</f>
        <v>#REF!</v>
      </c>
      <c r="AA212" s="141">
        <f t="shared" si="361"/>
        <v>130</v>
      </c>
      <c r="AB212" s="141">
        <f t="shared" si="362"/>
        <v>120</v>
      </c>
      <c r="AC212" s="141">
        <f t="shared" si="363"/>
        <v>100</v>
      </c>
      <c r="AD212" s="141">
        <f t="shared" si="364"/>
        <v>90</v>
      </c>
      <c r="AE212" s="168">
        <f t="shared" si="339"/>
        <v>430</v>
      </c>
      <c r="AF212" s="168">
        <f t="shared" si="340"/>
        <v>300</v>
      </c>
      <c r="AG212" s="168">
        <f t="shared" si="341"/>
        <v>220</v>
      </c>
      <c r="AH212" s="168">
        <f t="shared" si="354"/>
        <v>160</v>
      </c>
      <c r="AI212" s="170">
        <f>'ĐẤT PNN'!I212-'ĐẤT NN'!O212</f>
        <v>90</v>
      </c>
    </row>
    <row r="213" spans="1:35" ht="93.75" customHeight="1" x14ac:dyDescent="0.25">
      <c r="A213" s="139">
        <f>'ĐẤT PNN'!A213</f>
        <v>207</v>
      </c>
      <c r="B213" s="139" t="str">
        <f>'ĐẤT PNN'!B213</f>
        <v>VT4</v>
      </c>
      <c r="C213" s="139" t="s">
        <v>565</v>
      </c>
      <c r="D213" s="139" t="s">
        <v>158</v>
      </c>
      <c r="E213" s="139" t="s">
        <v>566</v>
      </c>
      <c r="F213" s="139" t="s">
        <v>560</v>
      </c>
      <c r="G213" s="156" t="str">
        <f t="shared" si="353"/>
        <v>Xã Tân PhúTTTPVị trí 1170</v>
      </c>
      <c r="H213" s="139"/>
      <c r="I213" s="139"/>
      <c r="J213" s="200" t="str">
        <f>'ĐẤT PNN'!D213</f>
        <v>Các tuyến đường giao thông đấu nối trực tiếp ra Đường Trương Công Định đoạn từ Quốc lộ 20  đến Hết ranh thị trấn Tân Phú cũ có hiện trạng là đường nhựa, bê tông xi măng:
- Có bề rộng từ ≥3m đến &lt;5m, cách đường giao thông &gt;600m.
- Có bề rộng &lt;3m, cách đường giao thông &gt;200m.</v>
      </c>
      <c r="K213" s="200"/>
      <c r="L213" s="200"/>
      <c r="M213" s="167">
        <f t="shared" si="355"/>
        <v>120</v>
      </c>
      <c r="N213" s="167">
        <f t="shared" si="356"/>
        <v>90</v>
      </c>
      <c r="O213" s="167">
        <v>220</v>
      </c>
      <c r="P213" s="167">
        <v>160</v>
      </c>
      <c r="Q213" s="182">
        <v>1.1100000000000001</v>
      </c>
      <c r="R213" s="141">
        <f t="shared" si="357"/>
        <v>170</v>
      </c>
      <c r="S213" s="141">
        <f t="shared" si="358"/>
        <v>150</v>
      </c>
      <c r="T213" s="141">
        <f t="shared" si="359"/>
        <v>135</v>
      </c>
      <c r="U213" s="141">
        <f t="shared" si="360"/>
        <v>120</v>
      </c>
      <c r="V213" s="168">
        <f t="shared" si="337"/>
        <v>570</v>
      </c>
      <c r="W213" s="168">
        <f t="shared" si="336"/>
        <v>380</v>
      </c>
      <c r="X213" s="168">
        <f t="shared" si="338"/>
        <v>300</v>
      </c>
      <c r="Y213" s="168">
        <f t="shared" si="313"/>
        <v>220</v>
      </c>
      <c r="Z213" s="135" t="e">
        <f>'ĐẤT PNN'!#REF!</f>
        <v>#REF!</v>
      </c>
      <c r="AA213" s="141">
        <f t="shared" si="361"/>
        <v>130</v>
      </c>
      <c r="AB213" s="141">
        <f t="shared" si="362"/>
        <v>120</v>
      </c>
      <c r="AC213" s="141">
        <f t="shared" si="363"/>
        <v>100</v>
      </c>
      <c r="AD213" s="141">
        <f t="shared" si="364"/>
        <v>90</v>
      </c>
      <c r="AE213" s="168">
        <f t="shared" si="339"/>
        <v>430</v>
      </c>
      <c r="AF213" s="168">
        <f t="shared" si="340"/>
        <v>300</v>
      </c>
      <c r="AG213" s="168">
        <f t="shared" si="341"/>
        <v>220</v>
      </c>
      <c r="AH213" s="168">
        <f t="shared" si="354"/>
        <v>160</v>
      </c>
      <c r="AI213" s="170">
        <f>'ĐẤT PNN'!I213-'ĐẤT NN'!O213</f>
        <v>10</v>
      </c>
    </row>
    <row r="214" spans="1:35" ht="80.25" customHeight="1" x14ac:dyDescent="0.25">
      <c r="A214" s="139">
        <f>'ĐẤT PNN'!A214</f>
        <v>208</v>
      </c>
      <c r="B214" s="139" t="str">
        <f>'ĐẤT PNN'!B214</f>
        <v>VT2*0,8</v>
      </c>
      <c r="C214" s="139" t="s">
        <v>561</v>
      </c>
      <c r="D214" s="139" t="s">
        <v>158</v>
      </c>
      <c r="E214" s="139" t="s">
        <v>562</v>
      </c>
      <c r="F214" s="139" t="s">
        <v>560</v>
      </c>
      <c r="G214" s="156" t="str">
        <f t="shared" si="353"/>
        <v>Xã Tân PhúTTTPVị trí 1170</v>
      </c>
      <c r="H214" s="139"/>
      <c r="I214" s="139"/>
      <c r="J214" s="200" t="str">
        <f>'ĐẤT PNN'!D214</f>
        <v>Các tuyến đường giao thông không đấu nối trực tiếp và thông ra Đường Trương Công Định đoạn từ Quốc lộ 20  đến Hết ranh thị trấn Tân Phú cũ có hiện trạng là đường nhựa, bê tông xi măng:
- Có bề rộng ≥5m, cách đường giao thông ≤600m.
- Có bề rộng từ ≥3m đến &lt;5m, cách đường giao thông ≤400m.</v>
      </c>
      <c r="K214" s="200"/>
      <c r="L214" s="200"/>
      <c r="M214" s="167">
        <f t="shared" si="355"/>
        <v>150</v>
      </c>
      <c r="N214" s="167">
        <f t="shared" si="356"/>
        <v>120</v>
      </c>
      <c r="O214" s="167">
        <v>380</v>
      </c>
      <c r="P214" s="167">
        <v>300</v>
      </c>
      <c r="Q214" s="182">
        <v>1.1100000000000001</v>
      </c>
      <c r="R214" s="141">
        <f t="shared" si="357"/>
        <v>170</v>
      </c>
      <c r="S214" s="141">
        <f t="shared" si="358"/>
        <v>150</v>
      </c>
      <c r="T214" s="141">
        <f t="shared" si="359"/>
        <v>135</v>
      </c>
      <c r="U214" s="141">
        <f t="shared" si="360"/>
        <v>120</v>
      </c>
      <c r="V214" s="168">
        <f t="shared" si="337"/>
        <v>570</v>
      </c>
      <c r="W214" s="168">
        <f t="shared" si="336"/>
        <v>380</v>
      </c>
      <c r="X214" s="168">
        <f t="shared" si="338"/>
        <v>300</v>
      </c>
      <c r="Y214" s="168">
        <f t="shared" si="313"/>
        <v>220</v>
      </c>
      <c r="Z214" s="135" t="e">
        <f>'ĐẤT PNN'!#REF!</f>
        <v>#REF!</v>
      </c>
      <c r="AA214" s="141">
        <f t="shared" si="361"/>
        <v>130</v>
      </c>
      <c r="AB214" s="141">
        <f t="shared" si="362"/>
        <v>120</v>
      </c>
      <c r="AC214" s="141">
        <f t="shared" si="363"/>
        <v>100</v>
      </c>
      <c r="AD214" s="141">
        <f t="shared" si="364"/>
        <v>90</v>
      </c>
      <c r="AE214" s="168">
        <f t="shared" si="339"/>
        <v>430</v>
      </c>
      <c r="AF214" s="168">
        <f t="shared" si="340"/>
        <v>300</v>
      </c>
      <c r="AG214" s="168">
        <f t="shared" si="341"/>
        <v>220</v>
      </c>
      <c r="AH214" s="168">
        <f t="shared" si="354"/>
        <v>160</v>
      </c>
      <c r="AI214" s="170">
        <f>'ĐẤT PNN'!I214-'ĐẤT NN'!O214</f>
        <v>110</v>
      </c>
    </row>
    <row r="215" spans="1:35" ht="101.25" customHeight="1" x14ac:dyDescent="0.25">
      <c r="A215" s="139">
        <f>'ĐẤT PNN'!A215</f>
        <v>209</v>
      </c>
      <c r="B215" s="139" t="str">
        <f>'ĐẤT PNN'!B215</f>
        <v>VT3*0,8</v>
      </c>
      <c r="C215" s="139" t="s">
        <v>563</v>
      </c>
      <c r="D215" s="139" t="s">
        <v>158</v>
      </c>
      <c r="E215" s="139" t="s">
        <v>564</v>
      </c>
      <c r="F215" s="139" t="s">
        <v>560</v>
      </c>
      <c r="G215" s="156" t="str">
        <f t="shared" si="353"/>
        <v>Xã Tân PhúTTTPVị trí 1170</v>
      </c>
      <c r="H215" s="139"/>
      <c r="I215" s="139"/>
      <c r="J215" s="200" t="str">
        <f>'ĐẤT PNN'!D215</f>
        <v>Các tuyến đường giao thông không đấu nối trực tiếp và thông ra Đường Trương Công Định đoạn từ Quốc lộ 20  đến Hết ranh thị trấn Tân Phú cũ có hiện trạng là đường nhựa, bê tông xi măng:
- Có bề rộng ≥5m, cách đường giao thông &gt;600m.
- Có bề rộng từ ≥3m đến &lt;5m, cách đường giao thông từ &gt;400m đến ≤600m.
- Có bề rộng &lt;3m, cách đường giao thông ≤200m.</v>
      </c>
      <c r="K215" s="200"/>
      <c r="L215" s="200"/>
      <c r="M215" s="167">
        <f t="shared" si="355"/>
        <v>135</v>
      </c>
      <c r="N215" s="167">
        <f t="shared" si="356"/>
        <v>100</v>
      </c>
      <c r="O215" s="167">
        <v>300</v>
      </c>
      <c r="P215" s="167">
        <v>220</v>
      </c>
      <c r="Q215" s="182">
        <v>1.1100000000000001</v>
      </c>
      <c r="R215" s="141">
        <f t="shared" si="357"/>
        <v>170</v>
      </c>
      <c r="S215" s="141">
        <f t="shared" si="358"/>
        <v>150</v>
      </c>
      <c r="T215" s="141">
        <f t="shared" si="359"/>
        <v>135</v>
      </c>
      <c r="U215" s="141">
        <f t="shared" si="360"/>
        <v>120</v>
      </c>
      <c r="V215" s="168">
        <f t="shared" si="337"/>
        <v>570</v>
      </c>
      <c r="W215" s="168">
        <f t="shared" si="336"/>
        <v>380</v>
      </c>
      <c r="X215" s="168">
        <f t="shared" si="338"/>
        <v>300</v>
      </c>
      <c r="Y215" s="168">
        <f t="shared" si="313"/>
        <v>220</v>
      </c>
      <c r="Z215" s="135" t="e">
        <f>'ĐẤT PNN'!#REF!</f>
        <v>#REF!</v>
      </c>
      <c r="AA215" s="141">
        <f t="shared" si="361"/>
        <v>130</v>
      </c>
      <c r="AB215" s="141">
        <f t="shared" si="362"/>
        <v>120</v>
      </c>
      <c r="AC215" s="141">
        <f t="shared" si="363"/>
        <v>100</v>
      </c>
      <c r="AD215" s="141">
        <f t="shared" si="364"/>
        <v>90</v>
      </c>
      <c r="AE215" s="168">
        <f t="shared" si="339"/>
        <v>430</v>
      </c>
      <c r="AF215" s="168">
        <f t="shared" si="340"/>
        <v>300</v>
      </c>
      <c r="AG215" s="168">
        <f t="shared" si="341"/>
        <v>220</v>
      </c>
      <c r="AH215" s="168">
        <f t="shared" si="354"/>
        <v>160</v>
      </c>
      <c r="AI215" s="170">
        <f>'ĐẤT PNN'!I215-'ĐẤT NN'!O215</f>
        <v>50</v>
      </c>
    </row>
    <row r="216" spans="1:35" ht="93.75" customHeight="1" x14ac:dyDescent="0.25">
      <c r="A216" s="139">
        <f>'ĐẤT PNN'!A216</f>
        <v>210</v>
      </c>
      <c r="B216" s="139" t="str">
        <f>'ĐẤT PNN'!B216</f>
        <v>VT4*0,8</v>
      </c>
      <c r="C216" s="139" t="s">
        <v>565</v>
      </c>
      <c r="D216" s="139" t="s">
        <v>158</v>
      </c>
      <c r="E216" s="139" t="s">
        <v>566</v>
      </c>
      <c r="F216" s="139" t="s">
        <v>560</v>
      </c>
      <c r="G216" s="156" t="str">
        <f t="shared" si="353"/>
        <v>Xã Tân PhúTTTPVị trí 1170</v>
      </c>
      <c r="H216" s="139"/>
      <c r="I216" s="139"/>
      <c r="J216" s="200" t="str">
        <f>'ĐẤT PNN'!D216</f>
        <v>Các tuyến đường giao thông không đấu nối trực tiếp và thông ra Đường Trương Công Định đoạn từ Quốc lộ 20  đến Hết ranh thị trấn Tân Phú cũ có hiện trạng là đường nhựa, bê tông xi măng:
- Có bề rộng từ ≥3m đến &lt;5m, cách đường giao thông &gt;600m.
- Có bề rộng &lt;3m, cách đường giao thông &gt;200m.</v>
      </c>
      <c r="K216" s="200"/>
      <c r="L216" s="200"/>
      <c r="M216" s="167">
        <f t="shared" si="355"/>
        <v>120</v>
      </c>
      <c r="N216" s="167">
        <f t="shared" si="356"/>
        <v>90</v>
      </c>
      <c r="O216" s="167">
        <v>220</v>
      </c>
      <c r="P216" s="167">
        <v>160</v>
      </c>
      <c r="Q216" s="182">
        <v>1.1100000000000001</v>
      </c>
      <c r="R216" s="141">
        <f t="shared" si="357"/>
        <v>170</v>
      </c>
      <c r="S216" s="141">
        <f t="shared" si="358"/>
        <v>150</v>
      </c>
      <c r="T216" s="141">
        <f t="shared" si="359"/>
        <v>135</v>
      </c>
      <c r="U216" s="141">
        <f t="shared" si="360"/>
        <v>120</v>
      </c>
      <c r="V216" s="168">
        <f t="shared" si="337"/>
        <v>570</v>
      </c>
      <c r="W216" s="168">
        <f t="shared" si="336"/>
        <v>380</v>
      </c>
      <c r="X216" s="168">
        <f t="shared" si="338"/>
        <v>300</v>
      </c>
      <c r="Y216" s="168">
        <f t="shared" si="313"/>
        <v>220</v>
      </c>
      <c r="Z216" s="135" t="e">
        <f>'ĐẤT PNN'!#REF!</f>
        <v>#REF!</v>
      </c>
      <c r="AA216" s="141">
        <f t="shared" si="361"/>
        <v>130</v>
      </c>
      <c r="AB216" s="141">
        <f t="shared" si="362"/>
        <v>120</v>
      </c>
      <c r="AC216" s="141">
        <f t="shared" si="363"/>
        <v>100</v>
      </c>
      <c r="AD216" s="141">
        <f t="shared" si="364"/>
        <v>90</v>
      </c>
      <c r="AE216" s="168">
        <f t="shared" si="339"/>
        <v>430</v>
      </c>
      <c r="AF216" s="168">
        <f t="shared" si="340"/>
        <v>300</v>
      </c>
      <c r="AG216" s="168">
        <f t="shared" si="341"/>
        <v>220</v>
      </c>
      <c r="AH216" s="168">
        <f t="shared" si="354"/>
        <v>160</v>
      </c>
      <c r="AI216" s="170">
        <f>'ĐẤT PNN'!I216-'ĐẤT NN'!O216</f>
        <v>-10</v>
      </c>
    </row>
    <row r="217" spans="1:35" ht="47.25" x14ac:dyDescent="0.25">
      <c r="A217" s="139">
        <f>'ĐẤT PNN'!A217</f>
        <v>211</v>
      </c>
      <c r="B217" s="139" t="str">
        <f>'ĐẤT PNN'!B217</f>
        <v>TP42NT_D1</v>
      </c>
      <c r="C217" s="139" t="s">
        <v>558</v>
      </c>
      <c r="D217" s="139" t="s">
        <v>158</v>
      </c>
      <c r="E217" s="139" t="s">
        <v>573</v>
      </c>
      <c r="F217" s="139" t="s">
        <v>570</v>
      </c>
      <c r="G217" s="156" t="str">
        <f>D217&amp;F217&amp;C$7&amp;$M$35</f>
        <v>Xã Tân PhúCác đường nhóm IVị trí 165</v>
      </c>
      <c r="H217" s="181" t="s">
        <v>553</v>
      </c>
      <c r="I217" s="181" t="s">
        <v>552</v>
      </c>
      <c r="J217" s="140" t="str">
        <f>'ĐẤT PNN'!D217</f>
        <v>Đường từ đường Trương Công Định đến hết ranh thửa đất số 394, tờ BĐĐC số 142</v>
      </c>
      <c r="K217" s="140" t="str">
        <f>'ĐẤT PNN'!E217</f>
        <v>Đường Trương Công Định</v>
      </c>
      <c r="L217" s="140" t="str">
        <f>'ĐẤT PNN'!F217</f>
        <v>Hết ranh thửa đất số 450, tờ BĐĐC số 140 (xã Tân Phú)</v>
      </c>
      <c r="M217" s="167">
        <f>R217</f>
        <v>65</v>
      </c>
      <c r="N217" s="167">
        <f>AA217</f>
        <v>50</v>
      </c>
      <c r="O217" s="167">
        <v>220</v>
      </c>
      <c r="P217" s="167">
        <v>170</v>
      </c>
      <c r="Q217" s="182">
        <v>1.1299999999999999</v>
      </c>
      <c r="R217" s="152">
        <v>65</v>
      </c>
      <c r="S217" s="152">
        <v>50</v>
      </c>
      <c r="T217" s="152">
        <v>40</v>
      </c>
      <c r="U217" s="152">
        <v>30</v>
      </c>
      <c r="V217" s="168">
        <f t="shared" si="337"/>
        <v>220</v>
      </c>
      <c r="W217" s="168">
        <f t="shared" si="336"/>
        <v>130</v>
      </c>
      <c r="X217" s="168">
        <f t="shared" si="338"/>
        <v>90</v>
      </c>
      <c r="Y217" s="168">
        <v>55</v>
      </c>
      <c r="Z217" s="135">
        <v>3</v>
      </c>
      <c r="AA217" s="169">
        <v>50</v>
      </c>
      <c r="AB217" s="169">
        <v>40</v>
      </c>
      <c r="AC217" s="169">
        <v>35</v>
      </c>
      <c r="AD217" s="169">
        <v>25</v>
      </c>
      <c r="AE217" s="168">
        <f t="shared" si="339"/>
        <v>170</v>
      </c>
      <c r="AF217" s="168">
        <f t="shared" si="340"/>
        <v>100</v>
      </c>
      <c r="AG217" s="168">
        <f t="shared" si="341"/>
        <v>80</v>
      </c>
      <c r="AH217" s="168">
        <v>50</v>
      </c>
      <c r="AI217" s="170">
        <f>'ĐẤT PNN'!I217-'ĐẤT NN'!O217</f>
        <v>440</v>
      </c>
    </row>
    <row r="218" spans="1:35" ht="80.25" customHeight="1" x14ac:dyDescent="0.25">
      <c r="A218" s="139">
        <f>'ĐẤT PNN'!A218</f>
        <v>212</v>
      </c>
      <c r="B218" s="139" t="str">
        <f>'ĐẤT PNN'!B218</f>
        <v>VT2</v>
      </c>
      <c r="C218" s="139" t="s">
        <v>561</v>
      </c>
      <c r="D218" s="139" t="s">
        <v>158</v>
      </c>
      <c r="E218" s="139" t="s">
        <v>574</v>
      </c>
      <c r="F218" s="139" t="s">
        <v>568</v>
      </c>
      <c r="G218" s="156" t="str">
        <f t="shared" ref="G218:G223" si="365">D218&amp;F218&amp;C$7&amp;$M$28</f>
        <v>Xã Tân PhúCác đường nhóm IIVị trí 170</v>
      </c>
      <c r="H218" s="139"/>
      <c r="I218" s="139"/>
      <c r="J218" s="200" t="str">
        <f>'ĐẤT PNN'!D218</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≥5m, cách đường giao thông ≤1.000m.
- Có bề rộng từ ≥3m đến &lt;5m, cách đường giao thông ≤500m.</v>
      </c>
      <c r="K218" s="200"/>
      <c r="L218" s="200"/>
      <c r="M218" s="167">
        <f t="shared" ref="M218:M223" si="366">IF(B218="VT2",S218,IF(B218="VT3",T218,IF(B218="VT2*0,8",S218,IF(B218="VT3*0,8",T218,U218))))</f>
        <v>50</v>
      </c>
      <c r="N218" s="167">
        <f t="shared" ref="N218:N223" si="367">IF(B218="VT2",AB218,IF(B218="VT3",AC218,IF(B218="VT2*0,8",AB218,IF(B218="VT3*0,8",AC218,AD218))))</f>
        <v>40</v>
      </c>
      <c r="O218" s="167">
        <v>130</v>
      </c>
      <c r="P218" s="167">
        <v>100</v>
      </c>
      <c r="Q218" s="182">
        <v>1.1299999999999999</v>
      </c>
      <c r="R218" s="141">
        <f t="shared" ref="R218:R223" si="368">R217</f>
        <v>65</v>
      </c>
      <c r="S218" s="141">
        <f t="shared" ref="S218:S223" si="369">S217</f>
        <v>50</v>
      </c>
      <c r="T218" s="141">
        <f t="shared" ref="T218:T223" si="370">T217</f>
        <v>40</v>
      </c>
      <c r="U218" s="141">
        <f t="shared" ref="U218:U223" si="371">U217</f>
        <v>30</v>
      </c>
      <c r="V218" s="168">
        <f t="shared" si="337"/>
        <v>220</v>
      </c>
      <c r="W218" s="168">
        <f t="shared" si="336"/>
        <v>130</v>
      </c>
      <c r="X218" s="168">
        <f t="shared" si="338"/>
        <v>90</v>
      </c>
      <c r="Y218" s="168">
        <v>55</v>
      </c>
      <c r="Z218" s="135" t="e">
        <f>'ĐẤT PNN'!#REF!</f>
        <v>#REF!</v>
      </c>
      <c r="AA218" s="141">
        <f t="shared" ref="AA218:AA223" si="372">AA217</f>
        <v>50</v>
      </c>
      <c r="AB218" s="141">
        <f t="shared" ref="AB218:AB223" si="373">AB217</f>
        <v>40</v>
      </c>
      <c r="AC218" s="141">
        <f t="shared" ref="AC218:AC223" si="374">AC217</f>
        <v>35</v>
      </c>
      <c r="AD218" s="141">
        <f t="shared" ref="AD218:AD223" si="375">AD217</f>
        <v>25</v>
      </c>
      <c r="AE218" s="168">
        <f t="shared" si="339"/>
        <v>170</v>
      </c>
      <c r="AF218" s="168">
        <f t="shared" si="340"/>
        <v>100</v>
      </c>
      <c r="AG218" s="168">
        <f t="shared" si="341"/>
        <v>80</v>
      </c>
      <c r="AH218" s="168">
        <v>50</v>
      </c>
      <c r="AI218" s="170">
        <f>'ĐẤT PNN'!I218-'ĐẤT NN'!O218</f>
        <v>220</v>
      </c>
    </row>
    <row r="219" spans="1:35" ht="101.25" customHeight="1" x14ac:dyDescent="0.25">
      <c r="A219" s="139">
        <f>'ĐẤT PNN'!A219</f>
        <v>213</v>
      </c>
      <c r="B219" s="139" t="str">
        <f>'ĐẤT PNN'!B219</f>
        <v>VT3</v>
      </c>
      <c r="C219" s="139" t="s">
        <v>563</v>
      </c>
      <c r="D219" s="139" t="s">
        <v>158</v>
      </c>
      <c r="E219" s="139" t="s">
        <v>575</v>
      </c>
      <c r="F219" s="139" t="s">
        <v>568</v>
      </c>
      <c r="G219" s="156" t="str">
        <f t="shared" si="365"/>
        <v>Xã Tân PhúCác đường nhóm IIVị trí 170</v>
      </c>
      <c r="H219" s="139"/>
      <c r="I219" s="139"/>
      <c r="J219" s="200" t="str">
        <f>'ĐẤT PNN'!D219</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219" s="200"/>
      <c r="L219" s="200"/>
      <c r="M219" s="167">
        <f t="shared" si="366"/>
        <v>40</v>
      </c>
      <c r="N219" s="167">
        <f t="shared" si="367"/>
        <v>35</v>
      </c>
      <c r="O219" s="167">
        <v>90</v>
      </c>
      <c r="P219" s="167">
        <v>80</v>
      </c>
      <c r="Q219" s="182">
        <v>1.1299999999999999</v>
      </c>
      <c r="R219" s="141">
        <f t="shared" si="368"/>
        <v>65</v>
      </c>
      <c r="S219" s="141">
        <f t="shared" si="369"/>
        <v>50</v>
      </c>
      <c r="T219" s="141">
        <f t="shared" si="370"/>
        <v>40</v>
      </c>
      <c r="U219" s="141">
        <f t="shared" si="371"/>
        <v>30</v>
      </c>
      <c r="V219" s="168">
        <f t="shared" si="337"/>
        <v>220</v>
      </c>
      <c r="W219" s="168">
        <f t="shared" si="336"/>
        <v>130</v>
      </c>
      <c r="X219" s="168">
        <f t="shared" si="338"/>
        <v>90</v>
      </c>
      <c r="Y219" s="168">
        <v>55</v>
      </c>
      <c r="Z219" s="135" t="e">
        <f>'ĐẤT PNN'!#REF!</f>
        <v>#REF!</v>
      </c>
      <c r="AA219" s="141">
        <f t="shared" si="372"/>
        <v>50</v>
      </c>
      <c r="AB219" s="141">
        <f t="shared" si="373"/>
        <v>40</v>
      </c>
      <c r="AC219" s="141">
        <f t="shared" si="374"/>
        <v>35</v>
      </c>
      <c r="AD219" s="141">
        <f t="shared" si="375"/>
        <v>25</v>
      </c>
      <c r="AE219" s="168">
        <f t="shared" si="339"/>
        <v>170</v>
      </c>
      <c r="AF219" s="168">
        <f t="shared" si="340"/>
        <v>100</v>
      </c>
      <c r="AG219" s="168">
        <f t="shared" si="341"/>
        <v>80</v>
      </c>
      <c r="AH219" s="168">
        <v>50</v>
      </c>
      <c r="AI219" s="170">
        <f>'ĐẤT PNN'!I219-'ĐẤT NN'!O219</f>
        <v>120</v>
      </c>
    </row>
    <row r="220" spans="1:35" ht="93.75" customHeight="1" x14ac:dyDescent="0.25">
      <c r="A220" s="139">
        <f>'ĐẤT PNN'!A220</f>
        <v>214</v>
      </c>
      <c r="B220" s="139" t="str">
        <f>'ĐẤT PNN'!B220</f>
        <v>VT4</v>
      </c>
      <c r="C220" s="139" t="s">
        <v>565</v>
      </c>
      <c r="D220" s="139" t="s">
        <v>158</v>
      </c>
      <c r="E220" s="139" t="s">
        <v>576</v>
      </c>
      <c r="F220" s="139" t="s">
        <v>568</v>
      </c>
      <c r="G220" s="156" t="str">
        <f t="shared" si="365"/>
        <v>Xã Tân PhúCác đường nhóm IIVị trí 170</v>
      </c>
      <c r="H220" s="139"/>
      <c r="I220" s="139"/>
      <c r="J220" s="200" t="str">
        <f>'ĐẤT PNN'!D220</f>
        <v>Các tuyến đường giao thông đấu nối trực tiếp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từ ≥3m đến &lt;5m, cách đường giao thông &gt;1.000m.
- Có bề rộng &lt;3m, cách đường giao thông &gt;200m.</v>
      </c>
      <c r="K220" s="200"/>
      <c r="L220" s="200"/>
      <c r="M220" s="167">
        <f t="shared" si="366"/>
        <v>30</v>
      </c>
      <c r="N220" s="167">
        <f t="shared" si="367"/>
        <v>25</v>
      </c>
      <c r="O220" s="167">
        <v>55</v>
      </c>
      <c r="P220" s="167">
        <v>50</v>
      </c>
      <c r="Q220" s="182">
        <v>1.1299999999999999</v>
      </c>
      <c r="R220" s="141">
        <f t="shared" si="368"/>
        <v>65</v>
      </c>
      <c r="S220" s="141">
        <f t="shared" si="369"/>
        <v>50</v>
      </c>
      <c r="T220" s="141">
        <f t="shared" si="370"/>
        <v>40</v>
      </c>
      <c r="U220" s="141">
        <f t="shared" si="371"/>
        <v>30</v>
      </c>
      <c r="V220" s="168">
        <f t="shared" si="337"/>
        <v>220</v>
      </c>
      <c r="W220" s="168">
        <f t="shared" si="336"/>
        <v>130</v>
      </c>
      <c r="X220" s="168">
        <f t="shared" si="338"/>
        <v>90</v>
      </c>
      <c r="Y220" s="168">
        <v>55</v>
      </c>
      <c r="Z220" s="135" t="e">
        <f>'ĐẤT PNN'!#REF!</f>
        <v>#REF!</v>
      </c>
      <c r="AA220" s="141">
        <f t="shared" si="372"/>
        <v>50</v>
      </c>
      <c r="AB220" s="141">
        <f t="shared" si="373"/>
        <v>40</v>
      </c>
      <c r="AC220" s="141">
        <f t="shared" si="374"/>
        <v>35</v>
      </c>
      <c r="AD220" s="141">
        <f t="shared" si="375"/>
        <v>25</v>
      </c>
      <c r="AE220" s="168">
        <f t="shared" si="339"/>
        <v>170</v>
      </c>
      <c r="AF220" s="168">
        <f t="shared" si="340"/>
        <v>100</v>
      </c>
      <c r="AG220" s="168">
        <f t="shared" si="341"/>
        <v>80</v>
      </c>
      <c r="AH220" s="168">
        <v>50</v>
      </c>
      <c r="AI220" s="170">
        <f>'ĐẤT PNN'!I220-'ĐẤT NN'!O220</f>
        <v>85</v>
      </c>
    </row>
    <row r="221" spans="1:35" ht="80.25" customHeight="1" x14ac:dyDescent="0.25">
      <c r="A221" s="139">
        <f>'ĐẤT PNN'!A221</f>
        <v>215</v>
      </c>
      <c r="B221" s="139" t="str">
        <f>'ĐẤT PNN'!B221</f>
        <v>VT2*0,8</v>
      </c>
      <c r="C221" s="139" t="s">
        <v>561</v>
      </c>
      <c r="D221" s="139" t="s">
        <v>158</v>
      </c>
      <c r="E221" s="139" t="s">
        <v>574</v>
      </c>
      <c r="F221" s="139" t="s">
        <v>568</v>
      </c>
      <c r="G221" s="156" t="str">
        <f t="shared" si="365"/>
        <v>Xã Tân PhúCác đường nhóm IIVị trí 170</v>
      </c>
      <c r="H221" s="139"/>
      <c r="I221" s="139"/>
      <c r="J221" s="200" t="str">
        <f>'ĐẤT PNN'!D221</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≥5m, cách đường giao thông ≤1.000m.
- Có bề rộng từ ≥3m đến &lt;5m, cách đường giao thông ≤500m.</v>
      </c>
      <c r="K221" s="200"/>
      <c r="L221" s="200"/>
      <c r="M221" s="167">
        <f t="shared" si="366"/>
        <v>50</v>
      </c>
      <c r="N221" s="167">
        <f t="shared" si="367"/>
        <v>40</v>
      </c>
      <c r="O221" s="167">
        <v>130</v>
      </c>
      <c r="P221" s="167">
        <v>100</v>
      </c>
      <c r="Q221" s="182">
        <v>1.1299999999999999</v>
      </c>
      <c r="R221" s="141">
        <f t="shared" si="368"/>
        <v>65</v>
      </c>
      <c r="S221" s="141">
        <f t="shared" si="369"/>
        <v>50</v>
      </c>
      <c r="T221" s="141">
        <f t="shared" si="370"/>
        <v>40</v>
      </c>
      <c r="U221" s="141">
        <f t="shared" si="371"/>
        <v>30</v>
      </c>
      <c r="V221" s="168">
        <f t="shared" si="337"/>
        <v>220</v>
      </c>
      <c r="W221" s="168">
        <f t="shared" si="336"/>
        <v>130</v>
      </c>
      <c r="X221" s="168">
        <f t="shared" si="338"/>
        <v>90</v>
      </c>
      <c r="Y221" s="168">
        <v>55</v>
      </c>
      <c r="Z221" s="135" t="e">
        <f>'ĐẤT PNN'!#REF!</f>
        <v>#REF!</v>
      </c>
      <c r="AA221" s="141">
        <f t="shared" si="372"/>
        <v>50</v>
      </c>
      <c r="AB221" s="141">
        <f t="shared" si="373"/>
        <v>40</v>
      </c>
      <c r="AC221" s="141">
        <f t="shared" si="374"/>
        <v>35</v>
      </c>
      <c r="AD221" s="141">
        <f t="shared" si="375"/>
        <v>25</v>
      </c>
      <c r="AE221" s="168">
        <f t="shared" si="339"/>
        <v>170</v>
      </c>
      <c r="AF221" s="168">
        <f t="shared" si="340"/>
        <v>100</v>
      </c>
      <c r="AG221" s="168">
        <f t="shared" si="341"/>
        <v>80</v>
      </c>
      <c r="AH221" s="168">
        <v>50</v>
      </c>
      <c r="AI221" s="170">
        <f>'ĐẤT PNN'!I221-'ĐẤT NN'!O221</f>
        <v>190</v>
      </c>
    </row>
    <row r="222" spans="1:35" ht="101.25" customHeight="1" x14ac:dyDescent="0.25">
      <c r="A222" s="139">
        <f>'ĐẤT PNN'!A222</f>
        <v>216</v>
      </c>
      <c r="B222" s="139" t="str">
        <f>'ĐẤT PNN'!B222</f>
        <v>VT3*0,8</v>
      </c>
      <c r="C222" s="139" t="s">
        <v>563</v>
      </c>
      <c r="D222" s="139" t="s">
        <v>158</v>
      </c>
      <c r="E222" s="139" t="s">
        <v>575</v>
      </c>
      <c r="F222" s="139" t="s">
        <v>568</v>
      </c>
      <c r="G222" s="156" t="str">
        <f t="shared" si="365"/>
        <v>Xã Tân PhúCác đường nhóm IIVị trí 170</v>
      </c>
      <c r="H222" s="139"/>
      <c r="I222" s="139"/>
      <c r="J222" s="200" t="str">
        <f>'ĐẤT PNN'!D222</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222" s="200"/>
      <c r="L222" s="200"/>
      <c r="M222" s="167">
        <f t="shared" si="366"/>
        <v>40</v>
      </c>
      <c r="N222" s="167">
        <f t="shared" si="367"/>
        <v>35</v>
      </c>
      <c r="O222" s="167">
        <v>90</v>
      </c>
      <c r="P222" s="167">
        <v>80</v>
      </c>
      <c r="Q222" s="182">
        <v>1.1299999999999999</v>
      </c>
      <c r="R222" s="141">
        <f t="shared" si="368"/>
        <v>65</v>
      </c>
      <c r="S222" s="141">
        <f t="shared" si="369"/>
        <v>50</v>
      </c>
      <c r="T222" s="141">
        <f t="shared" si="370"/>
        <v>40</v>
      </c>
      <c r="U222" s="141">
        <f t="shared" si="371"/>
        <v>30</v>
      </c>
      <c r="V222" s="168">
        <f t="shared" si="337"/>
        <v>220</v>
      </c>
      <c r="W222" s="168">
        <f t="shared" si="336"/>
        <v>130</v>
      </c>
      <c r="X222" s="168">
        <f t="shared" si="338"/>
        <v>90</v>
      </c>
      <c r="Y222" s="168">
        <v>55</v>
      </c>
      <c r="Z222" s="135" t="e">
        <f>'ĐẤT PNN'!#REF!</f>
        <v>#REF!</v>
      </c>
      <c r="AA222" s="141">
        <f t="shared" si="372"/>
        <v>50</v>
      </c>
      <c r="AB222" s="141">
        <f t="shared" si="373"/>
        <v>40</v>
      </c>
      <c r="AC222" s="141">
        <f t="shared" si="374"/>
        <v>35</v>
      </c>
      <c r="AD222" s="141">
        <f t="shared" si="375"/>
        <v>25</v>
      </c>
      <c r="AE222" s="168">
        <f t="shared" si="339"/>
        <v>170</v>
      </c>
      <c r="AF222" s="168">
        <f t="shared" si="340"/>
        <v>100</v>
      </c>
      <c r="AG222" s="168">
        <f t="shared" si="341"/>
        <v>80</v>
      </c>
      <c r="AH222" s="168">
        <v>50</v>
      </c>
      <c r="AI222" s="170">
        <f>'ĐẤT PNN'!I222-'ĐẤT NN'!O222</f>
        <v>100</v>
      </c>
    </row>
    <row r="223" spans="1:35" ht="93.75" customHeight="1" x14ac:dyDescent="0.25">
      <c r="A223" s="139">
        <f>'ĐẤT PNN'!A223</f>
        <v>217</v>
      </c>
      <c r="B223" s="139" t="str">
        <f>'ĐẤT PNN'!B223</f>
        <v>VT4*0,8</v>
      </c>
      <c r="C223" s="139" t="s">
        <v>565</v>
      </c>
      <c r="D223" s="139" t="s">
        <v>158</v>
      </c>
      <c r="E223" s="139" t="s">
        <v>576</v>
      </c>
      <c r="F223" s="139" t="s">
        <v>568</v>
      </c>
      <c r="G223" s="156" t="str">
        <f t="shared" si="365"/>
        <v>Xã Tân PhúCác đường nhóm IIVị trí 170</v>
      </c>
      <c r="H223" s="139"/>
      <c r="I223" s="139"/>
      <c r="J223" s="200" t="str">
        <f>'ĐẤT PNN'!D223</f>
        <v>Các tuyến đường giao thông không đấu nối trực tiếp và thông ra Đường từ đường Trương Công Định đến hết ranh thửa đất số 394, tờ BĐĐC số 142 đoạn từ Đường Trương Công Định đến Hết ranh thửa đất số 450, tờ BĐĐC số 140 (xã Tân Phú) có hiện trạng là đường nhựa, bê tông xi măng:
- Có bề rộng từ ≥3m đến &lt;5m, cách đường giao thông &gt;1.000m.
- Có bề rộng &lt;3m, cách đường giao thông &gt;200m.</v>
      </c>
      <c r="K223" s="200"/>
      <c r="L223" s="200"/>
      <c r="M223" s="167">
        <f t="shared" si="366"/>
        <v>30</v>
      </c>
      <c r="N223" s="167">
        <f t="shared" si="367"/>
        <v>25</v>
      </c>
      <c r="O223" s="167">
        <v>55</v>
      </c>
      <c r="P223" s="167">
        <v>50</v>
      </c>
      <c r="Q223" s="182">
        <v>1.1299999999999999</v>
      </c>
      <c r="R223" s="141">
        <f t="shared" si="368"/>
        <v>65</v>
      </c>
      <c r="S223" s="141">
        <f t="shared" si="369"/>
        <v>50</v>
      </c>
      <c r="T223" s="141">
        <f t="shared" si="370"/>
        <v>40</v>
      </c>
      <c r="U223" s="141">
        <f t="shared" si="371"/>
        <v>30</v>
      </c>
      <c r="V223" s="168">
        <f t="shared" si="337"/>
        <v>220</v>
      </c>
      <c r="W223" s="168">
        <f t="shared" si="336"/>
        <v>130</v>
      </c>
      <c r="X223" s="168">
        <f t="shared" si="338"/>
        <v>90</v>
      </c>
      <c r="Y223" s="168">
        <v>55</v>
      </c>
      <c r="Z223" s="135" t="e">
        <f>'ĐẤT PNN'!#REF!</f>
        <v>#REF!</v>
      </c>
      <c r="AA223" s="141">
        <f t="shared" si="372"/>
        <v>50</v>
      </c>
      <c r="AB223" s="141">
        <f t="shared" si="373"/>
        <v>40</v>
      </c>
      <c r="AC223" s="141">
        <f t="shared" si="374"/>
        <v>35</v>
      </c>
      <c r="AD223" s="141">
        <f t="shared" si="375"/>
        <v>25</v>
      </c>
      <c r="AE223" s="168">
        <f t="shared" si="339"/>
        <v>170</v>
      </c>
      <c r="AF223" s="168">
        <f t="shared" si="340"/>
        <v>100</v>
      </c>
      <c r="AG223" s="168">
        <f t="shared" si="341"/>
        <v>80</v>
      </c>
      <c r="AH223" s="168">
        <v>50</v>
      </c>
      <c r="AI223" s="170">
        <f>'ĐẤT PNN'!I223-'ĐẤT NN'!O223</f>
        <v>75</v>
      </c>
    </row>
    <row r="224" spans="1:35" ht="47.25" x14ac:dyDescent="0.25">
      <c r="A224" s="139">
        <f>'ĐẤT PNN'!A224</f>
        <v>218</v>
      </c>
      <c r="B224" s="139" t="str">
        <f>'ĐẤT PNN'!B224</f>
        <v>TP42NT_D2</v>
      </c>
      <c r="C224" s="139" t="s">
        <v>558</v>
      </c>
      <c r="D224" s="139" t="s">
        <v>158</v>
      </c>
      <c r="E224" s="139" t="s">
        <v>573</v>
      </c>
      <c r="F224" s="139" t="s">
        <v>570</v>
      </c>
      <c r="G224" s="156" t="str">
        <f>D224&amp;F224&amp;C$7&amp;$M$35</f>
        <v>Xã Tân PhúCác đường nhóm IVị trí 165</v>
      </c>
      <c r="H224" s="181" t="s">
        <v>553</v>
      </c>
      <c r="I224" s="181" t="s">
        <v>552</v>
      </c>
      <c r="J224" s="140" t="str">
        <f>'ĐẤT PNN'!D224</f>
        <v>Đường từ đường Trương Công Định đến hết ranh thửa đất số 394, tờ BĐĐC số 142</v>
      </c>
      <c r="K224" s="140" t="str">
        <f>'ĐẤT PNN'!E224</f>
        <v>Hết ranh thửa đất số 450, tờ BĐĐC số 142 xã Tân Phú</v>
      </c>
      <c r="L224" s="140" t="str">
        <f>'ĐẤT PNN'!F224</f>
        <v>Hết ranh thửa đất số 394 tờ bản đồ số 142 (xã Tân Phú)</v>
      </c>
      <c r="M224" s="167">
        <f>R224</f>
        <v>65</v>
      </c>
      <c r="N224" s="167">
        <f>AA224</f>
        <v>50</v>
      </c>
      <c r="O224" s="167">
        <v>220</v>
      </c>
      <c r="P224" s="167">
        <v>170</v>
      </c>
      <c r="Q224" s="182">
        <v>1.1299999999999999</v>
      </c>
      <c r="R224" s="152">
        <v>65</v>
      </c>
      <c r="S224" s="152">
        <v>50</v>
      </c>
      <c r="T224" s="152">
        <v>40</v>
      </c>
      <c r="U224" s="152">
        <v>30</v>
      </c>
      <c r="V224" s="168">
        <f t="shared" si="337"/>
        <v>220</v>
      </c>
      <c r="W224" s="168">
        <f t="shared" si="336"/>
        <v>130</v>
      </c>
      <c r="X224" s="168">
        <f t="shared" si="338"/>
        <v>90</v>
      </c>
      <c r="Y224" s="168">
        <v>55</v>
      </c>
      <c r="Z224" s="135">
        <v>3</v>
      </c>
      <c r="AA224" s="169">
        <v>50</v>
      </c>
      <c r="AB224" s="169">
        <v>40</v>
      </c>
      <c r="AC224" s="169">
        <v>35</v>
      </c>
      <c r="AD224" s="169">
        <v>25</v>
      </c>
      <c r="AE224" s="168">
        <f t="shared" si="339"/>
        <v>170</v>
      </c>
      <c r="AF224" s="168">
        <f t="shared" si="340"/>
        <v>100</v>
      </c>
      <c r="AG224" s="168">
        <f t="shared" si="341"/>
        <v>80</v>
      </c>
      <c r="AH224" s="168">
        <v>50</v>
      </c>
      <c r="AI224" s="170">
        <f>'ĐẤT PNN'!I224-'ĐẤT NN'!O224</f>
        <v>310</v>
      </c>
    </row>
    <row r="225" spans="1:35" ht="80.25" customHeight="1" x14ac:dyDescent="0.25">
      <c r="A225" s="139">
        <f>'ĐẤT PNN'!A225</f>
        <v>219</v>
      </c>
      <c r="B225" s="139" t="str">
        <f>'ĐẤT PNN'!B225</f>
        <v>VT2</v>
      </c>
      <c r="C225" s="139" t="s">
        <v>561</v>
      </c>
      <c r="D225" s="139" t="s">
        <v>158</v>
      </c>
      <c r="E225" s="139" t="s">
        <v>574</v>
      </c>
      <c r="F225" s="139" t="s">
        <v>568</v>
      </c>
      <c r="G225" s="156" t="str">
        <f t="shared" ref="G225:G230" si="376">D225&amp;F225&amp;C$7&amp;$M$28</f>
        <v>Xã Tân PhúCác đường nhóm IIVị trí 170</v>
      </c>
      <c r="H225" s="139"/>
      <c r="I225" s="139"/>
      <c r="J225" s="200" t="str">
        <f>'ĐẤT PNN'!D225</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≥5m, cách đường giao thông ≤1.000m.
- Có bề rộng từ ≥3m đến &lt;5m, cách đường giao thông ≤500m.</v>
      </c>
      <c r="K225" s="200"/>
      <c r="L225" s="200"/>
      <c r="M225" s="167">
        <f t="shared" ref="M225:M230" si="377">IF(B225="VT2",S225,IF(B225="VT3",T225,IF(B225="VT2*0,8",S225,IF(B225="VT3*0,8",T225,U225))))</f>
        <v>50</v>
      </c>
      <c r="N225" s="167">
        <f t="shared" ref="N225:N230" si="378">IF(B225="VT2",AB225,IF(B225="VT3",AC225,IF(B225="VT2*0,8",AB225,IF(B225="VT3*0,8",AC225,AD225))))</f>
        <v>40</v>
      </c>
      <c r="O225" s="167">
        <v>130</v>
      </c>
      <c r="P225" s="167">
        <v>100</v>
      </c>
      <c r="Q225" s="182">
        <v>1.1299999999999999</v>
      </c>
      <c r="R225" s="141">
        <f t="shared" ref="R225:R230" si="379">R224</f>
        <v>65</v>
      </c>
      <c r="S225" s="141">
        <f t="shared" ref="S225:S230" si="380">S224</f>
        <v>50</v>
      </c>
      <c r="T225" s="141">
        <f t="shared" ref="T225:T230" si="381">T224</f>
        <v>40</v>
      </c>
      <c r="U225" s="141">
        <f t="shared" ref="U225:U230" si="382">U224</f>
        <v>30</v>
      </c>
      <c r="V225" s="168">
        <f t="shared" si="337"/>
        <v>220</v>
      </c>
      <c r="W225" s="168">
        <f t="shared" si="336"/>
        <v>130</v>
      </c>
      <c r="X225" s="168">
        <f t="shared" si="338"/>
        <v>90</v>
      </c>
      <c r="Y225" s="168">
        <v>55</v>
      </c>
      <c r="Z225" s="135" t="e">
        <f>'ĐẤT PNN'!#REF!</f>
        <v>#REF!</v>
      </c>
      <c r="AA225" s="141">
        <f t="shared" ref="AA225:AA230" si="383">AA224</f>
        <v>50</v>
      </c>
      <c r="AB225" s="141">
        <f t="shared" ref="AB225:AB230" si="384">AB224</f>
        <v>40</v>
      </c>
      <c r="AC225" s="141">
        <f t="shared" ref="AC225:AC230" si="385">AC224</f>
        <v>35</v>
      </c>
      <c r="AD225" s="141">
        <f t="shared" ref="AD225:AD230" si="386">AD224</f>
        <v>25</v>
      </c>
      <c r="AE225" s="168">
        <f t="shared" si="339"/>
        <v>170</v>
      </c>
      <c r="AF225" s="168">
        <f t="shared" si="340"/>
        <v>100</v>
      </c>
      <c r="AG225" s="168">
        <f t="shared" si="341"/>
        <v>80</v>
      </c>
      <c r="AH225" s="168">
        <v>50</v>
      </c>
      <c r="AI225" s="170">
        <f>'ĐẤT PNN'!I225-'ĐẤT NN'!O225</f>
        <v>150</v>
      </c>
    </row>
    <row r="226" spans="1:35" ht="101.25" customHeight="1" x14ac:dyDescent="0.25">
      <c r="A226" s="139">
        <f>'ĐẤT PNN'!A226</f>
        <v>220</v>
      </c>
      <c r="B226" s="139" t="str">
        <f>'ĐẤT PNN'!B226</f>
        <v>VT3</v>
      </c>
      <c r="C226" s="139" t="s">
        <v>563</v>
      </c>
      <c r="D226" s="139" t="s">
        <v>158</v>
      </c>
      <c r="E226" s="139" t="s">
        <v>575</v>
      </c>
      <c r="F226" s="139" t="s">
        <v>568</v>
      </c>
      <c r="G226" s="156" t="str">
        <f t="shared" si="376"/>
        <v>Xã Tân PhúCác đường nhóm IIVị trí 170</v>
      </c>
      <c r="H226" s="139"/>
      <c r="I226" s="139"/>
      <c r="J226" s="200" t="str">
        <f>'ĐẤT PNN'!D226</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226" s="200"/>
      <c r="L226" s="200"/>
      <c r="M226" s="167">
        <f t="shared" si="377"/>
        <v>40</v>
      </c>
      <c r="N226" s="167">
        <f t="shared" si="378"/>
        <v>35</v>
      </c>
      <c r="O226" s="167">
        <v>90</v>
      </c>
      <c r="P226" s="167">
        <v>80</v>
      </c>
      <c r="Q226" s="182">
        <v>1.1299999999999999</v>
      </c>
      <c r="R226" s="141">
        <f t="shared" si="379"/>
        <v>65</v>
      </c>
      <c r="S226" s="141">
        <f t="shared" si="380"/>
        <v>50</v>
      </c>
      <c r="T226" s="141">
        <f t="shared" si="381"/>
        <v>40</v>
      </c>
      <c r="U226" s="141">
        <f t="shared" si="382"/>
        <v>30</v>
      </c>
      <c r="V226" s="168">
        <f t="shared" si="337"/>
        <v>220</v>
      </c>
      <c r="W226" s="168">
        <f t="shared" si="336"/>
        <v>130</v>
      </c>
      <c r="X226" s="168">
        <f t="shared" si="338"/>
        <v>90</v>
      </c>
      <c r="Y226" s="168">
        <v>55</v>
      </c>
      <c r="Z226" s="135" t="e">
        <f>'ĐẤT PNN'!#REF!</f>
        <v>#REF!</v>
      </c>
      <c r="AA226" s="141">
        <f t="shared" si="383"/>
        <v>50</v>
      </c>
      <c r="AB226" s="141">
        <f t="shared" si="384"/>
        <v>40</v>
      </c>
      <c r="AC226" s="141">
        <f t="shared" si="385"/>
        <v>35</v>
      </c>
      <c r="AD226" s="141">
        <f t="shared" si="386"/>
        <v>25</v>
      </c>
      <c r="AE226" s="168">
        <f t="shared" si="339"/>
        <v>170</v>
      </c>
      <c r="AF226" s="168">
        <f t="shared" si="340"/>
        <v>100</v>
      </c>
      <c r="AG226" s="168">
        <f t="shared" si="341"/>
        <v>80</v>
      </c>
      <c r="AH226" s="168">
        <v>50</v>
      </c>
      <c r="AI226" s="170">
        <f>'ĐẤT PNN'!I226-'ĐẤT NN'!O226</f>
        <v>120</v>
      </c>
    </row>
    <row r="227" spans="1:35" ht="93.75" customHeight="1" x14ac:dyDescent="0.25">
      <c r="A227" s="139">
        <f>'ĐẤT PNN'!A227</f>
        <v>221</v>
      </c>
      <c r="B227" s="139" t="str">
        <f>'ĐẤT PNN'!B227</f>
        <v>VT4</v>
      </c>
      <c r="C227" s="139" t="s">
        <v>565</v>
      </c>
      <c r="D227" s="139" t="s">
        <v>158</v>
      </c>
      <c r="E227" s="139" t="s">
        <v>576</v>
      </c>
      <c r="F227" s="139" t="s">
        <v>568</v>
      </c>
      <c r="G227" s="156" t="str">
        <f t="shared" si="376"/>
        <v>Xã Tân PhúCác đường nhóm IIVị trí 170</v>
      </c>
      <c r="H227" s="139"/>
      <c r="I227" s="139"/>
      <c r="J227" s="200" t="str">
        <f>'ĐẤT PNN'!D227</f>
        <v>Các tuyến đường giao thông đấu nối trực tiếp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từ ≥3m đến &lt;5m, cách đường giao thông &gt;1.000m.
- Có bề rộng &lt;3m, cách đường giao thông &gt;200m.</v>
      </c>
      <c r="K227" s="200"/>
      <c r="L227" s="200"/>
      <c r="M227" s="167">
        <f t="shared" si="377"/>
        <v>30</v>
      </c>
      <c r="N227" s="167">
        <f t="shared" si="378"/>
        <v>25</v>
      </c>
      <c r="O227" s="167">
        <v>55</v>
      </c>
      <c r="P227" s="167">
        <v>50</v>
      </c>
      <c r="Q227" s="182">
        <v>1.1299999999999999</v>
      </c>
      <c r="R227" s="141">
        <f t="shared" si="379"/>
        <v>65</v>
      </c>
      <c r="S227" s="141">
        <f t="shared" si="380"/>
        <v>50</v>
      </c>
      <c r="T227" s="141">
        <f t="shared" si="381"/>
        <v>40</v>
      </c>
      <c r="U227" s="141">
        <f t="shared" si="382"/>
        <v>30</v>
      </c>
      <c r="V227" s="168">
        <f t="shared" si="337"/>
        <v>220</v>
      </c>
      <c r="W227" s="168">
        <f t="shared" si="336"/>
        <v>130</v>
      </c>
      <c r="X227" s="168">
        <f t="shared" si="338"/>
        <v>90</v>
      </c>
      <c r="Y227" s="168">
        <v>55</v>
      </c>
      <c r="Z227" s="135" t="e">
        <f>'ĐẤT PNN'!#REF!</f>
        <v>#REF!</v>
      </c>
      <c r="AA227" s="141">
        <f t="shared" si="383"/>
        <v>50</v>
      </c>
      <c r="AB227" s="141">
        <f t="shared" si="384"/>
        <v>40</v>
      </c>
      <c r="AC227" s="141">
        <f t="shared" si="385"/>
        <v>35</v>
      </c>
      <c r="AD227" s="141">
        <f t="shared" si="386"/>
        <v>25</v>
      </c>
      <c r="AE227" s="168">
        <f t="shared" si="339"/>
        <v>170</v>
      </c>
      <c r="AF227" s="168">
        <f t="shared" si="340"/>
        <v>100</v>
      </c>
      <c r="AG227" s="168">
        <f t="shared" si="341"/>
        <v>80</v>
      </c>
      <c r="AH227" s="168">
        <v>50</v>
      </c>
      <c r="AI227" s="170">
        <f>'ĐẤT PNN'!I227-'ĐẤT NN'!O227</f>
        <v>85</v>
      </c>
    </row>
    <row r="228" spans="1:35" ht="80.25" customHeight="1" x14ac:dyDescent="0.25">
      <c r="A228" s="139">
        <f>'ĐẤT PNN'!A228</f>
        <v>222</v>
      </c>
      <c r="B228" s="139" t="str">
        <f>'ĐẤT PNN'!B228</f>
        <v>VT2*0,8</v>
      </c>
      <c r="C228" s="139" t="s">
        <v>561</v>
      </c>
      <c r="D228" s="139" t="s">
        <v>158</v>
      </c>
      <c r="E228" s="139" t="s">
        <v>574</v>
      </c>
      <c r="F228" s="139" t="s">
        <v>568</v>
      </c>
      <c r="G228" s="156" t="str">
        <f t="shared" si="376"/>
        <v>Xã Tân PhúCác đường nhóm IIVị trí 170</v>
      </c>
      <c r="H228" s="139"/>
      <c r="I228" s="139"/>
      <c r="J228" s="200" t="str">
        <f>'ĐẤT PNN'!D228</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≥5m, cách đường giao thông ≤1.000m.
- Có bề rộng từ ≥3m đến &lt;5m, cách đường giao thông ≤500m.</v>
      </c>
      <c r="K228" s="200"/>
      <c r="L228" s="200"/>
      <c r="M228" s="167">
        <f t="shared" si="377"/>
        <v>50</v>
      </c>
      <c r="N228" s="167">
        <f t="shared" si="378"/>
        <v>40</v>
      </c>
      <c r="O228" s="167">
        <v>130</v>
      </c>
      <c r="P228" s="167">
        <v>100</v>
      </c>
      <c r="Q228" s="182">
        <v>1.1299999999999999</v>
      </c>
      <c r="R228" s="141">
        <f t="shared" si="379"/>
        <v>65</v>
      </c>
      <c r="S228" s="141">
        <f t="shared" si="380"/>
        <v>50</v>
      </c>
      <c r="T228" s="141">
        <f t="shared" si="381"/>
        <v>40</v>
      </c>
      <c r="U228" s="141">
        <f t="shared" si="382"/>
        <v>30</v>
      </c>
      <c r="V228" s="168">
        <f t="shared" si="337"/>
        <v>220</v>
      </c>
      <c r="W228" s="168">
        <f t="shared" si="336"/>
        <v>130</v>
      </c>
      <c r="X228" s="168">
        <f t="shared" si="338"/>
        <v>90</v>
      </c>
      <c r="Y228" s="168">
        <v>55</v>
      </c>
      <c r="Z228" s="135" t="e">
        <f>'ĐẤT PNN'!#REF!</f>
        <v>#REF!</v>
      </c>
      <c r="AA228" s="141">
        <f t="shared" si="383"/>
        <v>50</v>
      </c>
      <c r="AB228" s="141">
        <f t="shared" si="384"/>
        <v>40</v>
      </c>
      <c r="AC228" s="141">
        <f t="shared" si="385"/>
        <v>35</v>
      </c>
      <c r="AD228" s="141">
        <f t="shared" si="386"/>
        <v>25</v>
      </c>
      <c r="AE228" s="168">
        <f t="shared" si="339"/>
        <v>170</v>
      </c>
      <c r="AF228" s="168">
        <f t="shared" si="340"/>
        <v>100</v>
      </c>
      <c r="AG228" s="168">
        <f t="shared" si="341"/>
        <v>80</v>
      </c>
      <c r="AH228" s="168">
        <v>50</v>
      </c>
      <c r="AI228" s="170">
        <f>'ĐẤT PNN'!I228-'ĐẤT NN'!O228</f>
        <v>120</v>
      </c>
    </row>
    <row r="229" spans="1:35" ht="101.25" customHeight="1" x14ac:dyDescent="0.25">
      <c r="A229" s="139">
        <f>'ĐẤT PNN'!A229</f>
        <v>223</v>
      </c>
      <c r="B229" s="139" t="str">
        <f>'ĐẤT PNN'!B229</f>
        <v>VT3*0,8</v>
      </c>
      <c r="C229" s="139" t="s">
        <v>563</v>
      </c>
      <c r="D229" s="139" t="s">
        <v>158</v>
      </c>
      <c r="E229" s="139" t="s">
        <v>575</v>
      </c>
      <c r="F229" s="139" t="s">
        <v>568</v>
      </c>
      <c r="G229" s="156" t="str">
        <f t="shared" si="376"/>
        <v>Xã Tân PhúCác đường nhóm IIVị trí 170</v>
      </c>
      <c r="H229" s="139"/>
      <c r="I229" s="139"/>
      <c r="J229" s="200" t="str">
        <f>'ĐẤT PNN'!D229</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229" s="200"/>
      <c r="L229" s="200"/>
      <c r="M229" s="167">
        <f t="shared" si="377"/>
        <v>40</v>
      </c>
      <c r="N229" s="167">
        <f t="shared" si="378"/>
        <v>35</v>
      </c>
      <c r="O229" s="167">
        <v>90</v>
      </c>
      <c r="P229" s="167">
        <v>80</v>
      </c>
      <c r="Q229" s="182">
        <v>1.1299999999999999</v>
      </c>
      <c r="R229" s="141">
        <f t="shared" si="379"/>
        <v>65</v>
      </c>
      <c r="S229" s="141">
        <f t="shared" si="380"/>
        <v>50</v>
      </c>
      <c r="T229" s="141">
        <f t="shared" si="381"/>
        <v>40</v>
      </c>
      <c r="U229" s="141">
        <f t="shared" si="382"/>
        <v>30</v>
      </c>
      <c r="V229" s="168">
        <f t="shared" si="337"/>
        <v>220</v>
      </c>
      <c r="W229" s="168">
        <f t="shared" si="336"/>
        <v>130</v>
      </c>
      <c r="X229" s="168">
        <f t="shared" si="338"/>
        <v>90</v>
      </c>
      <c r="Y229" s="168">
        <v>55</v>
      </c>
      <c r="Z229" s="135" t="e">
        <f>'ĐẤT PNN'!#REF!</f>
        <v>#REF!</v>
      </c>
      <c r="AA229" s="141">
        <f t="shared" si="383"/>
        <v>50</v>
      </c>
      <c r="AB229" s="141">
        <f t="shared" si="384"/>
        <v>40</v>
      </c>
      <c r="AC229" s="141">
        <f t="shared" si="385"/>
        <v>35</v>
      </c>
      <c r="AD229" s="141">
        <f t="shared" si="386"/>
        <v>25</v>
      </c>
      <c r="AE229" s="168">
        <f t="shared" si="339"/>
        <v>170</v>
      </c>
      <c r="AF229" s="168">
        <f t="shared" si="340"/>
        <v>100</v>
      </c>
      <c r="AG229" s="168">
        <f t="shared" si="341"/>
        <v>80</v>
      </c>
      <c r="AH229" s="168">
        <v>50</v>
      </c>
      <c r="AI229" s="170">
        <f>'ĐẤT PNN'!I229-'ĐẤT NN'!O229</f>
        <v>100</v>
      </c>
    </row>
    <row r="230" spans="1:35" ht="93.75" customHeight="1" x14ac:dyDescent="0.25">
      <c r="A230" s="139">
        <f>'ĐẤT PNN'!A230</f>
        <v>224</v>
      </c>
      <c r="B230" s="139" t="str">
        <f>'ĐẤT PNN'!B230</f>
        <v>VT4*0,8</v>
      </c>
      <c r="C230" s="139" t="s">
        <v>565</v>
      </c>
      <c r="D230" s="139" t="s">
        <v>158</v>
      </c>
      <c r="E230" s="139" t="s">
        <v>576</v>
      </c>
      <c r="F230" s="139" t="s">
        <v>568</v>
      </c>
      <c r="G230" s="156" t="str">
        <f t="shared" si="376"/>
        <v>Xã Tân PhúCác đường nhóm IIVị trí 170</v>
      </c>
      <c r="H230" s="139"/>
      <c r="I230" s="139"/>
      <c r="J230" s="200" t="str">
        <f>'ĐẤT PNN'!D230</f>
        <v>Các tuyến đường giao thông không đấu nối trực tiếp và thông ra Đường từ đường Trương Công Định đến hết ranh thửa đất số 394, tờ BĐĐC số 142 đoạn từ Hết ranh thửa đất số 450, tờ BĐĐC số 142 xã Tân Phú đến Hết ranh thửa đất số 394 tờ bản đồ số 142 (xã Tân Phú) có hiện trạng là đường nhựa, bê tông xi măng:
- Có bề rộng từ ≥3m đến &lt;5m, cách đường giao thông &gt;1.000m.
- Có bề rộng &lt;3m, cách đường giao thông &gt;200m.</v>
      </c>
      <c r="K230" s="200"/>
      <c r="L230" s="200"/>
      <c r="M230" s="167">
        <f t="shared" si="377"/>
        <v>30</v>
      </c>
      <c r="N230" s="167">
        <f t="shared" si="378"/>
        <v>25</v>
      </c>
      <c r="O230" s="167">
        <v>55</v>
      </c>
      <c r="P230" s="167">
        <v>50</v>
      </c>
      <c r="Q230" s="182">
        <v>1.1299999999999999</v>
      </c>
      <c r="R230" s="141">
        <f t="shared" si="379"/>
        <v>65</v>
      </c>
      <c r="S230" s="141">
        <f t="shared" si="380"/>
        <v>50</v>
      </c>
      <c r="T230" s="141">
        <f t="shared" si="381"/>
        <v>40</v>
      </c>
      <c r="U230" s="141">
        <f t="shared" si="382"/>
        <v>30</v>
      </c>
      <c r="V230" s="168">
        <f t="shared" si="337"/>
        <v>220</v>
      </c>
      <c r="W230" s="168">
        <f t="shared" si="336"/>
        <v>130</v>
      </c>
      <c r="X230" s="168">
        <f t="shared" si="338"/>
        <v>90</v>
      </c>
      <c r="Y230" s="168">
        <v>55</v>
      </c>
      <c r="Z230" s="135" t="e">
        <f>'ĐẤT PNN'!#REF!</f>
        <v>#REF!</v>
      </c>
      <c r="AA230" s="141">
        <f t="shared" si="383"/>
        <v>50</v>
      </c>
      <c r="AB230" s="141">
        <f t="shared" si="384"/>
        <v>40</v>
      </c>
      <c r="AC230" s="141">
        <f t="shared" si="385"/>
        <v>35</v>
      </c>
      <c r="AD230" s="141">
        <f t="shared" si="386"/>
        <v>25</v>
      </c>
      <c r="AE230" s="168">
        <f t="shared" si="339"/>
        <v>170</v>
      </c>
      <c r="AF230" s="168">
        <f t="shared" si="340"/>
        <v>100</v>
      </c>
      <c r="AG230" s="168">
        <f t="shared" si="341"/>
        <v>80</v>
      </c>
      <c r="AH230" s="168">
        <v>50</v>
      </c>
      <c r="AI230" s="170">
        <f>'ĐẤT PNN'!I230-'ĐẤT NN'!O230</f>
        <v>75</v>
      </c>
    </row>
    <row r="231" spans="1:35" ht="47.25" x14ac:dyDescent="0.25">
      <c r="A231" s="139">
        <f>'ĐẤT PNN'!A231</f>
        <v>225</v>
      </c>
      <c r="B231" s="139" t="str">
        <f>'ĐẤT PNN'!B231</f>
        <v>TP2DT</v>
      </c>
      <c r="C231" s="139" t="s">
        <v>558</v>
      </c>
      <c r="D231" s="139" t="s">
        <v>158</v>
      </c>
      <c r="E231" s="139" t="s">
        <v>559</v>
      </c>
      <c r="F231" s="139" t="s">
        <v>560</v>
      </c>
      <c r="G231" s="156" t="str">
        <f t="shared" ref="G231:G237" si="387">D231&amp;F231&amp;C$7&amp;$M$7</f>
        <v>Xã Tân PhúTTTPVị trí 1170</v>
      </c>
      <c r="H231" s="181" t="s">
        <v>546</v>
      </c>
      <c r="I231" s="181" t="s">
        <v>547</v>
      </c>
      <c r="J231" s="140" t="str">
        <f>'ĐẤT PNN'!D231</f>
        <v>Đường Lê Quý Đôn</v>
      </c>
      <c r="K231" s="140" t="str">
        <f>'ĐẤT PNN'!E231</f>
        <v>Quốc lộ 20</v>
      </c>
      <c r="L231" s="140" t="str">
        <f>'ĐẤT PNN'!F231</f>
        <v>Bên phải, đến hết ranh thửa đất số 13 tờ BĐĐC số 35; Bên trái, đến hết ranh thửa đất số 14, tờ BĐĐC số 35</v>
      </c>
      <c r="M231" s="167">
        <f>R231</f>
        <v>170</v>
      </c>
      <c r="N231" s="167">
        <f>AA231</f>
        <v>130</v>
      </c>
      <c r="O231" s="167">
        <v>570</v>
      </c>
      <c r="P231" s="167">
        <v>430</v>
      </c>
      <c r="Q231" s="182">
        <v>1.1299999999999999</v>
      </c>
      <c r="R231" s="152">
        <v>170</v>
      </c>
      <c r="S231" s="152">
        <v>150</v>
      </c>
      <c r="T231" s="152">
        <v>135</v>
      </c>
      <c r="U231" s="152">
        <v>120</v>
      </c>
      <c r="V231" s="168">
        <f t="shared" si="337"/>
        <v>570</v>
      </c>
      <c r="W231" s="168">
        <f t="shared" si="336"/>
        <v>380</v>
      </c>
      <c r="X231" s="168">
        <f t="shared" si="338"/>
        <v>300</v>
      </c>
      <c r="Y231" s="168">
        <f t="shared" ref="Y231:Y237" si="388">ROUND(U231*1.8,-1)</f>
        <v>220</v>
      </c>
      <c r="Z231" s="135">
        <v>3</v>
      </c>
      <c r="AA231" s="169">
        <v>130</v>
      </c>
      <c r="AB231" s="169">
        <v>120</v>
      </c>
      <c r="AC231" s="169">
        <v>100</v>
      </c>
      <c r="AD231" s="169">
        <v>90</v>
      </c>
      <c r="AE231" s="168">
        <f t="shared" si="339"/>
        <v>430</v>
      </c>
      <c r="AF231" s="168">
        <f t="shared" si="340"/>
        <v>300</v>
      </c>
      <c r="AG231" s="168">
        <f t="shared" si="341"/>
        <v>220</v>
      </c>
      <c r="AH231" s="168">
        <f t="shared" ref="AH231:AH237" si="389">ROUND(AD231*1.8,-1)</f>
        <v>160</v>
      </c>
      <c r="AI231" s="170">
        <f>'ĐẤT PNN'!I231-'ĐẤT NN'!O231</f>
        <v>0</v>
      </c>
    </row>
    <row r="232" spans="1:35" ht="80.25" customHeight="1" x14ac:dyDescent="0.25">
      <c r="A232" s="139">
        <f>'ĐẤT PNN'!A232</f>
        <v>226</v>
      </c>
      <c r="B232" s="139" t="str">
        <f>'ĐẤT PNN'!B232</f>
        <v>VT2</v>
      </c>
      <c r="C232" s="139" t="s">
        <v>561</v>
      </c>
      <c r="D232" s="139" t="s">
        <v>158</v>
      </c>
      <c r="E232" s="139" t="s">
        <v>562</v>
      </c>
      <c r="F232" s="139" t="s">
        <v>560</v>
      </c>
      <c r="G232" s="156" t="str">
        <f t="shared" si="387"/>
        <v>Xã Tân PhúTTTPVị trí 1170</v>
      </c>
      <c r="H232" s="139"/>
      <c r="I232" s="139"/>
      <c r="J232" s="200" t="str">
        <f>'ĐẤT PNN'!D232</f>
        <v>Các tuyến đường giao thông đấu nối trực tiếp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≥5m, cách đường giao thông ≤600m.
- Có bề rộng từ ≥3m đến &lt;5m, cách đường giao thông ≤400m.</v>
      </c>
      <c r="K232" s="200"/>
      <c r="L232" s="200"/>
      <c r="M232" s="167">
        <f t="shared" ref="M232:M237" si="390">IF(B232="VT2",S232,IF(B232="VT3",T232,IF(B232="VT2*0,8",S232,IF(B232="VT3*0,8",T232,U232))))</f>
        <v>150</v>
      </c>
      <c r="N232" s="167">
        <f t="shared" ref="N232:N237" si="391">IF(B232="VT2",AB232,IF(B232="VT3",AC232,IF(B232="VT2*0,8",AB232,IF(B232="VT3*0,8",AC232,AD232))))</f>
        <v>120</v>
      </c>
      <c r="O232" s="167">
        <v>380</v>
      </c>
      <c r="P232" s="167">
        <v>300</v>
      </c>
      <c r="Q232" s="182">
        <v>1.1299999999999999</v>
      </c>
      <c r="R232" s="141">
        <f t="shared" ref="R232:R237" si="392">R231</f>
        <v>170</v>
      </c>
      <c r="S232" s="141">
        <f t="shared" ref="S232:S237" si="393">S231</f>
        <v>150</v>
      </c>
      <c r="T232" s="141">
        <f t="shared" ref="T232:T237" si="394">T231</f>
        <v>135</v>
      </c>
      <c r="U232" s="141">
        <f t="shared" ref="U232:U237" si="395">U231</f>
        <v>120</v>
      </c>
      <c r="V232" s="168">
        <f t="shared" si="337"/>
        <v>570</v>
      </c>
      <c r="W232" s="168">
        <f t="shared" si="336"/>
        <v>380</v>
      </c>
      <c r="X232" s="168">
        <f t="shared" si="338"/>
        <v>300</v>
      </c>
      <c r="Y232" s="168">
        <f t="shared" si="388"/>
        <v>220</v>
      </c>
      <c r="Z232" s="135" t="e">
        <f>'ĐẤT PNN'!#REF!</f>
        <v>#REF!</v>
      </c>
      <c r="AA232" s="141">
        <f t="shared" ref="AA232:AA237" si="396">AA231</f>
        <v>130</v>
      </c>
      <c r="AB232" s="141">
        <f t="shared" ref="AB232:AB237" si="397">AB231</f>
        <v>120</v>
      </c>
      <c r="AC232" s="141">
        <f t="shared" ref="AC232:AC237" si="398">AC231</f>
        <v>100</v>
      </c>
      <c r="AD232" s="141">
        <f t="shared" ref="AD232:AD237" si="399">AD231</f>
        <v>90</v>
      </c>
      <c r="AE232" s="168">
        <f t="shared" si="339"/>
        <v>430</v>
      </c>
      <c r="AF232" s="168">
        <f t="shared" si="340"/>
        <v>300</v>
      </c>
      <c r="AG232" s="168">
        <f t="shared" si="341"/>
        <v>220</v>
      </c>
      <c r="AH232" s="168">
        <f t="shared" si="389"/>
        <v>160</v>
      </c>
      <c r="AI232" s="170">
        <f>'ĐẤT PNN'!I232-'ĐẤT NN'!O232</f>
        <v>-80</v>
      </c>
    </row>
    <row r="233" spans="1:35" ht="101.25" customHeight="1" x14ac:dyDescent="0.25">
      <c r="A233" s="139">
        <f>'ĐẤT PNN'!A233</f>
        <v>227</v>
      </c>
      <c r="B233" s="139" t="str">
        <f>'ĐẤT PNN'!B233</f>
        <v>VT3</v>
      </c>
      <c r="C233" s="139" t="s">
        <v>563</v>
      </c>
      <c r="D233" s="139" t="s">
        <v>158</v>
      </c>
      <c r="E233" s="139" t="s">
        <v>564</v>
      </c>
      <c r="F233" s="139" t="s">
        <v>560</v>
      </c>
      <c r="G233" s="156" t="str">
        <f t="shared" si="387"/>
        <v>Xã Tân PhúTTTPVị trí 1170</v>
      </c>
      <c r="H233" s="139"/>
      <c r="I233" s="139"/>
      <c r="J233" s="200" t="str">
        <f>'ĐẤT PNN'!D233</f>
        <v>Các tuyến đường giao thông đấu nối trực tiếp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≥5m, cách đường giao thông &gt;600m.
- Có bề rộng từ ≥3m đến &lt;5m, cách đường giao thông từ &gt;400m đến ≤600m.
- Có bề rộng &lt;3m, cách đường giao thông ≤200m.</v>
      </c>
      <c r="K233" s="200"/>
      <c r="L233" s="200"/>
      <c r="M233" s="167">
        <f t="shared" si="390"/>
        <v>135</v>
      </c>
      <c r="N233" s="167">
        <f t="shared" si="391"/>
        <v>100</v>
      </c>
      <c r="O233" s="167">
        <v>300</v>
      </c>
      <c r="P233" s="167">
        <v>220</v>
      </c>
      <c r="Q233" s="182">
        <v>1.1299999999999999</v>
      </c>
      <c r="R233" s="141">
        <f t="shared" si="392"/>
        <v>170</v>
      </c>
      <c r="S233" s="141">
        <f t="shared" si="393"/>
        <v>150</v>
      </c>
      <c r="T233" s="141">
        <f t="shared" si="394"/>
        <v>135</v>
      </c>
      <c r="U233" s="141">
        <f t="shared" si="395"/>
        <v>120</v>
      </c>
      <c r="V233" s="168">
        <f t="shared" si="337"/>
        <v>570</v>
      </c>
      <c r="W233" s="168">
        <f t="shared" si="336"/>
        <v>380</v>
      </c>
      <c r="X233" s="168">
        <f t="shared" si="338"/>
        <v>300</v>
      </c>
      <c r="Y233" s="168">
        <f t="shared" si="388"/>
        <v>220</v>
      </c>
      <c r="Z233" s="135" t="e">
        <f>'ĐẤT PNN'!#REF!</f>
        <v>#REF!</v>
      </c>
      <c r="AA233" s="141">
        <f t="shared" si="396"/>
        <v>130</v>
      </c>
      <c r="AB233" s="141">
        <f t="shared" si="397"/>
        <v>120</v>
      </c>
      <c r="AC233" s="141">
        <f t="shared" si="398"/>
        <v>100</v>
      </c>
      <c r="AD233" s="141">
        <f t="shared" si="399"/>
        <v>90</v>
      </c>
      <c r="AE233" s="168">
        <f t="shared" si="339"/>
        <v>430</v>
      </c>
      <c r="AF233" s="168">
        <f t="shared" si="340"/>
        <v>300</v>
      </c>
      <c r="AG233" s="168">
        <f t="shared" si="341"/>
        <v>220</v>
      </c>
      <c r="AH233" s="168">
        <f t="shared" si="389"/>
        <v>160</v>
      </c>
      <c r="AI233" s="170">
        <f>'ĐẤT PNN'!I233-'ĐẤT NN'!O233</f>
        <v>-70</v>
      </c>
    </row>
    <row r="234" spans="1:35" ht="93.75" customHeight="1" x14ac:dyDescent="0.25">
      <c r="A234" s="139">
        <f>'ĐẤT PNN'!A234</f>
        <v>228</v>
      </c>
      <c r="B234" s="139" t="str">
        <f>'ĐẤT PNN'!B234</f>
        <v>VT4</v>
      </c>
      <c r="C234" s="139" t="s">
        <v>565</v>
      </c>
      <c r="D234" s="139" t="s">
        <v>158</v>
      </c>
      <c r="E234" s="139" t="s">
        <v>566</v>
      </c>
      <c r="F234" s="139" t="s">
        <v>560</v>
      </c>
      <c r="G234" s="156" t="str">
        <f t="shared" si="387"/>
        <v>Xã Tân PhúTTTPVị trí 1170</v>
      </c>
      <c r="H234" s="139"/>
      <c r="I234" s="139"/>
      <c r="J234" s="200" t="str">
        <f>'ĐẤT PNN'!D234</f>
        <v>Các tuyến đường giao thông đấu nối trực tiếp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từ ≥3m đến &lt;5m, cách đường giao thông &gt;600m.
- Có bề rộng &lt;3m, cách đường giao thông &gt;200m.</v>
      </c>
      <c r="K234" s="200"/>
      <c r="L234" s="200"/>
      <c r="M234" s="167">
        <f t="shared" si="390"/>
        <v>120</v>
      </c>
      <c r="N234" s="167">
        <f t="shared" si="391"/>
        <v>90</v>
      </c>
      <c r="O234" s="167">
        <v>220</v>
      </c>
      <c r="P234" s="167">
        <v>160</v>
      </c>
      <c r="Q234" s="182">
        <v>1.1299999999999999</v>
      </c>
      <c r="R234" s="141">
        <f t="shared" si="392"/>
        <v>170</v>
      </c>
      <c r="S234" s="141">
        <f t="shared" si="393"/>
        <v>150</v>
      </c>
      <c r="T234" s="141">
        <f t="shared" si="394"/>
        <v>135</v>
      </c>
      <c r="U234" s="141">
        <f t="shared" si="395"/>
        <v>120</v>
      </c>
      <c r="V234" s="168">
        <f t="shared" si="337"/>
        <v>570</v>
      </c>
      <c r="W234" s="168">
        <f t="shared" si="336"/>
        <v>380</v>
      </c>
      <c r="X234" s="168">
        <f t="shared" si="338"/>
        <v>300</v>
      </c>
      <c r="Y234" s="168">
        <f t="shared" si="388"/>
        <v>220</v>
      </c>
      <c r="Z234" s="135" t="e">
        <f>'ĐẤT PNN'!#REF!</f>
        <v>#REF!</v>
      </c>
      <c r="AA234" s="141">
        <f t="shared" si="396"/>
        <v>130</v>
      </c>
      <c r="AB234" s="141">
        <f t="shared" si="397"/>
        <v>120</v>
      </c>
      <c r="AC234" s="141">
        <f t="shared" si="398"/>
        <v>100</v>
      </c>
      <c r="AD234" s="141">
        <f t="shared" si="399"/>
        <v>90</v>
      </c>
      <c r="AE234" s="168">
        <f t="shared" si="339"/>
        <v>430</v>
      </c>
      <c r="AF234" s="168">
        <f t="shared" si="340"/>
        <v>300</v>
      </c>
      <c r="AG234" s="168">
        <f t="shared" si="341"/>
        <v>220</v>
      </c>
      <c r="AH234" s="168">
        <f t="shared" si="389"/>
        <v>160</v>
      </c>
      <c r="AI234" s="170">
        <f>'ĐẤT PNN'!I234-'ĐẤT NN'!O234</f>
        <v>-50</v>
      </c>
    </row>
    <row r="235" spans="1:35" ht="80.25" customHeight="1" x14ac:dyDescent="0.25">
      <c r="A235" s="139">
        <f>'ĐẤT PNN'!A235</f>
        <v>229</v>
      </c>
      <c r="B235" s="139" t="str">
        <f>'ĐẤT PNN'!B235</f>
        <v>VT2*0,8</v>
      </c>
      <c r="C235" s="139" t="s">
        <v>561</v>
      </c>
      <c r="D235" s="139" t="s">
        <v>158</v>
      </c>
      <c r="E235" s="139" t="s">
        <v>562</v>
      </c>
      <c r="F235" s="139" t="s">
        <v>560</v>
      </c>
      <c r="G235" s="156" t="str">
        <f t="shared" si="387"/>
        <v>Xã Tân PhúTTTPVị trí 1170</v>
      </c>
      <c r="H235" s="139"/>
      <c r="I235" s="139"/>
      <c r="J235" s="200" t="str">
        <f>'ĐẤT PNN'!D235</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≥5m, cách đường giao thông ≤600m.
- Có bề rộng từ ≥3m đến &lt;5m, cách đường giao thông ≤400m.</v>
      </c>
      <c r="K235" s="200"/>
      <c r="L235" s="200"/>
      <c r="M235" s="167">
        <f t="shared" si="390"/>
        <v>150</v>
      </c>
      <c r="N235" s="167">
        <f t="shared" si="391"/>
        <v>120</v>
      </c>
      <c r="O235" s="167">
        <v>380</v>
      </c>
      <c r="P235" s="167">
        <v>300</v>
      </c>
      <c r="Q235" s="182">
        <v>1.1299999999999999</v>
      </c>
      <c r="R235" s="141">
        <f t="shared" si="392"/>
        <v>170</v>
      </c>
      <c r="S235" s="141">
        <f t="shared" si="393"/>
        <v>150</v>
      </c>
      <c r="T235" s="141">
        <f t="shared" si="394"/>
        <v>135</v>
      </c>
      <c r="U235" s="141">
        <f t="shared" si="395"/>
        <v>120</v>
      </c>
      <c r="V235" s="168">
        <f t="shared" si="337"/>
        <v>570</v>
      </c>
      <c r="W235" s="168">
        <f t="shared" si="336"/>
        <v>380</v>
      </c>
      <c r="X235" s="168">
        <f t="shared" si="338"/>
        <v>300</v>
      </c>
      <c r="Y235" s="168">
        <f t="shared" si="388"/>
        <v>220</v>
      </c>
      <c r="Z235" s="135" t="e">
        <f>'ĐẤT PNN'!#REF!</f>
        <v>#REF!</v>
      </c>
      <c r="AA235" s="141">
        <f t="shared" si="396"/>
        <v>130</v>
      </c>
      <c r="AB235" s="141">
        <f t="shared" si="397"/>
        <v>120</v>
      </c>
      <c r="AC235" s="141">
        <f t="shared" si="398"/>
        <v>100</v>
      </c>
      <c r="AD235" s="141">
        <f t="shared" si="399"/>
        <v>90</v>
      </c>
      <c r="AE235" s="168">
        <f t="shared" si="339"/>
        <v>430</v>
      </c>
      <c r="AF235" s="168">
        <f t="shared" si="340"/>
        <v>300</v>
      </c>
      <c r="AG235" s="168">
        <f t="shared" si="341"/>
        <v>220</v>
      </c>
      <c r="AH235" s="168">
        <f t="shared" si="389"/>
        <v>160</v>
      </c>
      <c r="AI235" s="170">
        <f>'ĐẤT PNN'!I235-'ĐẤT NN'!O235</f>
        <v>-110</v>
      </c>
    </row>
    <row r="236" spans="1:35" ht="101.25" customHeight="1" x14ac:dyDescent="0.25">
      <c r="A236" s="139">
        <f>'ĐẤT PNN'!A236</f>
        <v>230</v>
      </c>
      <c r="B236" s="139" t="str">
        <f>'ĐẤT PNN'!B236</f>
        <v>VT3*0,8</v>
      </c>
      <c r="C236" s="139" t="s">
        <v>563</v>
      </c>
      <c r="D236" s="139" t="s">
        <v>158</v>
      </c>
      <c r="E236" s="139" t="s">
        <v>564</v>
      </c>
      <c r="F236" s="139" t="s">
        <v>560</v>
      </c>
      <c r="G236" s="156" t="str">
        <f t="shared" si="387"/>
        <v>Xã Tân PhúTTTPVị trí 1170</v>
      </c>
      <c r="H236" s="139"/>
      <c r="I236" s="139"/>
      <c r="J236" s="200" t="str">
        <f>'ĐẤT PNN'!D236</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≥5m, cách đường giao thông &gt;600m.
- Có bề rộng từ ≥3m đến &lt;5m, cách đường giao thông từ &gt;400m đến ≤600m.
- Có bề rộng &lt;3m, cách đường giao thông ≤200m.</v>
      </c>
      <c r="K236" s="200"/>
      <c r="L236" s="200"/>
      <c r="M236" s="167">
        <f t="shared" si="390"/>
        <v>135</v>
      </c>
      <c r="N236" s="167">
        <f t="shared" si="391"/>
        <v>100</v>
      </c>
      <c r="O236" s="167">
        <v>300</v>
      </c>
      <c r="P236" s="167">
        <v>220</v>
      </c>
      <c r="Q236" s="182">
        <v>1.1299999999999999</v>
      </c>
      <c r="R236" s="141">
        <f t="shared" si="392"/>
        <v>170</v>
      </c>
      <c r="S236" s="141">
        <f t="shared" si="393"/>
        <v>150</v>
      </c>
      <c r="T236" s="141">
        <f t="shared" si="394"/>
        <v>135</v>
      </c>
      <c r="U236" s="141">
        <f t="shared" si="395"/>
        <v>120</v>
      </c>
      <c r="V236" s="168">
        <f t="shared" si="337"/>
        <v>570</v>
      </c>
      <c r="W236" s="168">
        <f t="shared" si="336"/>
        <v>380</v>
      </c>
      <c r="X236" s="168">
        <f t="shared" si="338"/>
        <v>300</v>
      </c>
      <c r="Y236" s="168">
        <f t="shared" si="388"/>
        <v>220</v>
      </c>
      <c r="Z236" s="135" t="e">
        <f>'ĐẤT PNN'!#REF!</f>
        <v>#REF!</v>
      </c>
      <c r="AA236" s="141">
        <f t="shared" si="396"/>
        <v>130</v>
      </c>
      <c r="AB236" s="141">
        <f t="shared" si="397"/>
        <v>120</v>
      </c>
      <c r="AC236" s="141">
        <f t="shared" si="398"/>
        <v>100</v>
      </c>
      <c r="AD236" s="141">
        <f t="shared" si="399"/>
        <v>90</v>
      </c>
      <c r="AE236" s="168">
        <f t="shared" si="339"/>
        <v>430</v>
      </c>
      <c r="AF236" s="168">
        <f t="shared" si="340"/>
        <v>300</v>
      </c>
      <c r="AG236" s="168">
        <f t="shared" si="341"/>
        <v>220</v>
      </c>
      <c r="AH236" s="168">
        <f t="shared" si="389"/>
        <v>160</v>
      </c>
      <c r="AI236" s="170">
        <f>'ĐẤT PNN'!I236-'ĐẤT NN'!O236</f>
        <v>-90</v>
      </c>
    </row>
    <row r="237" spans="1:35" ht="93.75" customHeight="1" x14ac:dyDescent="0.25">
      <c r="A237" s="139">
        <f>'ĐẤT PNN'!A237</f>
        <v>231</v>
      </c>
      <c r="B237" s="139" t="str">
        <f>'ĐẤT PNN'!B237</f>
        <v>VT4*0,8</v>
      </c>
      <c r="C237" s="139" t="s">
        <v>565</v>
      </c>
      <c r="D237" s="139" t="s">
        <v>158</v>
      </c>
      <c r="E237" s="139" t="s">
        <v>566</v>
      </c>
      <c r="F237" s="139" t="s">
        <v>560</v>
      </c>
      <c r="G237" s="156" t="str">
        <f t="shared" si="387"/>
        <v>Xã Tân PhúTTTPVị trí 1170</v>
      </c>
      <c r="H237" s="139"/>
      <c r="I237" s="139"/>
      <c r="J237" s="200" t="str">
        <f>'ĐẤT PNN'!D237</f>
        <v>Các tuyến đường giao thông không đấu nối trực tiếp và thông ra Đường Lê Quý Đôn đoạn từ Quốc lộ 20 đến Bên phải, đến hết ranh thửa đất số 13 tờ BĐĐC số 35; Bên trái, đến hết ranh thửa đất số 14, tờ BĐĐC số 35 có hiện trạng là đường nhựa, bê tông xi măng:
- Có bề rộng từ ≥3m đến &lt;5m, cách đường giao thông &gt;600m.
- Có bề rộng &lt;3m, cách đường giao thông &gt;200m.</v>
      </c>
      <c r="K237" s="200"/>
      <c r="L237" s="200"/>
      <c r="M237" s="167">
        <f t="shared" si="390"/>
        <v>120</v>
      </c>
      <c r="N237" s="167">
        <f t="shared" si="391"/>
        <v>90</v>
      </c>
      <c r="O237" s="167">
        <v>220</v>
      </c>
      <c r="P237" s="167">
        <v>160</v>
      </c>
      <c r="Q237" s="182">
        <v>1.1299999999999999</v>
      </c>
      <c r="R237" s="141">
        <f t="shared" si="392"/>
        <v>170</v>
      </c>
      <c r="S237" s="141">
        <f t="shared" si="393"/>
        <v>150</v>
      </c>
      <c r="T237" s="141">
        <f t="shared" si="394"/>
        <v>135</v>
      </c>
      <c r="U237" s="141">
        <f t="shared" si="395"/>
        <v>120</v>
      </c>
      <c r="V237" s="168">
        <f t="shared" si="337"/>
        <v>570</v>
      </c>
      <c r="W237" s="168">
        <f t="shared" si="336"/>
        <v>380</v>
      </c>
      <c r="X237" s="168">
        <f t="shared" si="338"/>
        <v>300</v>
      </c>
      <c r="Y237" s="168">
        <f t="shared" si="388"/>
        <v>220</v>
      </c>
      <c r="Z237" s="135" t="e">
        <f>'ĐẤT PNN'!#REF!</f>
        <v>#REF!</v>
      </c>
      <c r="AA237" s="141">
        <f t="shared" si="396"/>
        <v>130</v>
      </c>
      <c r="AB237" s="141">
        <f t="shared" si="397"/>
        <v>120</v>
      </c>
      <c r="AC237" s="141">
        <f t="shared" si="398"/>
        <v>100</v>
      </c>
      <c r="AD237" s="141">
        <f t="shared" si="399"/>
        <v>90</v>
      </c>
      <c r="AE237" s="168">
        <f t="shared" si="339"/>
        <v>430</v>
      </c>
      <c r="AF237" s="168">
        <f t="shared" si="340"/>
        <v>300</v>
      </c>
      <c r="AG237" s="168">
        <f t="shared" si="341"/>
        <v>220</v>
      </c>
      <c r="AH237" s="168">
        <f t="shared" si="389"/>
        <v>160</v>
      </c>
      <c r="AI237" s="170">
        <f>'ĐẤT PNN'!I237-'ĐẤT NN'!O237</f>
        <v>-70</v>
      </c>
    </row>
    <row r="238" spans="1:35" ht="47.25" x14ac:dyDescent="0.25">
      <c r="A238" s="139">
        <f>'ĐẤT PNN'!A238</f>
        <v>232</v>
      </c>
      <c r="B238" s="139" t="str">
        <f>'ĐẤT PNN'!B238</f>
        <v>TP26NT_D1</v>
      </c>
      <c r="C238" s="139" t="s">
        <v>558</v>
      </c>
      <c r="D238" s="139" t="s">
        <v>158</v>
      </c>
      <c r="E238" s="139" t="s">
        <v>573</v>
      </c>
      <c r="F238" s="139" t="s">
        <v>570</v>
      </c>
      <c r="G238" s="156" t="str">
        <f>D238&amp;F238&amp;C$7&amp;$M$35</f>
        <v>Xã Tân PhúCác đường nhóm IVị trí 165</v>
      </c>
      <c r="H238" s="181" t="s">
        <v>553</v>
      </c>
      <c r="I238" s="181" t="s">
        <v>552</v>
      </c>
      <c r="J238" s="140" t="str">
        <f>'ĐẤT PNN'!D238</f>
        <v>Đường Phú Thanh - Trà Cổ</v>
      </c>
      <c r="K238" s="140" t="str">
        <f>'ĐẤT PNN'!E238</f>
        <v xml:space="preserve">Quốc lộ 20 </v>
      </c>
      <c r="L238" s="140" t="str">
        <f>'ĐẤT PNN'!F238</f>
        <v>Hết ranh thửa đất số 27 tờ BĐĐC số 7 về bên phải và hết ranh thửa đất số 7, tờ BĐĐC số 142 về bên trái</v>
      </c>
      <c r="M238" s="167">
        <f>R238</f>
        <v>65</v>
      </c>
      <c r="N238" s="167">
        <f>AA238</f>
        <v>50</v>
      </c>
      <c r="O238" s="167">
        <v>220</v>
      </c>
      <c r="P238" s="167">
        <v>170</v>
      </c>
      <c r="Q238" s="182">
        <v>1.1299999999999999</v>
      </c>
      <c r="R238" s="152">
        <v>65</v>
      </c>
      <c r="S238" s="152">
        <v>50</v>
      </c>
      <c r="T238" s="152">
        <v>40</v>
      </c>
      <c r="U238" s="152">
        <v>30</v>
      </c>
      <c r="V238" s="168">
        <f t="shared" si="337"/>
        <v>220</v>
      </c>
      <c r="W238" s="168">
        <f t="shared" si="336"/>
        <v>130</v>
      </c>
      <c r="X238" s="168">
        <f t="shared" si="338"/>
        <v>90</v>
      </c>
      <c r="Y238" s="168">
        <v>55</v>
      </c>
      <c r="Z238" s="135">
        <v>3</v>
      </c>
      <c r="AA238" s="169">
        <v>50</v>
      </c>
      <c r="AB238" s="169">
        <v>40</v>
      </c>
      <c r="AC238" s="169">
        <v>35</v>
      </c>
      <c r="AD238" s="169">
        <v>25</v>
      </c>
      <c r="AE238" s="168">
        <f t="shared" si="339"/>
        <v>170</v>
      </c>
      <c r="AF238" s="168">
        <f t="shared" si="340"/>
        <v>100</v>
      </c>
      <c r="AG238" s="168">
        <f t="shared" si="341"/>
        <v>80</v>
      </c>
      <c r="AH238" s="168">
        <v>50</v>
      </c>
      <c r="AI238" s="170">
        <f>'ĐẤT PNN'!I238-'ĐẤT NN'!O238</f>
        <v>180</v>
      </c>
    </row>
    <row r="239" spans="1:35" ht="80.25" customHeight="1" x14ac:dyDescent="0.25">
      <c r="A239" s="139">
        <f>'ĐẤT PNN'!A239</f>
        <v>233</v>
      </c>
      <c r="B239" s="139" t="str">
        <f>'ĐẤT PNN'!B239</f>
        <v>VT2</v>
      </c>
      <c r="C239" s="139" t="s">
        <v>561</v>
      </c>
      <c r="D239" s="139" t="s">
        <v>158</v>
      </c>
      <c r="E239" s="139" t="s">
        <v>574</v>
      </c>
      <c r="F239" s="139" t="s">
        <v>568</v>
      </c>
      <c r="G239" s="156" t="str">
        <f t="shared" ref="G239:G244" si="400">D239&amp;F239&amp;C$7&amp;$M$28</f>
        <v>Xã Tân PhúCác đường nhóm IIVị trí 170</v>
      </c>
      <c r="H239" s="139"/>
      <c r="I239" s="139"/>
      <c r="J239" s="200" t="str">
        <f>'ĐẤT PNN'!D239</f>
        <v>Các tuyến đường giao thông đấu nối trực tiếp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≥5m, cách đường giao thông ≤1.000m.
- Có bề rộng từ ≥3m đến &lt;5m, cách đường giao thông ≤500m.</v>
      </c>
      <c r="K239" s="200"/>
      <c r="L239" s="200"/>
      <c r="M239" s="167">
        <f t="shared" ref="M239:M244" si="401">IF(B239="VT2",S239,IF(B239="VT3",T239,IF(B239="VT2*0,8",S239,IF(B239="VT3*0,8",T239,U239))))</f>
        <v>50</v>
      </c>
      <c r="N239" s="167">
        <f t="shared" ref="N239:N244" si="402">IF(B239="VT2",AB239,IF(B239="VT3",AC239,IF(B239="VT2*0,8",AB239,IF(B239="VT3*0,8",AC239,AD239))))</f>
        <v>40</v>
      </c>
      <c r="O239" s="167">
        <v>130</v>
      </c>
      <c r="P239" s="167">
        <v>100</v>
      </c>
      <c r="Q239" s="182">
        <v>1.1299999999999999</v>
      </c>
      <c r="R239" s="141">
        <f t="shared" ref="R239:R244" si="403">R238</f>
        <v>65</v>
      </c>
      <c r="S239" s="141">
        <f t="shared" ref="S239:S244" si="404">S238</f>
        <v>50</v>
      </c>
      <c r="T239" s="141">
        <f t="shared" ref="T239:T244" si="405">T238</f>
        <v>40</v>
      </c>
      <c r="U239" s="141">
        <f t="shared" ref="U239:U244" si="406">U238</f>
        <v>30</v>
      </c>
      <c r="V239" s="168">
        <f t="shared" si="337"/>
        <v>220</v>
      </c>
      <c r="W239" s="168">
        <f t="shared" si="336"/>
        <v>130</v>
      </c>
      <c r="X239" s="168">
        <f t="shared" si="338"/>
        <v>90</v>
      </c>
      <c r="Y239" s="168">
        <v>55</v>
      </c>
      <c r="Z239" s="135" t="e">
        <f>'ĐẤT PNN'!#REF!</f>
        <v>#REF!</v>
      </c>
      <c r="AA239" s="141">
        <f t="shared" ref="AA239:AA244" si="407">AA238</f>
        <v>50</v>
      </c>
      <c r="AB239" s="141">
        <f t="shared" ref="AB239:AB244" si="408">AB238</f>
        <v>40</v>
      </c>
      <c r="AC239" s="141">
        <f t="shared" ref="AC239:AC244" si="409">AC238</f>
        <v>35</v>
      </c>
      <c r="AD239" s="141">
        <f t="shared" ref="AD239:AD244" si="410">AD238</f>
        <v>25</v>
      </c>
      <c r="AE239" s="168">
        <f t="shared" si="339"/>
        <v>170</v>
      </c>
      <c r="AF239" s="168">
        <f t="shared" si="340"/>
        <v>100</v>
      </c>
      <c r="AG239" s="168">
        <f t="shared" si="341"/>
        <v>80</v>
      </c>
      <c r="AH239" s="168">
        <v>50</v>
      </c>
      <c r="AI239" s="170">
        <f>'ĐẤT PNN'!I239-'ĐẤT NN'!O239</f>
        <v>40</v>
      </c>
    </row>
    <row r="240" spans="1:35" ht="101.25" customHeight="1" x14ac:dyDescent="0.25">
      <c r="A240" s="139">
        <f>'ĐẤT PNN'!A240</f>
        <v>234</v>
      </c>
      <c r="B240" s="139" t="str">
        <f>'ĐẤT PNN'!B240</f>
        <v>VT3</v>
      </c>
      <c r="C240" s="139" t="s">
        <v>563</v>
      </c>
      <c r="D240" s="139" t="s">
        <v>158</v>
      </c>
      <c r="E240" s="139" t="s">
        <v>575</v>
      </c>
      <c r="F240" s="139" t="s">
        <v>568</v>
      </c>
      <c r="G240" s="156" t="str">
        <f t="shared" si="400"/>
        <v>Xã Tân PhúCác đường nhóm IIVị trí 170</v>
      </c>
      <c r="H240" s="139"/>
      <c r="I240" s="139"/>
      <c r="J240" s="200" t="str">
        <f>'ĐẤT PNN'!D240</f>
        <v>Các tuyến đường giao thông đấu nối trực tiếp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40" s="200"/>
      <c r="L240" s="200"/>
      <c r="M240" s="167">
        <f t="shared" si="401"/>
        <v>40</v>
      </c>
      <c r="N240" s="167">
        <f t="shared" si="402"/>
        <v>35</v>
      </c>
      <c r="O240" s="167">
        <v>90</v>
      </c>
      <c r="P240" s="167">
        <v>80</v>
      </c>
      <c r="Q240" s="182">
        <v>1.1299999999999999</v>
      </c>
      <c r="R240" s="141">
        <f t="shared" si="403"/>
        <v>65</v>
      </c>
      <c r="S240" s="141">
        <f t="shared" si="404"/>
        <v>50</v>
      </c>
      <c r="T240" s="141">
        <f t="shared" si="405"/>
        <v>40</v>
      </c>
      <c r="U240" s="141">
        <f t="shared" si="406"/>
        <v>30</v>
      </c>
      <c r="V240" s="168">
        <f t="shared" si="337"/>
        <v>220</v>
      </c>
      <c r="W240" s="168">
        <f t="shared" si="336"/>
        <v>130</v>
      </c>
      <c r="X240" s="168">
        <f t="shared" si="338"/>
        <v>90</v>
      </c>
      <c r="Y240" s="168">
        <v>55</v>
      </c>
      <c r="Z240" s="135" t="e">
        <f>'ĐẤT PNN'!#REF!</f>
        <v>#REF!</v>
      </c>
      <c r="AA240" s="141">
        <f t="shared" si="407"/>
        <v>50</v>
      </c>
      <c r="AB240" s="141">
        <f t="shared" si="408"/>
        <v>40</v>
      </c>
      <c r="AC240" s="141">
        <f t="shared" si="409"/>
        <v>35</v>
      </c>
      <c r="AD240" s="141">
        <f t="shared" si="410"/>
        <v>25</v>
      </c>
      <c r="AE240" s="168">
        <f t="shared" si="339"/>
        <v>170</v>
      </c>
      <c r="AF240" s="168">
        <f t="shared" si="340"/>
        <v>100</v>
      </c>
      <c r="AG240" s="168">
        <f t="shared" si="341"/>
        <v>80</v>
      </c>
      <c r="AH240" s="168">
        <v>50</v>
      </c>
      <c r="AI240" s="170">
        <f>'ĐẤT PNN'!I240-'ĐẤT NN'!O240</f>
        <v>70</v>
      </c>
    </row>
    <row r="241" spans="1:35" ht="93.75" customHeight="1" x14ac:dyDescent="0.25">
      <c r="A241" s="139">
        <f>'ĐẤT PNN'!A241</f>
        <v>235</v>
      </c>
      <c r="B241" s="139" t="str">
        <f>'ĐẤT PNN'!B241</f>
        <v>VT4</v>
      </c>
      <c r="C241" s="139" t="s">
        <v>565</v>
      </c>
      <c r="D241" s="139" t="s">
        <v>158</v>
      </c>
      <c r="E241" s="139" t="s">
        <v>576</v>
      </c>
      <c r="F241" s="139" t="s">
        <v>568</v>
      </c>
      <c r="G241" s="156" t="str">
        <f t="shared" si="400"/>
        <v>Xã Tân PhúCác đường nhóm IIVị trí 170</v>
      </c>
      <c r="H241" s="139"/>
      <c r="I241" s="139"/>
      <c r="J241" s="200" t="str">
        <f>'ĐẤT PNN'!D241</f>
        <v>Các tuyến đường giao thông đấu nối trực tiếp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từ ≥3m đến &lt;5m, cách đường giao thông &gt;1.000m.
- Có bề rộng &lt;3m, cách đường giao thông &gt;200m.</v>
      </c>
      <c r="K241" s="200"/>
      <c r="L241" s="200"/>
      <c r="M241" s="167">
        <f t="shared" si="401"/>
        <v>30</v>
      </c>
      <c r="N241" s="167">
        <f t="shared" si="402"/>
        <v>25</v>
      </c>
      <c r="O241" s="167">
        <v>55</v>
      </c>
      <c r="P241" s="167">
        <v>50</v>
      </c>
      <c r="Q241" s="182">
        <v>1.1299999999999999</v>
      </c>
      <c r="R241" s="141">
        <f t="shared" si="403"/>
        <v>65</v>
      </c>
      <c r="S241" s="141">
        <f t="shared" si="404"/>
        <v>50</v>
      </c>
      <c r="T241" s="141">
        <f t="shared" si="405"/>
        <v>40</v>
      </c>
      <c r="U241" s="141">
        <f t="shared" si="406"/>
        <v>30</v>
      </c>
      <c r="V241" s="168">
        <f t="shared" si="337"/>
        <v>220</v>
      </c>
      <c r="W241" s="168">
        <f t="shared" si="336"/>
        <v>130</v>
      </c>
      <c r="X241" s="168">
        <f t="shared" si="338"/>
        <v>90</v>
      </c>
      <c r="Y241" s="168">
        <v>55</v>
      </c>
      <c r="Z241" s="135" t="e">
        <f>'ĐẤT PNN'!#REF!</f>
        <v>#REF!</v>
      </c>
      <c r="AA241" s="141">
        <f t="shared" si="407"/>
        <v>50</v>
      </c>
      <c r="AB241" s="141">
        <f t="shared" si="408"/>
        <v>40</v>
      </c>
      <c r="AC241" s="141">
        <f t="shared" si="409"/>
        <v>35</v>
      </c>
      <c r="AD241" s="141">
        <f t="shared" si="410"/>
        <v>25</v>
      </c>
      <c r="AE241" s="168">
        <f t="shared" si="339"/>
        <v>170</v>
      </c>
      <c r="AF241" s="168">
        <f t="shared" si="340"/>
        <v>100</v>
      </c>
      <c r="AG241" s="168">
        <f t="shared" si="341"/>
        <v>80</v>
      </c>
      <c r="AH241" s="168">
        <v>50</v>
      </c>
      <c r="AI241" s="170">
        <f>'ĐẤT PNN'!I241-'ĐẤT NN'!O241</f>
        <v>75</v>
      </c>
    </row>
    <row r="242" spans="1:35" ht="80.25" customHeight="1" x14ac:dyDescent="0.25">
      <c r="A242" s="139">
        <f>'ĐẤT PNN'!A242</f>
        <v>236</v>
      </c>
      <c r="B242" s="139" t="str">
        <f>'ĐẤT PNN'!B242</f>
        <v>VT2*0,8</v>
      </c>
      <c r="C242" s="139" t="s">
        <v>561</v>
      </c>
      <c r="D242" s="139" t="s">
        <v>158</v>
      </c>
      <c r="E242" s="139" t="s">
        <v>574</v>
      </c>
      <c r="F242" s="139" t="s">
        <v>568</v>
      </c>
      <c r="G242" s="156" t="str">
        <f t="shared" si="400"/>
        <v>Xã Tân PhúCác đường nhóm IIVị trí 170</v>
      </c>
      <c r="H242" s="139"/>
      <c r="I242" s="139"/>
      <c r="J242" s="200" t="str">
        <f>'ĐẤT PNN'!D242</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≥5m, cách đường giao thông ≤1.000m.
- Có bề rộng từ ≥3m đến &lt;5m, cách đường giao thông ≤500m.</v>
      </c>
      <c r="K242" s="200"/>
      <c r="L242" s="200"/>
      <c r="M242" s="167">
        <f t="shared" si="401"/>
        <v>50</v>
      </c>
      <c r="N242" s="167">
        <f t="shared" si="402"/>
        <v>40</v>
      </c>
      <c r="O242" s="167">
        <v>130</v>
      </c>
      <c r="P242" s="167">
        <v>100</v>
      </c>
      <c r="Q242" s="182">
        <v>1.1299999999999999</v>
      </c>
      <c r="R242" s="141">
        <f t="shared" si="403"/>
        <v>65</v>
      </c>
      <c r="S242" s="141">
        <f t="shared" si="404"/>
        <v>50</v>
      </c>
      <c r="T242" s="141">
        <f t="shared" si="405"/>
        <v>40</v>
      </c>
      <c r="U242" s="141">
        <f t="shared" si="406"/>
        <v>30</v>
      </c>
      <c r="V242" s="168">
        <f t="shared" si="337"/>
        <v>220</v>
      </c>
      <c r="W242" s="168">
        <f t="shared" si="336"/>
        <v>130</v>
      </c>
      <c r="X242" s="168">
        <f t="shared" si="338"/>
        <v>90</v>
      </c>
      <c r="Y242" s="168">
        <v>55</v>
      </c>
      <c r="Z242" s="135" t="e">
        <f>'ĐẤT PNN'!#REF!</f>
        <v>#REF!</v>
      </c>
      <c r="AA242" s="141">
        <f t="shared" si="407"/>
        <v>50</v>
      </c>
      <c r="AB242" s="141">
        <f t="shared" si="408"/>
        <v>40</v>
      </c>
      <c r="AC242" s="141">
        <f t="shared" si="409"/>
        <v>35</v>
      </c>
      <c r="AD242" s="141">
        <f t="shared" si="410"/>
        <v>25</v>
      </c>
      <c r="AE242" s="168">
        <f t="shared" si="339"/>
        <v>170</v>
      </c>
      <c r="AF242" s="168">
        <f t="shared" si="340"/>
        <v>100</v>
      </c>
      <c r="AG242" s="168">
        <f t="shared" si="341"/>
        <v>80</v>
      </c>
      <c r="AH242" s="168">
        <v>50</v>
      </c>
      <c r="AI242" s="170">
        <f>'ĐẤT PNN'!I242-'ĐẤT NN'!O242</f>
        <v>20</v>
      </c>
    </row>
    <row r="243" spans="1:35" ht="101.25" customHeight="1" x14ac:dyDescent="0.25">
      <c r="A243" s="139">
        <f>'ĐẤT PNN'!A243</f>
        <v>237</v>
      </c>
      <c r="B243" s="139" t="str">
        <f>'ĐẤT PNN'!B243</f>
        <v>VT3*0,8</v>
      </c>
      <c r="C243" s="139" t="s">
        <v>563</v>
      </c>
      <c r="D243" s="139" t="s">
        <v>158</v>
      </c>
      <c r="E243" s="139" t="s">
        <v>575</v>
      </c>
      <c r="F243" s="139" t="s">
        <v>568</v>
      </c>
      <c r="G243" s="156" t="str">
        <f t="shared" si="400"/>
        <v>Xã Tân PhúCác đường nhóm IIVị trí 170</v>
      </c>
      <c r="H243" s="139"/>
      <c r="I243" s="139"/>
      <c r="J243" s="200" t="str">
        <f>'ĐẤT PNN'!D243</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43" s="200"/>
      <c r="L243" s="200"/>
      <c r="M243" s="167">
        <f t="shared" si="401"/>
        <v>40</v>
      </c>
      <c r="N243" s="167">
        <f t="shared" si="402"/>
        <v>35</v>
      </c>
      <c r="O243" s="167">
        <v>90</v>
      </c>
      <c r="P243" s="167">
        <v>80</v>
      </c>
      <c r="Q243" s="182">
        <v>1.1299999999999999</v>
      </c>
      <c r="R243" s="141">
        <f t="shared" si="403"/>
        <v>65</v>
      </c>
      <c r="S243" s="141">
        <f t="shared" si="404"/>
        <v>50</v>
      </c>
      <c r="T243" s="141">
        <f t="shared" si="405"/>
        <v>40</v>
      </c>
      <c r="U243" s="141">
        <f t="shared" si="406"/>
        <v>30</v>
      </c>
      <c r="V243" s="168">
        <f t="shared" si="337"/>
        <v>220</v>
      </c>
      <c r="W243" s="168">
        <f t="shared" si="336"/>
        <v>130</v>
      </c>
      <c r="X243" s="168">
        <f t="shared" si="338"/>
        <v>90</v>
      </c>
      <c r="Y243" s="168">
        <v>55</v>
      </c>
      <c r="Z243" s="135" t="e">
        <f>'ĐẤT PNN'!#REF!</f>
        <v>#REF!</v>
      </c>
      <c r="AA243" s="141">
        <f t="shared" si="407"/>
        <v>50</v>
      </c>
      <c r="AB243" s="141">
        <f t="shared" si="408"/>
        <v>40</v>
      </c>
      <c r="AC243" s="141">
        <f t="shared" si="409"/>
        <v>35</v>
      </c>
      <c r="AD243" s="141">
        <f t="shared" si="410"/>
        <v>25</v>
      </c>
      <c r="AE243" s="168">
        <f t="shared" si="339"/>
        <v>170</v>
      </c>
      <c r="AF243" s="168">
        <f t="shared" si="340"/>
        <v>100</v>
      </c>
      <c r="AG243" s="168">
        <f t="shared" si="341"/>
        <v>80</v>
      </c>
      <c r="AH243" s="168">
        <v>50</v>
      </c>
      <c r="AI243" s="170">
        <f>'ĐẤT PNN'!I243-'ĐẤT NN'!O243</f>
        <v>50</v>
      </c>
    </row>
    <row r="244" spans="1:35" ht="93.75" customHeight="1" x14ac:dyDescent="0.25">
      <c r="A244" s="139">
        <f>'ĐẤT PNN'!A244</f>
        <v>238</v>
      </c>
      <c r="B244" s="139" t="str">
        <f>'ĐẤT PNN'!B244</f>
        <v>VT4*0,8</v>
      </c>
      <c r="C244" s="139" t="s">
        <v>565</v>
      </c>
      <c r="D244" s="139" t="s">
        <v>158</v>
      </c>
      <c r="E244" s="139" t="s">
        <v>576</v>
      </c>
      <c r="F244" s="139" t="s">
        <v>568</v>
      </c>
      <c r="G244" s="156" t="str">
        <f t="shared" si="400"/>
        <v>Xã Tân PhúCác đường nhóm IIVị trí 170</v>
      </c>
      <c r="H244" s="139"/>
      <c r="I244" s="139"/>
      <c r="J244" s="200" t="str">
        <f>'ĐẤT PNN'!D244</f>
        <v>Các tuyến đường giao thông không đấu nối trực tiếp và thông ra Đường Phú Thanh - Trà Cổ đoạn từ Quốc lộ 20  đến Hết ranh thửa đất số 27 tờ BĐĐC số 7 về bên phải và hết ranh thửa đất số 7, tờ BĐĐC số 142 về bên trái có hiện trạng là đường nhựa, bê tông xi măng:
- Có bề rộng từ ≥3m đến &lt;5m, cách đường giao thông &gt;1.000m.
- Có bề rộng &lt;3m, cách đường giao thông &gt;200m.</v>
      </c>
      <c r="K244" s="200"/>
      <c r="L244" s="200"/>
      <c r="M244" s="167">
        <f t="shared" si="401"/>
        <v>30</v>
      </c>
      <c r="N244" s="167">
        <f t="shared" si="402"/>
        <v>25</v>
      </c>
      <c r="O244" s="167">
        <v>55</v>
      </c>
      <c r="P244" s="167">
        <v>50</v>
      </c>
      <c r="Q244" s="182">
        <v>1.1299999999999999</v>
      </c>
      <c r="R244" s="141">
        <f t="shared" si="403"/>
        <v>65</v>
      </c>
      <c r="S244" s="141">
        <f t="shared" si="404"/>
        <v>50</v>
      </c>
      <c r="T244" s="141">
        <f t="shared" si="405"/>
        <v>40</v>
      </c>
      <c r="U244" s="141">
        <f t="shared" si="406"/>
        <v>30</v>
      </c>
      <c r="V244" s="168">
        <f t="shared" si="337"/>
        <v>220</v>
      </c>
      <c r="W244" s="168">
        <f t="shared" si="336"/>
        <v>130</v>
      </c>
      <c r="X244" s="168">
        <f t="shared" si="338"/>
        <v>90</v>
      </c>
      <c r="Y244" s="168">
        <v>55</v>
      </c>
      <c r="Z244" s="135" t="e">
        <f>'ĐẤT PNN'!#REF!</f>
        <v>#REF!</v>
      </c>
      <c r="AA244" s="141">
        <f t="shared" si="407"/>
        <v>50</v>
      </c>
      <c r="AB244" s="141">
        <f t="shared" si="408"/>
        <v>40</v>
      </c>
      <c r="AC244" s="141">
        <f t="shared" si="409"/>
        <v>35</v>
      </c>
      <c r="AD244" s="141">
        <f t="shared" si="410"/>
        <v>25</v>
      </c>
      <c r="AE244" s="168">
        <f t="shared" si="339"/>
        <v>170</v>
      </c>
      <c r="AF244" s="168">
        <f t="shared" si="340"/>
        <v>100</v>
      </c>
      <c r="AG244" s="168">
        <f t="shared" si="341"/>
        <v>80</v>
      </c>
      <c r="AH244" s="168">
        <v>50</v>
      </c>
      <c r="AI244" s="170">
        <f>'ĐẤT PNN'!I244-'ĐẤT NN'!O244</f>
        <v>65</v>
      </c>
    </row>
    <row r="245" spans="1:35" ht="47.25" x14ac:dyDescent="0.25">
      <c r="A245" s="139">
        <f>'ĐẤT PNN'!A245</f>
        <v>239</v>
      </c>
      <c r="B245" s="139" t="str">
        <f>'ĐẤT PNN'!B245</f>
        <v>TP27NT</v>
      </c>
      <c r="C245" s="139" t="s">
        <v>558</v>
      </c>
      <c r="D245" s="139" t="s">
        <v>158</v>
      </c>
      <c r="E245" s="139" t="s">
        <v>573</v>
      </c>
      <c r="F245" s="139" t="s">
        <v>570</v>
      </c>
      <c r="G245" s="156" t="str">
        <f>D245&amp;F245&amp;C$7&amp;$M$35</f>
        <v>Xã Tân PhúCác đường nhóm IVị trí 165</v>
      </c>
      <c r="H245" s="181" t="s">
        <v>553</v>
      </c>
      <c r="I245" s="181" t="s">
        <v>552</v>
      </c>
      <c r="J245" s="140" t="str">
        <f>'ĐẤT PNN'!D245</f>
        <v>Đường số 7 Ngọc Lâm</v>
      </c>
      <c r="K245" s="140" t="str">
        <f>'ĐẤT PNN'!E245</f>
        <v xml:space="preserve">Quốc lộ 20 </v>
      </c>
      <c r="L245" s="140" t="str">
        <f>'ĐẤT PNN'!F245</f>
        <v>Ranh thửa đất số 140, tờ BĐĐC số 164 xã Tân Phú</v>
      </c>
      <c r="M245" s="167">
        <f>R245</f>
        <v>65</v>
      </c>
      <c r="N245" s="167">
        <f>AA245</f>
        <v>50</v>
      </c>
      <c r="O245" s="167">
        <v>220</v>
      </c>
      <c r="P245" s="167">
        <v>170</v>
      </c>
      <c r="Q245" s="182">
        <v>1.1299999999999999</v>
      </c>
      <c r="R245" s="152">
        <v>65</v>
      </c>
      <c r="S245" s="152">
        <v>50</v>
      </c>
      <c r="T245" s="152">
        <v>40</v>
      </c>
      <c r="U245" s="152">
        <v>30</v>
      </c>
      <c r="V245" s="168">
        <f t="shared" si="337"/>
        <v>220</v>
      </c>
      <c r="W245" s="168">
        <f t="shared" si="336"/>
        <v>130</v>
      </c>
      <c r="X245" s="168">
        <f t="shared" si="338"/>
        <v>90</v>
      </c>
      <c r="Y245" s="168">
        <v>55</v>
      </c>
      <c r="Z245" s="135">
        <v>3</v>
      </c>
      <c r="AA245" s="169">
        <v>50</v>
      </c>
      <c r="AB245" s="169">
        <v>40</v>
      </c>
      <c r="AC245" s="169">
        <v>35</v>
      </c>
      <c r="AD245" s="169">
        <v>25</v>
      </c>
      <c r="AE245" s="168">
        <f t="shared" si="339"/>
        <v>170</v>
      </c>
      <c r="AF245" s="168">
        <f t="shared" si="340"/>
        <v>100</v>
      </c>
      <c r="AG245" s="168">
        <f t="shared" si="341"/>
        <v>80</v>
      </c>
      <c r="AH245" s="168">
        <v>50</v>
      </c>
      <c r="AI245" s="170">
        <f>'ĐẤT PNN'!I245-'ĐẤT NN'!O245</f>
        <v>110</v>
      </c>
    </row>
    <row r="246" spans="1:35" ht="80.25" customHeight="1" x14ac:dyDescent="0.25">
      <c r="A246" s="139">
        <f>'ĐẤT PNN'!A246</f>
        <v>240</v>
      </c>
      <c r="B246" s="139" t="str">
        <f>'ĐẤT PNN'!B246</f>
        <v>VT2</v>
      </c>
      <c r="C246" s="139" t="s">
        <v>561</v>
      </c>
      <c r="D246" s="139" t="s">
        <v>158</v>
      </c>
      <c r="E246" s="139" t="s">
        <v>574</v>
      </c>
      <c r="F246" s="139" t="s">
        <v>568</v>
      </c>
      <c r="G246" s="156" t="str">
        <f t="shared" ref="G246:G251" si="411">D246&amp;F246&amp;C$7&amp;$M$28</f>
        <v>Xã Tân PhúCác đường nhóm IIVị trí 170</v>
      </c>
      <c r="H246" s="139"/>
      <c r="I246" s="139"/>
      <c r="J246" s="200" t="str">
        <f>'ĐẤT PNN'!D246</f>
        <v>Các tuyến đường giao thông đấu nối trực tiếp ra Đường số 7 Ngọc Lâm đoạn từ Quốc lộ 20  đến Ranh thửa đất số 140, tờ BĐĐC số 164 xã Tân Phú có hiện trạng là đường nhựa, bê tông xi măng:
- Có bề rộng ≥5m, cách đường giao thông ≤1.000m.
- Có bề rộng từ ≥3m đến &lt;5m, cách đường giao thông ≤500m.</v>
      </c>
      <c r="K246" s="200"/>
      <c r="L246" s="200"/>
      <c r="M246" s="167">
        <f t="shared" ref="M246:M251" si="412">IF(B246="VT2",S246,IF(B246="VT3",T246,IF(B246="VT2*0,8",S246,IF(B246="VT3*0,8",T246,U246))))</f>
        <v>50</v>
      </c>
      <c r="N246" s="167">
        <f t="shared" ref="N246:N251" si="413">IF(B246="VT2",AB246,IF(B246="VT3",AC246,IF(B246="VT2*0,8",AB246,IF(B246="VT3*0,8",AC246,AD246))))</f>
        <v>40</v>
      </c>
      <c r="O246" s="167">
        <v>130</v>
      </c>
      <c r="P246" s="167">
        <v>100</v>
      </c>
      <c r="Q246" s="182">
        <v>1.1299999999999999</v>
      </c>
      <c r="R246" s="141">
        <f t="shared" ref="R246:R309" si="414">R245</f>
        <v>65</v>
      </c>
      <c r="S246" s="141">
        <f t="shared" ref="S246:S309" si="415">S245</f>
        <v>50</v>
      </c>
      <c r="T246" s="141">
        <f t="shared" ref="T246:T309" si="416">T245</f>
        <v>40</v>
      </c>
      <c r="U246" s="141">
        <f t="shared" ref="U246:U309" si="417">U245</f>
        <v>30</v>
      </c>
      <c r="V246" s="168">
        <f t="shared" si="337"/>
        <v>220</v>
      </c>
      <c r="W246" s="168">
        <f t="shared" si="336"/>
        <v>130</v>
      </c>
      <c r="X246" s="168">
        <f t="shared" si="338"/>
        <v>90</v>
      </c>
      <c r="Y246" s="168">
        <v>55</v>
      </c>
      <c r="Z246" s="135" t="e">
        <f>'ĐẤT PNN'!#REF!</f>
        <v>#REF!</v>
      </c>
      <c r="AA246" s="141">
        <f t="shared" ref="AA246:AA251" si="418">AA245</f>
        <v>50</v>
      </c>
      <c r="AB246" s="141">
        <f t="shared" ref="AB246:AB251" si="419">AB245</f>
        <v>40</v>
      </c>
      <c r="AC246" s="141">
        <f t="shared" ref="AC246:AC251" si="420">AC245</f>
        <v>35</v>
      </c>
      <c r="AD246" s="141">
        <f t="shared" ref="AD246:AD251" si="421">AD245</f>
        <v>25</v>
      </c>
      <c r="AE246" s="168">
        <f t="shared" si="339"/>
        <v>170</v>
      </c>
      <c r="AF246" s="168">
        <f t="shared" si="340"/>
        <v>100</v>
      </c>
      <c r="AG246" s="168">
        <f t="shared" si="341"/>
        <v>80</v>
      </c>
      <c r="AH246" s="168">
        <v>50</v>
      </c>
      <c r="AI246" s="170">
        <f>'ĐẤT PNN'!I246-'ĐẤT NN'!O246</f>
        <v>20</v>
      </c>
    </row>
    <row r="247" spans="1:35" ht="101.25" customHeight="1" x14ac:dyDescent="0.25">
      <c r="A247" s="139">
        <f>'ĐẤT PNN'!A247</f>
        <v>241</v>
      </c>
      <c r="B247" s="139" t="str">
        <f>'ĐẤT PNN'!B247</f>
        <v>VT3</v>
      </c>
      <c r="C247" s="139" t="s">
        <v>563</v>
      </c>
      <c r="D247" s="139" t="s">
        <v>158</v>
      </c>
      <c r="E247" s="139" t="s">
        <v>575</v>
      </c>
      <c r="F247" s="139" t="s">
        <v>568</v>
      </c>
      <c r="G247" s="156" t="str">
        <f t="shared" si="411"/>
        <v>Xã Tân PhúCác đường nhóm IIVị trí 170</v>
      </c>
      <c r="H247" s="139"/>
      <c r="I247" s="139"/>
      <c r="J247" s="200" t="str">
        <f>'ĐẤT PNN'!D247</f>
        <v>Các tuyến đường giao thông đấu nối trực tiếp ra Đường số 7 Ngọc Lâm đoạn từ Quốc lộ 20  đến Ranh thửa đất số 140, tờ BĐĐC số 164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247" s="200"/>
      <c r="L247" s="200"/>
      <c r="M247" s="167">
        <f t="shared" si="412"/>
        <v>40</v>
      </c>
      <c r="N247" s="167">
        <f t="shared" si="413"/>
        <v>35</v>
      </c>
      <c r="O247" s="167">
        <v>90</v>
      </c>
      <c r="P247" s="167">
        <v>80</v>
      </c>
      <c r="Q247" s="182">
        <v>1.1299999999999999</v>
      </c>
      <c r="R247" s="141">
        <f t="shared" si="414"/>
        <v>65</v>
      </c>
      <c r="S247" s="141">
        <f t="shared" si="415"/>
        <v>50</v>
      </c>
      <c r="T247" s="141">
        <f t="shared" si="416"/>
        <v>40</v>
      </c>
      <c r="U247" s="141">
        <f t="shared" si="417"/>
        <v>30</v>
      </c>
      <c r="V247" s="168">
        <f t="shared" si="337"/>
        <v>220</v>
      </c>
      <c r="W247" s="168">
        <f t="shared" si="336"/>
        <v>130</v>
      </c>
      <c r="X247" s="168">
        <f t="shared" si="338"/>
        <v>90</v>
      </c>
      <c r="Y247" s="168">
        <v>55</v>
      </c>
      <c r="Z247" s="135" t="e">
        <f>'ĐẤT PNN'!#REF!</f>
        <v>#REF!</v>
      </c>
      <c r="AA247" s="141">
        <f t="shared" si="418"/>
        <v>50</v>
      </c>
      <c r="AB247" s="141">
        <f t="shared" si="419"/>
        <v>40</v>
      </c>
      <c r="AC247" s="141">
        <f t="shared" si="420"/>
        <v>35</v>
      </c>
      <c r="AD247" s="141">
        <f t="shared" si="421"/>
        <v>25</v>
      </c>
      <c r="AE247" s="168">
        <f t="shared" si="339"/>
        <v>170</v>
      </c>
      <c r="AF247" s="168">
        <f t="shared" si="340"/>
        <v>100</v>
      </c>
      <c r="AG247" s="168">
        <f t="shared" si="341"/>
        <v>80</v>
      </c>
      <c r="AH247" s="168">
        <v>50</v>
      </c>
      <c r="AI247" s="170">
        <f>'ĐẤT PNN'!I247-'ĐẤT NN'!O247</f>
        <v>40</v>
      </c>
    </row>
    <row r="248" spans="1:35" ht="93.75" customHeight="1" x14ac:dyDescent="0.25">
      <c r="A248" s="139">
        <f>'ĐẤT PNN'!A248</f>
        <v>242</v>
      </c>
      <c r="B248" s="139" t="str">
        <f>'ĐẤT PNN'!B248</f>
        <v>VT4</v>
      </c>
      <c r="C248" s="139" t="s">
        <v>565</v>
      </c>
      <c r="D248" s="139" t="s">
        <v>158</v>
      </c>
      <c r="E248" s="139" t="s">
        <v>576</v>
      </c>
      <c r="F248" s="139" t="s">
        <v>568</v>
      </c>
      <c r="G248" s="156" t="str">
        <f t="shared" si="411"/>
        <v>Xã Tân PhúCác đường nhóm IIVị trí 170</v>
      </c>
      <c r="H248" s="139"/>
      <c r="I248" s="139"/>
      <c r="J248" s="200" t="str">
        <f>'ĐẤT PNN'!D248</f>
        <v>Các tuyến đường giao thông đấu nối trực tiếp ra Đường số 7 Ngọc Lâm đoạn từ Quốc lộ 20  đến Ranh thửa đất số 140, tờ BĐĐC số 164 xã Tân Phú có hiện trạng là đường nhựa, bê tông xi măng:
- Có bề rộng từ ≥3m đến &lt;5m, cách đường giao thông &gt;1.000m.
- Có bề rộng &lt;3m, cách đường giao thông &gt;200m.</v>
      </c>
      <c r="K248" s="200"/>
      <c r="L248" s="200"/>
      <c r="M248" s="167">
        <f t="shared" si="412"/>
        <v>30</v>
      </c>
      <c r="N248" s="167">
        <f t="shared" si="413"/>
        <v>25</v>
      </c>
      <c r="O248" s="167">
        <v>55</v>
      </c>
      <c r="P248" s="167">
        <v>50</v>
      </c>
      <c r="Q248" s="182">
        <v>1.1299999999999999</v>
      </c>
      <c r="R248" s="141">
        <f t="shared" si="414"/>
        <v>65</v>
      </c>
      <c r="S248" s="141">
        <f t="shared" si="415"/>
        <v>50</v>
      </c>
      <c r="T248" s="141">
        <f t="shared" si="416"/>
        <v>40</v>
      </c>
      <c r="U248" s="141">
        <f t="shared" si="417"/>
        <v>30</v>
      </c>
      <c r="V248" s="168">
        <f t="shared" si="337"/>
        <v>220</v>
      </c>
      <c r="W248" s="168">
        <f t="shared" si="336"/>
        <v>130</v>
      </c>
      <c r="X248" s="168">
        <f t="shared" si="338"/>
        <v>90</v>
      </c>
      <c r="Y248" s="168">
        <v>55</v>
      </c>
      <c r="Z248" s="135" t="e">
        <f>'ĐẤT PNN'!#REF!</f>
        <v>#REF!</v>
      </c>
      <c r="AA248" s="141">
        <f t="shared" si="418"/>
        <v>50</v>
      </c>
      <c r="AB248" s="141">
        <f t="shared" si="419"/>
        <v>40</v>
      </c>
      <c r="AC248" s="141">
        <f t="shared" si="420"/>
        <v>35</v>
      </c>
      <c r="AD248" s="141">
        <f t="shared" si="421"/>
        <v>25</v>
      </c>
      <c r="AE248" s="168">
        <f t="shared" si="339"/>
        <v>170</v>
      </c>
      <c r="AF248" s="168">
        <f t="shared" si="340"/>
        <v>100</v>
      </c>
      <c r="AG248" s="168">
        <f t="shared" si="341"/>
        <v>80</v>
      </c>
      <c r="AH248" s="168">
        <v>50</v>
      </c>
      <c r="AI248" s="170">
        <f>'ĐẤT PNN'!I248-'ĐẤT NN'!O248</f>
        <v>65</v>
      </c>
    </row>
    <row r="249" spans="1:35" ht="80.25" customHeight="1" x14ac:dyDescent="0.25">
      <c r="A249" s="139">
        <f>'ĐẤT PNN'!A249</f>
        <v>243</v>
      </c>
      <c r="B249" s="139" t="str">
        <f>'ĐẤT PNN'!B249</f>
        <v>VT2*0,8</v>
      </c>
      <c r="C249" s="139" t="s">
        <v>561</v>
      </c>
      <c r="D249" s="139" t="s">
        <v>158</v>
      </c>
      <c r="E249" s="139" t="s">
        <v>574</v>
      </c>
      <c r="F249" s="139" t="s">
        <v>568</v>
      </c>
      <c r="G249" s="156" t="str">
        <f t="shared" si="411"/>
        <v>Xã Tân PhúCác đường nhóm IIVị trí 170</v>
      </c>
      <c r="H249" s="139"/>
      <c r="I249" s="139"/>
      <c r="J249" s="200" t="str">
        <f>'ĐẤT PNN'!D249</f>
        <v>Các tuyến đường giao thông không đấu nối trực tiếp và thông ra Đường số 7 Ngọc Lâm đoạn từ Quốc lộ 20  đến Ranh thửa đất số 140, tờ BĐĐC số 164 xã Tân Phú có hiện trạng là đường nhựa, bê tông xi măng:
- Có bề rộng ≥5m, cách đường giao thông ≤1.000m.
- Có bề rộng từ ≥3m đến &lt;5m, cách đường giao thông ≤500m.</v>
      </c>
      <c r="K249" s="200"/>
      <c r="L249" s="200"/>
      <c r="M249" s="167">
        <f t="shared" si="412"/>
        <v>50</v>
      </c>
      <c r="N249" s="167">
        <f t="shared" si="413"/>
        <v>40</v>
      </c>
      <c r="O249" s="167">
        <v>130</v>
      </c>
      <c r="P249" s="167">
        <v>100</v>
      </c>
      <c r="Q249" s="182">
        <v>1.1299999999999999</v>
      </c>
      <c r="R249" s="141">
        <f t="shared" si="414"/>
        <v>65</v>
      </c>
      <c r="S249" s="141">
        <f t="shared" si="415"/>
        <v>50</v>
      </c>
      <c r="T249" s="141">
        <f t="shared" si="416"/>
        <v>40</v>
      </c>
      <c r="U249" s="141">
        <f t="shared" si="417"/>
        <v>30</v>
      </c>
      <c r="V249" s="168">
        <f t="shared" si="337"/>
        <v>220</v>
      </c>
      <c r="W249" s="168">
        <f t="shared" si="336"/>
        <v>130</v>
      </c>
      <c r="X249" s="168">
        <f t="shared" si="338"/>
        <v>90</v>
      </c>
      <c r="Y249" s="168">
        <v>55</v>
      </c>
      <c r="Z249" s="135" t="e">
        <f>'ĐẤT PNN'!#REF!</f>
        <v>#REF!</v>
      </c>
      <c r="AA249" s="141">
        <f t="shared" si="418"/>
        <v>50</v>
      </c>
      <c r="AB249" s="141">
        <f t="shared" si="419"/>
        <v>40</v>
      </c>
      <c r="AC249" s="141">
        <f t="shared" si="420"/>
        <v>35</v>
      </c>
      <c r="AD249" s="141">
        <f t="shared" si="421"/>
        <v>25</v>
      </c>
      <c r="AE249" s="168">
        <f t="shared" si="339"/>
        <v>170</v>
      </c>
      <c r="AF249" s="168">
        <f t="shared" si="340"/>
        <v>100</v>
      </c>
      <c r="AG249" s="168">
        <f t="shared" si="341"/>
        <v>80</v>
      </c>
      <c r="AH249" s="168">
        <v>50</v>
      </c>
      <c r="AI249" s="170">
        <f>'ĐẤT PNN'!I249-'ĐẤT NN'!O249</f>
        <v>10</v>
      </c>
    </row>
    <row r="250" spans="1:35" ht="101.25" customHeight="1" x14ac:dyDescent="0.25">
      <c r="A250" s="139">
        <f>'ĐẤT PNN'!A250</f>
        <v>244</v>
      </c>
      <c r="B250" s="139" t="str">
        <f>'ĐẤT PNN'!B250</f>
        <v>VT3*0,8</v>
      </c>
      <c r="C250" s="139" t="s">
        <v>563</v>
      </c>
      <c r="D250" s="139" t="s">
        <v>158</v>
      </c>
      <c r="E250" s="139" t="s">
        <v>575</v>
      </c>
      <c r="F250" s="139" t="s">
        <v>568</v>
      </c>
      <c r="G250" s="156" t="str">
        <f t="shared" si="411"/>
        <v>Xã Tân PhúCác đường nhóm IIVị trí 170</v>
      </c>
      <c r="H250" s="139"/>
      <c r="I250" s="139"/>
      <c r="J250" s="200" t="str">
        <f>'ĐẤT PNN'!D250</f>
        <v>Các tuyến đường giao thông không đấu nối trực tiếp và thông ra Đường số 7 Ngọc Lâm đoạn từ Quốc lộ 20  đến Ranh thửa đất số 140, tờ BĐĐC số 164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250" s="200"/>
      <c r="L250" s="200"/>
      <c r="M250" s="167">
        <f t="shared" si="412"/>
        <v>40</v>
      </c>
      <c r="N250" s="167">
        <f t="shared" si="413"/>
        <v>35</v>
      </c>
      <c r="O250" s="167">
        <v>90</v>
      </c>
      <c r="P250" s="167">
        <v>80</v>
      </c>
      <c r="Q250" s="182">
        <v>1.1299999999999999</v>
      </c>
      <c r="R250" s="141">
        <f t="shared" si="414"/>
        <v>65</v>
      </c>
      <c r="S250" s="141">
        <f t="shared" si="415"/>
        <v>50</v>
      </c>
      <c r="T250" s="141">
        <f t="shared" si="416"/>
        <v>40</v>
      </c>
      <c r="U250" s="141">
        <f t="shared" si="417"/>
        <v>30</v>
      </c>
      <c r="V250" s="168">
        <f t="shared" si="337"/>
        <v>220</v>
      </c>
      <c r="W250" s="168">
        <f t="shared" si="336"/>
        <v>130</v>
      </c>
      <c r="X250" s="168">
        <f t="shared" si="338"/>
        <v>90</v>
      </c>
      <c r="Y250" s="168">
        <v>55</v>
      </c>
      <c r="Z250" s="135" t="e">
        <f>'ĐẤT PNN'!#REF!</f>
        <v>#REF!</v>
      </c>
      <c r="AA250" s="141">
        <f t="shared" si="418"/>
        <v>50</v>
      </c>
      <c r="AB250" s="141">
        <f t="shared" si="419"/>
        <v>40</v>
      </c>
      <c r="AC250" s="141">
        <f t="shared" si="420"/>
        <v>35</v>
      </c>
      <c r="AD250" s="141">
        <f t="shared" si="421"/>
        <v>25</v>
      </c>
      <c r="AE250" s="168">
        <f t="shared" si="339"/>
        <v>170</v>
      </c>
      <c r="AF250" s="168">
        <f t="shared" si="340"/>
        <v>100</v>
      </c>
      <c r="AG250" s="168">
        <f t="shared" si="341"/>
        <v>80</v>
      </c>
      <c r="AH250" s="168">
        <v>50</v>
      </c>
      <c r="AI250" s="170">
        <f>'ĐẤT PNN'!I250-'ĐẤT NN'!O250</f>
        <v>30</v>
      </c>
    </row>
    <row r="251" spans="1:35" ht="93.75" customHeight="1" x14ac:dyDescent="0.25">
      <c r="A251" s="139">
        <f>'ĐẤT PNN'!A251</f>
        <v>245</v>
      </c>
      <c r="B251" s="139" t="str">
        <f>'ĐẤT PNN'!B251</f>
        <v>VT4*0,8</v>
      </c>
      <c r="C251" s="139" t="s">
        <v>565</v>
      </c>
      <c r="D251" s="139" t="s">
        <v>158</v>
      </c>
      <c r="E251" s="139" t="s">
        <v>576</v>
      </c>
      <c r="F251" s="139" t="s">
        <v>568</v>
      </c>
      <c r="G251" s="156" t="str">
        <f t="shared" si="411"/>
        <v>Xã Tân PhúCác đường nhóm IIVị trí 170</v>
      </c>
      <c r="H251" s="139"/>
      <c r="I251" s="139"/>
      <c r="J251" s="200" t="str">
        <f>'ĐẤT PNN'!D251</f>
        <v>Các tuyến đường giao thông không đấu nối trực tiếp và thông ra Đường số 7 Ngọc Lâm đoạn từ Quốc lộ 20  đến Ranh thửa đất số 140, tờ BĐĐC số 164 xã Tân Phú có hiện trạng là đường nhựa, bê tông xi măng:
- Có bề rộng từ ≥3m đến &lt;5m, cách đường giao thông &gt;1.000m.
- Có bề rộng &lt;3m, cách đường giao thông &gt;200m.</v>
      </c>
      <c r="K251" s="200"/>
      <c r="L251" s="200"/>
      <c r="M251" s="167">
        <f t="shared" si="412"/>
        <v>30</v>
      </c>
      <c r="N251" s="167">
        <f t="shared" si="413"/>
        <v>25</v>
      </c>
      <c r="O251" s="167">
        <v>55</v>
      </c>
      <c r="P251" s="167">
        <v>50</v>
      </c>
      <c r="Q251" s="182">
        <v>1.1299999999999999</v>
      </c>
      <c r="R251" s="141">
        <f t="shared" si="414"/>
        <v>65</v>
      </c>
      <c r="S251" s="141">
        <f t="shared" si="415"/>
        <v>50</v>
      </c>
      <c r="T251" s="141">
        <f t="shared" si="416"/>
        <v>40</v>
      </c>
      <c r="U251" s="141">
        <f t="shared" si="417"/>
        <v>30</v>
      </c>
      <c r="V251" s="168">
        <f t="shared" si="337"/>
        <v>220</v>
      </c>
      <c r="W251" s="168">
        <f t="shared" si="336"/>
        <v>130</v>
      </c>
      <c r="X251" s="168">
        <f t="shared" si="338"/>
        <v>90</v>
      </c>
      <c r="Y251" s="168">
        <v>55</v>
      </c>
      <c r="Z251" s="135" t="e">
        <f>'ĐẤT PNN'!#REF!</f>
        <v>#REF!</v>
      </c>
      <c r="AA251" s="141">
        <f t="shared" si="418"/>
        <v>50</v>
      </c>
      <c r="AB251" s="141">
        <f t="shared" si="419"/>
        <v>40</v>
      </c>
      <c r="AC251" s="141">
        <f t="shared" si="420"/>
        <v>35</v>
      </c>
      <c r="AD251" s="141">
        <f t="shared" si="421"/>
        <v>25</v>
      </c>
      <c r="AE251" s="168">
        <f t="shared" si="339"/>
        <v>170</v>
      </c>
      <c r="AF251" s="168">
        <f t="shared" si="340"/>
        <v>100</v>
      </c>
      <c r="AG251" s="168">
        <f t="shared" si="341"/>
        <v>80</v>
      </c>
      <c r="AH251" s="168">
        <v>50</v>
      </c>
      <c r="AI251" s="170">
        <f>'ĐẤT PNN'!I251-'ĐẤT NN'!O251</f>
        <v>55</v>
      </c>
    </row>
    <row r="252" spans="1:35" ht="47.25" x14ac:dyDescent="0.25">
      <c r="A252" s="139">
        <f>'ĐẤT PNN'!A252</f>
        <v>246</v>
      </c>
      <c r="B252" s="139" t="str">
        <f>'ĐẤT PNN'!B252</f>
        <v>TP28NT</v>
      </c>
      <c r="C252" s="139" t="s">
        <v>558</v>
      </c>
      <c r="D252" s="139" t="s">
        <v>158</v>
      </c>
      <c r="E252" s="139" t="s">
        <v>573</v>
      </c>
      <c r="F252" s="139" t="s">
        <v>570</v>
      </c>
      <c r="G252" s="156" t="str">
        <f>D252&amp;F252&amp;C$7&amp;$M$35</f>
        <v>Xã Tân PhúCác đường nhóm IVị trí 165</v>
      </c>
      <c r="H252" s="181" t="s">
        <v>553</v>
      </c>
      <c r="I252" s="181" t="s">
        <v>552</v>
      </c>
      <c r="J252" s="140" t="str">
        <f>'ĐẤT PNN'!D252</f>
        <v>Đường Km 128</v>
      </c>
      <c r="K252" s="140" t="str">
        <f>'ĐẤT PNN'!E252</f>
        <v>Quốc lộ 20</v>
      </c>
      <c r="L252" s="140" t="str">
        <f>'ĐẤT PNN'!F252</f>
        <v>Nhà thờ giáo xứ Vĩnh Lâm</v>
      </c>
      <c r="M252" s="167">
        <f>R252</f>
        <v>65</v>
      </c>
      <c r="N252" s="167">
        <f>AA252</f>
        <v>50</v>
      </c>
      <c r="O252" s="167">
        <v>220</v>
      </c>
      <c r="P252" s="167">
        <v>170</v>
      </c>
      <c r="Q252" s="182">
        <v>1.1299999999999999</v>
      </c>
      <c r="R252" s="152">
        <v>65</v>
      </c>
      <c r="S252" s="152">
        <v>50</v>
      </c>
      <c r="T252" s="152">
        <v>40</v>
      </c>
      <c r="U252" s="152">
        <v>30</v>
      </c>
      <c r="V252" s="168">
        <f t="shared" si="337"/>
        <v>220</v>
      </c>
      <c r="W252" s="168">
        <f t="shared" si="336"/>
        <v>130</v>
      </c>
      <c r="X252" s="168">
        <f t="shared" si="338"/>
        <v>90</v>
      </c>
      <c r="Y252" s="168">
        <v>55</v>
      </c>
      <c r="Z252" s="135">
        <v>3</v>
      </c>
      <c r="AA252" s="169">
        <v>50</v>
      </c>
      <c r="AB252" s="169">
        <v>40</v>
      </c>
      <c r="AC252" s="169">
        <v>35</v>
      </c>
      <c r="AD252" s="169">
        <v>25</v>
      </c>
      <c r="AE252" s="168">
        <f t="shared" si="339"/>
        <v>170</v>
      </c>
      <c r="AF252" s="168">
        <f t="shared" si="340"/>
        <v>100</v>
      </c>
      <c r="AG252" s="168">
        <f t="shared" si="341"/>
        <v>80</v>
      </c>
      <c r="AH252" s="168">
        <v>50</v>
      </c>
      <c r="AI252" s="170">
        <f>'ĐẤT PNN'!I252-'ĐẤT NN'!O252</f>
        <v>110</v>
      </c>
    </row>
    <row r="253" spans="1:35" ht="80.25" customHeight="1" x14ac:dyDescent="0.25">
      <c r="A253" s="139">
        <f>'ĐẤT PNN'!A253</f>
        <v>247</v>
      </c>
      <c r="B253" s="139" t="str">
        <f>'ĐẤT PNN'!B253</f>
        <v>VT2</v>
      </c>
      <c r="C253" s="139" t="s">
        <v>561</v>
      </c>
      <c r="D253" s="139" t="s">
        <v>158</v>
      </c>
      <c r="E253" s="139" t="s">
        <v>574</v>
      </c>
      <c r="F253" s="139" t="s">
        <v>568</v>
      </c>
      <c r="G253" s="156" t="str">
        <f t="shared" ref="G253:G258" si="422">D253&amp;F253&amp;C$7&amp;$M$28</f>
        <v>Xã Tân PhúCác đường nhóm IIVị trí 170</v>
      </c>
      <c r="H253" s="139"/>
      <c r="I253" s="139"/>
      <c r="J253" s="200" t="str">
        <f>'ĐẤT PNN'!D253</f>
        <v>Các tuyến đường giao thông đấu nối trực tiếp ra Đường Km 128 đoạn từ Quốc lộ 20 đến Nhà thờ giáo xứ Vĩnh Lâm có hiện trạng là đường nhựa, bê tông xi măng:
- Có bề rộng ≥5m, cách đường giao thông ≤1.000m.
- Có bề rộng từ ≥3m đến &lt;5m, cách đường giao thông ≤500m.</v>
      </c>
      <c r="K253" s="200"/>
      <c r="L253" s="200"/>
      <c r="M253" s="167">
        <f t="shared" ref="M253:M258" si="423">IF(B253="VT2",S253,IF(B253="VT3",T253,IF(B253="VT2*0,8",S253,IF(B253="VT3*0,8",T253,U253))))</f>
        <v>50</v>
      </c>
      <c r="N253" s="167">
        <f t="shared" ref="N253:N258" si="424">IF(B253="VT2",AB253,IF(B253="VT3",AC253,IF(B253="VT2*0,8",AB253,IF(B253="VT3*0,8",AC253,AD253))))</f>
        <v>40</v>
      </c>
      <c r="O253" s="167">
        <v>130</v>
      </c>
      <c r="P253" s="167">
        <v>100</v>
      </c>
      <c r="Q253" s="182">
        <v>1.1299999999999999</v>
      </c>
      <c r="R253" s="141">
        <f t="shared" si="414"/>
        <v>65</v>
      </c>
      <c r="S253" s="141">
        <f t="shared" si="415"/>
        <v>50</v>
      </c>
      <c r="T253" s="141">
        <f t="shared" si="416"/>
        <v>40</v>
      </c>
      <c r="U253" s="141">
        <f t="shared" si="417"/>
        <v>30</v>
      </c>
      <c r="V253" s="168">
        <f t="shared" si="337"/>
        <v>220</v>
      </c>
      <c r="W253" s="168">
        <f t="shared" si="336"/>
        <v>130</v>
      </c>
      <c r="X253" s="168">
        <f t="shared" si="338"/>
        <v>90</v>
      </c>
      <c r="Y253" s="168">
        <v>55</v>
      </c>
      <c r="Z253" s="135" t="e">
        <f>'ĐẤT PNN'!#REF!</f>
        <v>#REF!</v>
      </c>
      <c r="AA253" s="141">
        <f t="shared" ref="AA253:AA258" si="425">AA252</f>
        <v>50</v>
      </c>
      <c r="AB253" s="141">
        <f t="shared" ref="AB253:AB258" si="426">AB252</f>
        <v>40</v>
      </c>
      <c r="AC253" s="141">
        <f t="shared" ref="AC253:AC258" si="427">AC252</f>
        <v>35</v>
      </c>
      <c r="AD253" s="141">
        <f t="shared" ref="AD253:AD258" si="428">AD252</f>
        <v>25</v>
      </c>
      <c r="AE253" s="168">
        <f t="shared" si="339"/>
        <v>170</v>
      </c>
      <c r="AF253" s="168">
        <f t="shared" si="340"/>
        <v>100</v>
      </c>
      <c r="AG253" s="168">
        <f t="shared" si="341"/>
        <v>80</v>
      </c>
      <c r="AH253" s="168">
        <v>50</v>
      </c>
      <c r="AI253" s="170">
        <f>'ĐẤT PNN'!I253-'ĐẤT NN'!O253</f>
        <v>10</v>
      </c>
    </row>
    <row r="254" spans="1:35" ht="101.25" customHeight="1" x14ac:dyDescent="0.25">
      <c r="A254" s="139">
        <f>'ĐẤT PNN'!A254</f>
        <v>248</v>
      </c>
      <c r="B254" s="139" t="str">
        <f>'ĐẤT PNN'!B254</f>
        <v>VT3</v>
      </c>
      <c r="C254" s="139" t="s">
        <v>563</v>
      </c>
      <c r="D254" s="139" t="s">
        <v>158</v>
      </c>
      <c r="E254" s="139" t="s">
        <v>575</v>
      </c>
      <c r="F254" s="139" t="s">
        <v>568</v>
      </c>
      <c r="G254" s="156" t="str">
        <f t="shared" si="422"/>
        <v>Xã Tân PhúCác đường nhóm IIVị trí 170</v>
      </c>
      <c r="H254" s="139"/>
      <c r="I254" s="139"/>
      <c r="J254" s="200" t="str">
        <f>'ĐẤT PNN'!D254</f>
        <v>Các tuyến đường giao thông đấu nối trực tiếp ra Đường Km 128 đoạn từ Quốc lộ 20 đến Nhà thờ giáo xứ Vĩnh Lâm có hiện trạng là đường nhựa, bê tông xi măng:
- Có bề rộng ≥5m, cách đường giao thông &gt;1.000m.
- Có bề rộng từ ≥3m đến &lt;5m, cách đường giao thông từ &gt;500m đến ≤1.000m.
- Có bề rộng &lt;3m, cách đường giao thông ≤200m.</v>
      </c>
      <c r="K254" s="200"/>
      <c r="L254" s="200"/>
      <c r="M254" s="167">
        <f t="shared" si="423"/>
        <v>40</v>
      </c>
      <c r="N254" s="167">
        <f t="shared" si="424"/>
        <v>35</v>
      </c>
      <c r="O254" s="167">
        <v>90</v>
      </c>
      <c r="P254" s="167">
        <v>80</v>
      </c>
      <c r="Q254" s="182">
        <v>1.1299999999999999</v>
      </c>
      <c r="R254" s="141">
        <f t="shared" si="414"/>
        <v>65</v>
      </c>
      <c r="S254" s="141">
        <f t="shared" si="415"/>
        <v>50</v>
      </c>
      <c r="T254" s="141">
        <f t="shared" si="416"/>
        <v>40</v>
      </c>
      <c r="U254" s="141">
        <f t="shared" si="417"/>
        <v>30</v>
      </c>
      <c r="V254" s="168">
        <f t="shared" si="337"/>
        <v>220</v>
      </c>
      <c r="W254" s="168">
        <f t="shared" si="336"/>
        <v>130</v>
      </c>
      <c r="X254" s="168">
        <f t="shared" si="338"/>
        <v>90</v>
      </c>
      <c r="Y254" s="168">
        <v>55</v>
      </c>
      <c r="Z254" s="135" t="e">
        <f>'ĐẤT PNN'!#REF!</f>
        <v>#REF!</v>
      </c>
      <c r="AA254" s="141">
        <f t="shared" si="425"/>
        <v>50</v>
      </c>
      <c r="AB254" s="141">
        <f t="shared" si="426"/>
        <v>40</v>
      </c>
      <c r="AC254" s="141">
        <f t="shared" si="427"/>
        <v>35</v>
      </c>
      <c r="AD254" s="141">
        <f t="shared" si="428"/>
        <v>25</v>
      </c>
      <c r="AE254" s="168">
        <f t="shared" si="339"/>
        <v>170</v>
      </c>
      <c r="AF254" s="168">
        <f t="shared" si="340"/>
        <v>100</v>
      </c>
      <c r="AG254" s="168">
        <f t="shared" si="341"/>
        <v>80</v>
      </c>
      <c r="AH254" s="168">
        <v>50</v>
      </c>
      <c r="AI254" s="170">
        <f>'ĐẤT PNN'!I254-'ĐẤT NN'!O254</f>
        <v>40</v>
      </c>
    </row>
    <row r="255" spans="1:35" ht="93.75" customHeight="1" x14ac:dyDescent="0.25">
      <c r="A255" s="139">
        <f>'ĐẤT PNN'!A255</f>
        <v>249</v>
      </c>
      <c r="B255" s="139" t="str">
        <f>'ĐẤT PNN'!B255</f>
        <v>VT4</v>
      </c>
      <c r="C255" s="139" t="s">
        <v>565</v>
      </c>
      <c r="D255" s="139" t="s">
        <v>158</v>
      </c>
      <c r="E255" s="139" t="s">
        <v>576</v>
      </c>
      <c r="F255" s="139" t="s">
        <v>568</v>
      </c>
      <c r="G255" s="156" t="str">
        <f t="shared" si="422"/>
        <v>Xã Tân PhúCác đường nhóm IIVị trí 170</v>
      </c>
      <c r="H255" s="139"/>
      <c r="I255" s="139"/>
      <c r="J255" s="200" t="str">
        <f>'ĐẤT PNN'!D255</f>
        <v>Các tuyến đường giao thông đấu nối trực tiếp ra Đường Km 128 đoạn từ Quốc lộ 20 đến Nhà thờ giáo xứ Vĩnh Lâm có hiện trạng là đường nhựa, bê tông xi măng:
- Có bề rộng từ ≥3m đến &lt;5m, cách đường giao thông &gt;1.000m.
- Có bề rộng &lt;3m, cách đường giao thông &gt;200m.</v>
      </c>
      <c r="K255" s="200"/>
      <c r="L255" s="200"/>
      <c r="M255" s="167">
        <f t="shared" si="423"/>
        <v>30</v>
      </c>
      <c r="N255" s="167">
        <f t="shared" si="424"/>
        <v>25</v>
      </c>
      <c r="O255" s="167">
        <v>55</v>
      </c>
      <c r="P255" s="167">
        <v>50</v>
      </c>
      <c r="Q255" s="182">
        <v>1.1299999999999999</v>
      </c>
      <c r="R255" s="141">
        <f t="shared" si="414"/>
        <v>65</v>
      </c>
      <c r="S255" s="141">
        <f t="shared" si="415"/>
        <v>50</v>
      </c>
      <c r="T255" s="141">
        <f t="shared" si="416"/>
        <v>40</v>
      </c>
      <c r="U255" s="141">
        <f t="shared" si="417"/>
        <v>30</v>
      </c>
      <c r="V255" s="168">
        <f t="shared" si="337"/>
        <v>220</v>
      </c>
      <c r="W255" s="168">
        <f t="shared" si="336"/>
        <v>130</v>
      </c>
      <c r="X255" s="168">
        <f t="shared" si="338"/>
        <v>90</v>
      </c>
      <c r="Y255" s="168">
        <v>55</v>
      </c>
      <c r="Z255" s="135" t="e">
        <f>'ĐẤT PNN'!#REF!</f>
        <v>#REF!</v>
      </c>
      <c r="AA255" s="141">
        <f t="shared" si="425"/>
        <v>50</v>
      </c>
      <c r="AB255" s="141">
        <f t="shared" si="426"/>
        <v>40</v>
      </c>
      <c r="AC255" s="141">
        <f t="shared" si="427"/>
        <v>35</v>
      </c>
      <c r="AD255" s="141">
        <f t="shared" si="428"/>
        <v>25</v>
      </c>
      <c r="AE255" s="168">
        <f t="shared" si="339"/>
        <v>170</v>
      </c>
      <c r="AF255" s="168">
        <f t="shared" si="340"/>
        <v>100</v>
      </c>
      <c r="AG255" s="168">
        <f t="shared" si="341"/>
        <v>80</v>
      </c>
      <c r="AH255" s="168">
        <v>50</v>
      </c>
      <c r="AI255" s="170">
        <f>'ĐẤT PNN'!I255-'ĐẤT NN'!O255</f>
        <v>55</v>
      </c>
    </row>
    <row r="256" spans="1:35" ht="80.25" customHeight="1" x14ac:dyDescent="0.25">
      <c r="A256" s="139">
        <f>'ĐẤT PNN'!A256</f>
        <v>250</v>
      </c>
      <c r="B256" s="139" t="str">
        <f>'ĐẤT PNN'!B256</f>
        <v>VT2*0,8</v>
      </c>
      <c r="C256" s="139" t="s">
        <v>561</v>
      </c>
      <c r="D256" s="139" t="s">
        <v>158</v>
      </c>
      <c r="E256" s="139" t="s">
        <v>574</v>
      </c>
      <c r="F256" s="139" t="s">
        <v>568</v>
      </c>
      <c r="G256" s="156" t="str">
        <f t="shared" si="422"/>
        <v>Xã Tân PhúCác đường nhóm IIVị trí 170</v>
      </c>
      <c r="H256" s="139"/>
      <c r="I256" s="139"/>
      <c r="J256" s="200" t="str">
        <f>'ĐẤT PNN'!D256</f>
        <v>Các tuyến đường giao thông không đấu nối trực tiếp và thông ra Đường Km 128 đoạn từ Quốc lộ 20 đến Nhà thờ giáo xứ Vĩnh Lâm có hiện trạng là đường nhựa, bê tông xi măng:
- Có bề rộng ≥5m, cách đường giao thông ≤1.000m.
- Có bề rộng từ ≥3m đến &lt;5m, cách đường giao thông ≤500m.</v>
      </c>
      <c r="K256" s="200"/>
      <c r="L256" s="200"/>
      <c r="M256" s="167">
        <f t="shared" si="423"/>
        <v>50</v>
      </c>
      <c r="N256" s="167">
        <f t="shared" si="424"/>
        <v>40</v>
      </c>
      <c r="O256" s="167">
        <v>130</v>
      </c>
      <c r="P256" s="167">
        <v>100</v>
      </c>
      <c r="Q256" s="182">
        <v>1.1299999999999999</v>
      </c>
      <c r="R256" s="141">
        <f t="shared" si="414"/>
        <v>65</v>
      </c>
      <c r="S256" s="141">
        <f t="shared" si="415"/>
        <v>50</v>
      </c>
      <c r="T256" s="141">
        <f t="shared" si="416"/>
        <v>40</v>
      </c>
      <c r="U256" s="141">
        <f t="shared" si="417"/>
        <v>30</v>
      </c>
      <c r="V256" s="168">
        <f t="shared" si="337"/>
        <v>220</v>
      </c>
      <c r="W256" s="168">
        <f t="shared" si="336"/>
        <v>130</v>
      </c>
      <c r="X256" s="168">
        <f t="shared" si="338"/>
        <v>90</v>
      </c>
      <c r="Y256" s="168">
        <v>55</v>
      </c>
      <c r="Z256" s="135" t="e">
        <f>'ĐẤT PNN'!#REF!</f>
        <v>#REF!</v>
      </c>
      <c r="AA256" s="141">
        <f t="shared" si="425"/>
        <v>50</v>
      </c>
      <c r="AB256" s="141">
        <f t="shared" si="426"/>
        <v>40</v>
      </c>
      <c r="AC256" s="141">
        <f t="shared" si="427"/>
        <v>35</v>
      </c>
      <c r="AD256" s="141">
        <f t="shared" si="428"/>
        <v>25</v>
      </c>
      <c r="AE256" s="168">
        <f t="shared" si="339"/>
        <v>170</v>
      </c>
      <c r="AF256" s="168">
        <f t="shared" si="340"/>
        <v>100</v>
      </c>
      <c r="AG256" s="168">
        <f t="shared" si="341"/>
        <v>80</v>
      </c>
      <c r="AH256" s="168">
        <v>50</v>
      </c>
      <c r="AI256" s="170">
        <f>'ĐẤT PNN'!I256-'ĐẤT NN'!O256</f>
        <v>0</v>
      </c>
    </row>
    <row r="257" spans="1:35" ht="101.25" customHeight="1" x14ac:dyDescent="0.25">
      <c r="A257" s="139">
        <f>'ĐẤT PNN'!A257</f>
        <v>251</v>
      </c>
      <c r="B257" s="139" t="str">
        <f>'ĐẤT PNN'!B257</f>
        <v>VT3*0,8</v>
      </c>
      <c r="C257" s="139" t="s">
        <v>563</v>
      </c>
      <c r="D257" s="139" t="s">
        <v>158</v>
      </c>
      <c r="E257" s="139" t="s">
        <v>575</v>
      </c>
      <c r="F257" s="139" t="s">
        <v>568</v>
      </c>
      <c r="G257" s="156" t="str">
        <f t="shared" si="422"/>
        <v>Xã Tân PhúCác đường nhóm IIVị trí 170</v>
      </c>
      <c r="H257" s="139"/>
      <c r="I257" s="139"/>
      <c r="J257" s="200" t="str">
        <f>'ĐẤT PNN'!D257</f>
        <v>Các tuyến đường giao thông không đấu nối trực tiếp và thông ra Đường Km 128 đoạn từ Quốc lộ 20 đến Nhà thờ giáo xứ Vĩnh Lâm có hiện trạng là đường nhựa, bê tông xi măng:
- Có bề rộng ≥5m, cách đường giao thông &gt;1.000m.
- Có bề rộng từ ≥3m đến &lt;5m, cách đường giao thông từ &gt;500m đến ≤1.000m.
- Có bề rộng &lt;3m, cách đường giao thông ≤200m.</v>
      </c>
      <c r="K257" s="200"/>
      <c r="L257" s="200"/>
      <c r="M257" s="167">
        <f t="shared" si="423"/>
        <v>40</v>
      </c>
      <c r="N257" s="167">
        <f t="shared" si="424"/>
        <v>35</v>
      </c>
      <c r="O257" s="167">
        <v>90</v>
      </c>
      <c r="P257" s="167">
        <v>80</v>
      </c>
      <c r="Q257" s="182">
        <v>1.1299999999999999</v>
      </c>
      <c r="R257" s="141">
        <f t="shared" si="414"/>
        <v>65</v>
      </c>
      <c r="S257" s="141">
        <f t="shared" si="415"/>
        <v>50</v>
      </c>
      <c r="T257" s="141">
        <f t="shared" si="416"/>
        <v>40</v>
      </c>
      <c r="U257" s="141">
        <f t="shared" si="417"/>
        <v>30</v>
      </c>
      <c r="V257" s="168">
        <f t="shared" si="337"/>
        <v>220</v>
      </c>
      <c r="W257" s="168">
        <f t="shared" si="336"/>
        <v>130</v>
      </c>
      <c r="X257" s="168">
        <f t="shared" si="338"/>
        <v>90</v>
      </c>
      <c r="Y257" s="168">
        <v>55</v>
      </c>
      <c r="Z257" s="135" t="e">
        <f>'ĐẤT PNN'!#REF!</f>
        <v>#REF!</v>
      </c>
      <c r="AA257" s="141">
        <f t="shared" si="425"/>
        <v>50</v>
      </c>
      <c r="AB257" s="141">
        <f t="shared" si="426"/>
        <v>40</v>
      </c>
      <c r="AC257" s="141">
        <f t="shared" si="427"/>
        <v>35</v>
      </c>
      <c r="AD257" s="141">
        <f t="shared" si="428"/>
        <v>25</v>
      </c>
      <c r="AE257" s="168">
        <f t="shared" si="339"/>
        <v>170</v>
      </c>
      <c r="AF257" s="168">
        <f t="shared" si="340"/>
        <v>100</v>
      </c>
      <c r="AG257" s="168">
        <f t="shared" si="341"/>
        <v>80</v>
      </c>
      <c r="AH257" s="168">
        <v>50</v>
      </c>
      <c r="AI257" s="170">
        <f>'ĐẤT PNN'!I257-'ĐẤT NN'!O257</f>
        <v>20</v>
      </c>
    </row>
    <row r="258" spans="1:35" ht="93.75" customHeight="1" x14ac:dyDescent="0.25">
      <c r="A258" s="139">
        <f>'ĐẤT PNN'!A258</f>
        <v>252</v>
      </c>
      <c r="B258" s="139" t="str">
        <f>'ĐẤT PNN'!B258</f>
        <v>VT4*0,8</v>
      </c>
      <c r="C258" s="139" t="s">
        <v>565</v>
      </c>
      <c r="D258" s="139" t="s">
        <v>158</v>
      </c>
      <c r="E258" s="139" t="s">
        <v>576</v>
      </c>
      <c r="F258" s="139" t="s">
        <v>568</v>
      </c>
      <c r="G258" s="156" t="str">
        <f t="shared" si="422"/>
        <v>Xã Tân PhúCác đường nhóm IIVị trí 170</v>
      </c>
      <c r="H258" s="139"/>
      <c r="I258" s="139"/>
      <c r="J258" s="200" t="str">
        <f>'ĐẤT PNN'!D258</f>
        <v>Các tuyến đường giao thông không đấu nối trực tiếp và thông ra Đường Km 128 đoạn từ Quốc lộ 20 đến Nhà thờ giáo xứ Vĩnh Lâm có hiện trạng là đường nhựa, bê tông xi măng:
- Có bề rộng từ ≥3m đến &lt;5m, cách đường giao thông &gt;1.000m.
- Có bề rộng &lt;3m, cách đường giao thông &gt;200m.</v>
      </c>
      <c r="K258" s="200"/>
      <c r="L258" s="200"/>
      <c r="M258" s="167">
        <f t="shared" si="423"/>
        <v>30</v>
      </c>
      <c r="N258" s="167">
        <f t="shared" si="424"/>
        <v>25</v>
      </c>
      <c r="O258" s="167">
        <v>55</v>
      </c>
      <c r="P258" s="167">
        <v>50</v>
      </c>
      <c r="Q258" s="182">
        <v>1.1299999999999999</v>
      </c>
      <c r="R258" s="141">
        <f t="shared" si="414"/>
        <v>65</v>
      </c>
      <c r="S258" s="141">
        <f t="shared" si="415"/>
        <v>50</v>
      </c>
      <c r="T258" s="141">
        <f t="shared" si="416"/>
        <v>40</v>
      </c>
      <c r="U258" s="141">
        <f t="shared" si="417"/>
        <v>30</v>
      </c>
      <c r="V258" s="168">
        <f t="shared" si="337"/>
        <v>220</v>
      </c>
      <c r="W258" s="168">
        <f t="shared" si="336"/>
        <v>130</v>
      </c>
      <c r="X258" s="168">
        <f t="shared" si="338"/>
        <v>90</v>
      </c>
      <c r="Y258" s="168">
        <v>55</v>
      </c>
      <c r="Z258" s="135" t="e">
        <f>'ĐẤT PNN'!#REF!</f>
        <v>#REF!</v>
      </c>
      <c r="AA258" s="141">
        <f t="shared" si="425"/>
        <v>50</v>
      </c>
      <c r="AB258" s="141">
        <f t="shared" si="426"/>
        <v>40</v>
      </c>
      <c r="AC258" s="141">
        <f t="shared" si="427"/>
        <v>35</v>
      </c>
      <c r="AD258" s="141">
        <f t="shared" si="428"/>
        <v>25</v>
      </c>
      <c r="AE258" s="168">
        <f t="shared" si="339"/>
        <v>170</v>
      </c>
      <c r="AF258" s="168">
        <f t="shared" si="340"/>
        <v>100</v>
      </c>
      <c r="AG258" s="168">
        <f t="shared" si="341"/>
        <v>80</v>
      </c>
      <c r="AH258" s="168">
        <v>50</v>
      </c>
      <c r="AI258" s="170">
        <f>'ĐẤT PNN'!I258-'ĐẤT NN'!O258</f>
        <v>45</v>
      </c>
    </row>
    <row r="259" spans="1:35" ht="63" x14ac:dyDescent="0.25">
      <c r="A259" s="139">
        <f>'ĐẤT PNN'!A259</f>
        <v>253</v>
      </c>
      <c r="B259" s="139" t="str">
        <f>'ĐẤT PNN'!B259</f>
        <v>TP29NT</v>
      </c>
      <c r="C259" s="139" t="s">
        <v>558</v>
      </c>
      <c r="D259" s="139" t="s">
        <v>158</v>
      </c>
      <c r="E259" s="139" t="s">
        <v>573</v>
      </c>
      <c r="F259" s="139" t="s">
        <v>570</v>
      </c>
      <c r="G259" s="156" t="str">
        <f>D259&amp;F259&amp;C$7&amp;$M$35</f>
        <v>Xã Tân PhúCác đường nhóm IVị trí 165</v>
      </c>
      <c r="H259" s="181" t="s">
        <v>553</v>
      </c>
      <c r="I259" s="181" t="s">
        <v>552</v>
      </c>
      <c r="J259" s="140" t="str">
        <f>'ĐẤT PNN'!D259</f>
        <v>Đường số 5 Ngọc Lâm</v>
      </c>
      <c r="K259" s="140" t="str">
        <f>'ĐẤT PNN'!E259</f>
        <v>Quốc lộ 20</v>
      </c>
      <c r="L259" s="140" t="str">
        <f>'ĐẤT PNN'!F259</f>
        <v>Hết ranh thửa đất số 200 tờ BĐĐC số 166 về bên phải và hết ranh thửa đất số 348, tờ BĐĐC số 166 về bên trái xã Tân Phú</v>
      </c>
      <c r="M259" s="167">
        <f>R259</f>
        <v>65</v>
      </c>
      <c r="N259" s="167">
        <f>AA259</f>
        <v>50</v>
      </c>
      <c r="O259" s="167">
        <v>220</v>
      </c>
      <c r="P259" s="167">
        <v>170</v>
      </c>
      <c r="Q259" s="182">
        <v>1.1299999999999999</v>
      </c>
      <c r="R259" s="152">
        <v>65</v>
      </c>
      <c r="S259" s="152">
        <v>50</v>
      </c>
      <c r="T259" s="152">
        <v>40</v>
      </c>
      <c r="U259" s="152">
        <v>30</v>
      </c>
      <c r="V259" s="168">
        <f t="shared" si="337"/>
        <v>220</v>
      </c>
      <c r="W259" s="168">
        <f t="shared" si="336"/>
        <v>130</v>
      </c>
      <c r="X259" s="168">
        <f t="shared" si="338"/>
        <v>90</v>
      </c>
      <c r="Y259" s="168">
        <v>55</v>
      </c>
      <c r="Z259" s="135">
        <v>3</v>
      </c>
      <c r="AA259" s="169">
        <v>50</v>
      </c>
      <c r="AB259" s="169">
        <v>40</v>
      </c>
      <c r="AC259" s="169">
        <v>35</v>
      </c>
      <c r="AD259" s="169">
        <v>25</v>
      </c>
      <c r="AE259" s="168">
        <f t="shared" si="339"/>
        <v>170</v>
      </c>
      <c r="AF259" s="168">
        <f t="shared" si="340"/>
        <v>100</v>
      </c>
      <c r="AG259" s="168">
        <f t="shared" si="341"/>
        <v>80</v>
      </c>
      <c r="AH259" s="168">
        <v>50</v>
      </c>
      <c r="AI259" s="170">
        <f>'ĐẤT PNN'!I259-'ĐẤT NN'!O259</f>
        <v>110</v>
      </c>
    </row>
    <row r="260" spans="1:35" ht="80.25" customHeight="1" x14ac:dyDescent="0.25">
      <c r="A260" s="139">
        <f>'ĐẤT PNN'!A260</f>
        <v>254</v>
      </c>
      <c r="B260" s="139" t="str">
        <f>'ĐẤT PNN'!B260</f>
        <v>VT2</v>
      </c>
      <c r="C260" s="139" t="s">
        <v>561</v>
      </c>
      <c r="D260" s="139" t="s">
        <v>158</v>
      </c>
      <c r="E260" s="139" t="s">
        <v>574</v>
      </c>
      <c r="F260" s="139" t="s">
        <v>568</v>
      </c>
      <c r="G260" s="156" t="str">
        <f t="shared" ref="G260:G266" si="429">D260&amp;F260&amp;C$7&amp;$M$28</f>
        <v>Xã Tân PhúCác đường nhóm IIVị trí 170</v>
      </c>
      <c r="H260" s="139"/>
      <c r="I260" s="139"/>
      <c r="J260" s="200" t="str">
        <f>'ĐẤT PNN'!D260</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≥5m, cách đường giao thông ≤1.000m.
- Có bề rộng từ ≥3m đến &lt;5m, cách đường giao thông ≤500m.</v>
      </c>
      <c r="K260" s="200"/>
      <c r="L260" s="200"/>
      <c r="M260" s="167">
        <f t="shared" ref="M260:M265" si="430">IF(B260="VT2",S260,IF(B260="VT3",T260,IF(B260="VT2*0,8",S260,IF(B260="VT3*0,8",T260,U260))))</f>
        <v>50</v>
      </c>
      <c r="N260" s="167">
        <f t="shared" ref="N260:N265" si="431">IF(B260="VT2",AB260,IF(B260="VT3",AC260,IF(B260="VT2*0,8",AB260,IF(B260="VT3*0,8",AC260,AD260))))</f>
        <v>40</v>
      </c>
      <c r="O260" s="167">
        <v>130</v>
      </c>
      <c r="P260" s="167">
        <v>100</v>
      </c>
      <c r="Q260" s="182">
        <v>1.1299999999999999</v>
      </c>
      <c r="R260" s="141">
        <f t="shared" si="414"/>
        <v>65</v>
      </c>
      <c r="S260" s="141">
        <f t="shared" si="415"/>
        <v>50</v>
      </c>
      <c r="T260" s="141">
        <f t="shared" si="416"/>
        <v>40</v>
      </c>
      <c r="U260" s="141">
        <f t="shared" si="417"/>
        <v>30</v>
      </c>
      <c r="V260" s="168">
        <f t="shared" si="337"/>
        <v>220</v>
      </c>
      <c r="W260" s="168">
        <f t="shared" si="336"/>
        <v>130</v>
      </c>
      <c r="X260" s="168">
        <f t="shared" si="338"/>
        <v>90</v>
      </c>
      <c r="Y260" s="168">
        <v>55</v>
      </c>
      <c r="Z260" s="135" t="e">
        <f>'ĐẤT PNN'!#REF!</f>
        <v>#REF!</v>
      </c>
      <c r="AA260" s="141">
        <f t="shared" ref="AA260:AA265" si="432">AA259</f>
        <v>50</v>
      </c>
      <c r="AB260" s="141">
        <f t="shared" ref="AB260:AB265" si="433">AB259</f>
        <v>40</v>
      </c>
      <c r="AC260" s="141">
        <f t="shared" ref="AC260:AC265" si="434">AC259</f>
        <v>35</v>
      </c>
      <c r="AD260" s="141">
        <f t="shared" ref="AD260:AD265" si="435">AD259</f>
        <v>25</v>
      </c>
      <c r="AE260" s="168">
        <f t="shared" si="339"/>
        <v>170</v>
      </c>
      <c r="AF260" s="168">
        <f t="shared" si="340"/>
        <v>100</v>
      </c>
      <c r="AG260" s="168">
        <f t="shared" si="341"/>
        <v>80</v>
      </c>
      <c r="AH260" s="168">
        <v>50</v>
      </c>
      <c r="AI260" s="170">
        <f>'ĐẤT PNN'!I260-'ĐẤT NN'!O260</f>
        <v>10</v>
      </c>
    </row>
    <row r="261" spans="1:35" ht="101.25" customHeight="1" x14ac:dyDescent="0.25">
      <c r="A261" s="139">
        <f>'ĐẤT PNN'!A261</f>
        <v>255</v>
      </c>
      <c r="B261" s="139" t="str">
        <f>'ĐẤT PNN'!B261</f>
        <v>VT3</v>
      </c>
      <c r="C261" s="139" t="s">
        <v>563</v>
      </c>
      <c r="D261" s="139" t="s">
        <v>158</v>
      </c>
      <c r="E261" s="139" t="s">
        <v>575</v>
      </c>
      <c r="F261" s="139" t="s">
        <v>568</v>
      </c>
      <c r="G261" s="156" t="str">
        <f t="shared" si="429"/>
        <v>Xã Tân PhúCác đường nhóm IIVị trí 170</v>
      </c>
      <c r="H261" s="139"/>
      <c r="I261" s="139"/>
      <c r="J261" s="200" t="str">
        <f>'ĐẤT PNN'!D261</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261" s="200"/>
      <c r="L261" s="200"/>
      <c r="M261" s="167">
        <f t="shared" si="430"/>
        <v>40</v>
      </c>
      <c r="N261" s="167">
        <f t="shared" si="431"/>
        <v>35</v>
      </c>
      <c r="O261" s="167">
        <v>90</v>
      </c>
      <c r="P261" s="167">
        <v>80</v>
      </c>
      <c r="Q261" s="182">
        <v>1.1299999999999999</v>
      </c>
      <c r="R261" s="141">
        <f t="shared" si="414"/>
        <v>65</v>
      </c>
      <c r="S261" s="141">
        <f t="shared" si="415"/>
        <v>50</v>
      </c>
      <c r="T261" s="141">
        <f t="shared" si="416"/>
        <v>40</v>
      </c>
      <c r="U261" s="141">
        <f t="shared" si="417"/>
        <v>30</v>
      </c>
      <c r="V261" s="168">
        <f t="shared" si="337"/>
        <v>220</v>
      </c>
      <c r="W261" s="168">
        <f t="shared" si="336"/>
        <v>130</v>
      </c>
      <c r="X261" s="168">
        <f t="shared" si="338"/>
        <v>90</v>
      </c>
      <c r="Y261" s="168">
        <v>55</v>
      </c>
      <c r="Z261" s="135" t="e">
        <f>'ĐẤT PNN'!#REF!</f>
        <v>#REF!</v>
      </c>
      <c r="AA261" s="141">
        <f t="shared" si="432"/>
        <v>50</v>
      </c>
      <c r="AB261" s="141">
        <f t="shared" si="433"/>
        <v>40</v>
      </c>
      <c r="AC261" s="141">
        <f t="shared" si="434"/>
        <v>35</v>
      </c>
      <c r="AD261" s="141">
        <f t="shared" si="435"/>
        <v>25</v>
      </c>
      <c r="AE261" s="168">
        <f t="shared" si="339"/>
        <v>170</v>
      </c>
      <c r="AF261" s="168">
        <f t="shared" si="340"/>
        <v>100</v>
      </c>
      <c r="AG261" s="168">
        <f t="shared" si="341"/>
        <v>80</v>
      </c>
      <c r="AH261" s="168">
        <v>50</v>
      </c>
      <c r="AI261" s="170">
        <f>'ĐẤT PNN'!I261-'ĐẤT NN'!O261</f>
        <v>40</v>
      </c>
    </row>
    <row r="262" spans="1:35" ht="93.75" customHeight="1" x14ac:dyDescent="0.25">
      <c r="A262" s="139">
        <f>'ĐẤT PNN'!A262</f>
        <v>256</v>
      </c>
      <c r="B262" s="139" t="str">
        <f>'ĐẤT PNN'!B262</f>
        <v>VT4</v>
      </c>
      <c r="C262" s="139" t="s">
        <v>565</v>
      </c>
      <c r="D262" s="139" t="s">
        <v>158</v>
      </c>
      <c r="E262" s="139" t="s">
        <v>576</v>
      </c>
      <c r="F262" s="139" t="s">
        <v>568</v>
      </c>
      <c r="G262" s="156" t="str">
        <f t="shared" si="429"/>
        <v>Xã Tân PhúCác đường nhóm IIVị trí 170</v>
      </c>
      <c r="H262" s="139"/>
      <c r="I262" s="139"/>
      <c r="J262" s="200" t="str">
        <f>'ĐẤT PNN'!D262</f>
        <v>Các tuyến đường giao thông đấu nối trực tiếp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từ ≥3m đến &lt;5m, cách đường giao thông &gt;1.000m.
- Có bề rộng &lt;3m, cách đường giao thông &gt;200m.</v>
      </c>
      <c r="K262" s="200"/>
      <c r="L262" s="200"/>
      <c r="M262" s="167">
        <f t="shared" si="430"/>
        <v>30</v>
      </c>
      <c r="N262" s="167">
        <f t="shared" si="431"/>
        <v>25</v>
      </c>
      <c r="O262" s="167">
        <v>55</v>
      </c>
      <c r="P262" s="167">
        <v>50</v>
      </c>
      <c r="Q262" s="182">
        <v>1.1299999999999999</v>
      </c>
      <c r="R262" s="141">
        <f t="shared" si="414"/>
        <v>65</v>
      </c>
      <c r="S262" s="141">
        <f t="shared" si="415"/>
        <v>50</v>
      </c>
      <c r="T262" s="141">
        <f t="shared" si="416"/>
        <v>40</v>
      </c>
      <c r="U262" s="141">
        <f t="shared" si="417"/>
        <v>30</v>
      </c>
      <c r="V262" s="168">
        <f t="shared" si="337"/>
        <v>220</v>
      </c>
      <c r="W262" s="168">
        <f t="shared" si="336"/>
        <v>130</v>
      </c>
      <c r="X262" s="168">
        <f t="shared" si="338"/>
        <v>90</v>
      </c>
      <c r="Y262" s="168">
        <v>55</v>
      </c>
      <c r="Z262" s="135" t="e">
        <f>'ĐẤT PNN'!#REF!</f>
        <v>#REF!</v>
      </c>
      <c r="AA262" s="141">
        <f t="shared" si="432"/>
        <v>50</v>
      </c>
      <c r="AB262" s="141">
        <f t="shared" si="433"/>
        <v>40</v>
      </c>
      <c r="AC262" s="141">
        <f t="shared" si="434"/>
        <v>35</v>
      </c>
      <c r="AD262" s="141">
        <f t="shared" si="435"/>
        <v>25</v>
      </c>
      <c r="AE262" s="168">
        <f t="shared" si="339"/>
        <v>170</v>
      </c>
      <c r="AF262" s="168">
        <f t="shared" si="340"/>
        <v>100</v>
      </c>
      <c r="AG262" s="168">
        <f t="shared" si="341"/>
        <v>80</v>
      </c>
      <c r="AH262" s="168">
        <v>50</v>
      </c>
      <c r="AI262" s="170">
        <f>'ĐẤT PNN'!I262-'ĐẤT NN'!O262</f>
        <v>55</v>
      </c>
    </row>
    <row r="263" spans="1:35" ht="80.25" customHeight="1" x14ac:dyDescent="0.25">
      <c r="A263" s="139">
        <f>'ĐẤT PNN'!A263</f>
        <v>257</v>
      </c>
      <c r="B263" s="139" t="str">
        <f>'ĐẤT PNN'!B263</f>
        <v>VT2*0,8</v>
      </c>
      <c r="C263" s="139" t="s">
        <v>561</v>
      </c>
      <c r="D263" s="139" t="s">
        <v>158</v>
      </c>
      <c r="E263" s="139" t="s">
        <v>574</v>
      </c>
      <c r="F263" s="139" t="s">
        <v>568</v>
      </c>
      <c r="G263" s="156" t="str">
        <f t="shared" si="429"/>
        <v>Xã Tân PhúCác đường nhóm IIVị trí 170</v>
      </c>
      <c r="H263" s="139"/>
      <c r="I263" s="139"/>
      <c r="J263" s="200" t="str">
        <f>'ĐẤT PNN'!D263</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≥5m, cách đường giao thông ≤1.000m.
- Có bề rộng từ ≥3m đến &lt;5m, cách đường giao thông ≤500m.</v>
      </c>
      <c r="K263" s="200"/>
      <c r="L263" s="200"/>
      <c r="M263" s="167">
        <f t="shared" si="430"/>
        <v>50</v>
      </c>
      <c r="N263" s="167">
        <f t="shared" si="431"/>
        <v>40</v>
      </c>
      <c r="O263" s="167">
        <v>130</v>
      </c>
      <c r="P263" s="167">
        <v>100</v>
      </c>
      <c r="Q263" s="182">
        <v>1.1299999999999999</v>
      </c>
      <c r="R263" s="141">
        <f t="shared" si="414"/>
        <v>65</v>
      </c>
      <c r="S263" s="141">
        <f t="shared" si="415"/>
        <v>50</v>
      </c>
      <c r="T263" s="141">
        <f t="shared" si="416"/>
        <v>40</v>
      </c>
      <c r="U263" s="141">
        <f t="shared" si="417"/>
        <v>30</v>
      </c>
      <c r="V263" s="168">
        <f t="shared" si="337"/>
        <v>220</v>
      </c>
      <c r="W263" s="168">
        <f t="shared" ref="W263:W326" si="436">ROUND(S263*2.5,-1)</f>
        <v>130</v>
      </c>
      <c r="X263" s="168">
        <f t="shared" si="338"/>
        <v>90</v>
      </c>
      <c r="Y263" s="168">
        <v>55</v>
      </c>
      <c r="Z263" s="135" t="e">
        <f>'ĐẤT PNN'!#REF!</f>
        <v>#REF!</v>
      </c>
      <c r="AA263" s="141">
        <f t="shared" si="432"/>
        <v>50</v>
      </c>
      <c r="AB263" s="141">
        <f t="shared" si="433"/>
        <v>40</v>
      </c>
      <c r="AC263" s="141">
        <f t="shared" si="434"/>
        <v>35</v>
      </c>
      <c r="AD263" s="141">
        <f t="shared" si="435"/>
        <v>25</v>
      </c>
      <c r="AE263" s="168">
        <f t="shared" si="339"/>
        <v>170</v>
      </c>
      <c r="AF263" s="168">
        <f t="shared" si="340"/>
        <v>100</v>
      </c>
      <c r="AG263" s="168">
        <f t="shared" si="341"/>
        <v>80</v>
      </c>
      <c r="AH263" s="168">
        <v>50</v>
      </c>
      <c r="AI263" s="170">
        <f>'ĐẤT PNN'!I263-'ĐẤT NN'!O263</f>
        <v>0</v>
      </c>
    </row>
    <row r="264" spans="1:35" ht="101.25" customHeight="1" x14ac:dyDescent="0.25">
      <c r="A264" s="139">
        <f>'ĐẤT PNN'!A264</f>
        <v>258</v>
      </c>
      <c r="B264" s="139" t="str">
        <f>'ĐẤT PNN'!B264</f>
        <v>VT3*0,8</v>
      </c>
      <c r="C264" s="139" t="s">
        <v>563</v>
      </c>
      <c r="D264" s="139" t="s">
        <v>158</v>
      </c>
      <c r="E264" s="139" t="s">
        <v>575</v>
      </c>
      <c r="F264" s="139" t="s">
        <v>568</v>
      </c>
      <c r="G264" s="156" t="str">
        <f t="shared" si="429"/>
        <v>Xã Tân PhúCác đường nhóm IIVị trí 170</v>
      </c>
      <c r="H264" s="139"/>
      <c r="I264" s="139"/>
      <c r="J264" s="200" t="str">
        <f>'ĐẤT PNN'!D264</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≥5m, cách đường giao thông &gt;1.000m.
- Có bề rộng từ ≥3m đến &lt;5m, cách đường giao thông từ &gt;500m đến ≤1.000m.
- Có bề rộng &lt;3m, cách đường giao thông ≤200m.</v>
      </c>
      <c r="K264" s="200"/>
      <c r="L264" s="200"/>
      <c r="M264" s="167">
        <f t="shared" si="430"/>
        <v>40</v>
      </c>
      <c r="N264" s="167">
        <f t="shared" si="431"/>
        <v>35</v>
      </c>
      <c r="O264" s="167">
        <v>90</v>
      </c>
      <c r="P264" s="167">
        <v>80</v>
      </c>
      <c r="Q264" s="182">
        <v>1.1299999999999999</v>
      </c>
      <c r="R264" s="141">
        <f t="shared" si="414"/>
        <v>65</v>
      </c>
      <c r="S264" s="141">
        <f t="shared" si="415"/>
        <v>50</v>
      </c>
      <c r="T264" s="141">
        <f t="shared" si="416"/>
        <v>40</v>
      </c>
      <c r="U264" s="141">
        <f t="shared" si="417"/>
        <v>30</v>
      </c>
      <c r="V264" s="168">
        <f t="shared" ref="V264:V327" si="437">ROUND(R264*10/3,-1)</f>
        <v>220</v>
      </c>
      <c r="W264" s="168">
        <f t="shared" si="436"/>
        <v>130</v>
      </c>
      <c r="X264" s="168">
        <f t="shared" ref="X264:X327" si="438">ROUND(T264*2.2,-1)</f>
        <v>90</v>
      </c>
      <c r="Y264" s="168">
        <v>55</v>
      </c>
      <c r="Z264" s="135" t="e">
        <f>'ĐẤT PNN'!#REF!</f>
        <v>#REF!</v>
      </c>
      <c r="AA264" s="141">
        <f t="shared" si="432"/>
        <v>50</v>
      </c>
      <c r="AB264" s="141">
        <f t="shared" si="433"/>
        <v>40</v>
      </c>
      <c r="AC264" s="141">
        <f t="shared" si="434"/>
        <v>35</v>
      </c>
      <c r="AD264" s="141">
        <f t="shared" si="435"/>
        <v>25</v>
      </c>
      <c r="AE264" s="168">
        <f t="shared" ref="AE264:AE327" si="439">ROUND(AA264*10/3,-1)</f>
        <v>170</v>
      </c>
      <c r="AF264" s="168">
        <f t="shared" ref="AF264:AF327" si="440">ROUND(AB264*2.5,-1)</f>
        <v>100</v>
      </c>
      <c r="AG264" s="168">
        <f t="shared" ref="AG264:AG327" si="441">ROUND(AC264*2.2,-1)</f>
        <v>80</v>
      </c>
      <c r="AH264" s="168">
        <v>50</v>
      </c>
      <c r="AI264" s="170">
        <f>'ĐẤT PNN'!I264-'ĐẤT NN'!O264</f>
        <v>20</v>
      </c>
    </row>
    <row r="265" spans="1:35" ht="93.75" customHeight="1" x14ac:dyDescent="0.25">
      <c r="A265" s="139">
        <f>'ĐẤT PNN'!A265</f>
        <v>259</v>
      </c>
      <c r="B265" s="139" t="str">
        <f>'ĐẤT PNN'!B265</f>
        <v>VT4*0,8</v>
      </c>
      <c r="C265" s="139" t="s">
        <v>565</v>
      </c>
      <c r="D265" s="139" t="s">
        <v>158</v>
      </c>
      <c r="E265" s="139" t="s">
        <v>576</v>
      </c>
      <c r="F265" s="139" t="s">
        <v>568</v>
      </c>
      <c r="G265" s="156" t="str">
        <f t="shared" si="429"/>
        <v>Xã Tân PhúCác đường nhóm IIVị trí 170</v>
      </c>
      <c r="H265" s="139"/>
      <c r="I265" s="139"/>
      <c r="J265" s="200" t="str">
        <f>'ĐẤT PNN'!D265</f>
        <v>Các tuyến đường giao thông không đấu nối trực tiếp và thông ra Đường số 5 Ngọc Lâm đoạn từ Quốc lộ 20 đến Hết ranh thửa đất số 200 tờ BĐĐC số 166 về bên phải và hết ranh thửa đất số 348, tờ BĐĐC số 166 về bên trái xã Tân Phú có hiện trạng là đường nhựa, bê tông xi măng:
- Có bề rộng từ ≥3m đến &lt;5m, cách đường giao thông &gt;1.000m.
- Có bề rộng &lt;3m, cách đường giao thông &gt;200m.</v>
      </c>
      <c r="K265" s="200"/>
      <c r="L265" s="200"/>
      <c r="M265" s="167">
        <f t="shared" si="430"/>
        <v>30</v>
      </c>
      <c r="N265" s="167">
        <f t="shared" si="431"/>
        <v>25</v>
      </c>
      <c r="O265" s="167">
        <v>55</v>
      </c>
      <c r="P265" s="167">
        <v>50</v>
      </c>
      <c r="Q265" s="182">
        <v>1.1299999999999999</v>
      </c>
      <c r="R265" s="141">
        <f t="shared" si="414"/>
        <v>65</v>
      </c>
      <c r="S265" s="141">
        <f t="shared" si="415"/>
        <v>50</v>
      </c>
      <c r="T265" s="141">
        <f t="shared" si="416"/>
        <v>40</v>
      </c>
      <c r="U265" s="141">
        <f t="shared" si="417"/>
        <v>30</v>
      </c>
      <c r="V265" s="168">
        <f t="shared" si="437"/>
        <v>220</v>
      </c>
      <c r="W265" s="168">
        <f t="shared" si="436"/>
        <v>130</v>
      </c>
      <c r="X265" s="168">
        <f t="shared" si="438"/>
        <v>90</v>
      </c>
      <c r="Y265" s="168">
        <v>55</v>
      </c>
      <c r="Z265" s="135" t="e">
        <f>'ĐẤT PNN'!#REF!</f>
        <v>#REF!</v>
      </c>
      <c r="AA265" s="141">
        <f t="shared" si="432"/>
        <v>50</v>
      </c>
      <c r="AB265" s="141">
        <f t="shared" si="433"/>
        <v>40</v>
      </c>
      <c r="AC265" s="141">
        <f t="shared" si="434"/>
        <v>35</v>
      </c>
      <c r="AD265" s="141">
        <f t="shared" si="435"/>
        <v>25</v>
      </c>
      <c r="AE265" s="168">
        <f t="shared" si="439"/>
        <v>170</v>
      </c>
      <c r="AF265" s="168">
        <f t="shared" si="440"/>
        <v>100</v>
      </c>
      <c r="AG265" s="168">
        <f t="shared" si="441"/>
        <v>80</v>
      </c>
      <c r="AH265" s="168">
        <v>50</v>
      </c>
      <c r="AI265" s="170">
        <f>'ĐẤT PNN'!I265-'ĐẤT NN'!O265</f>
        <v>45</v>
      </c>
    </row>
    <row r="266" spans="1:35" ht="47.25" x14ac:dyDescent="0.25">
      <c r="A266" s="139">
        <f>'ĐẤT PNN'!A266</f>
        <v>260</v>
      </c>
      <c r="B266" s="139" t="str">
        <f>'ĐẤT PNN'!B266</f>
        <v>TP22NT2_D1</v>
      </c>
      <c r="C266" s="139" t="s">
        <v>558</v>
      </c>
      <c r="D266" s="139" t="s">
        <v>158</v>
      </c>
      <c r="E266" s="139" t="s">
        <v>567</v>
      </c>
      <c r="F266" s="139" t="s">
        <v>568</v>
      </c>
      <c r="G266" s="156" t="str">
        <f t="shared" si="429"/>
        <v>Xã Tân PhúCác đường nhóm IIVị trí 170</v>
      </c>
      <c r="H266" s="181" t="s">
        <v>550</v>
      </c>
      <c r="I266" s="181" t="s">
        <v>551</v>
      </c>
      <c r="J266" s="140" t="str">
        <f>'ĐẤT PNN'!D266</f>
        <v xml:space="preserve">Đường 129 </v>
      </c>
      <c r="K266" s="140" t="str">
        <f>'ĐẤT PNN'!E266</f>
        <v xml:space="preserve">Quốc lộ 20 </v>
      </c>
      <c r="L266" s="140" t="str">
        <f>'ĐẤT PNN'!F266</f>
        <v>Đường rẽ vào tượng đài Đức Mẹ</v>
      </c>
      <c r="M266" s="167">
        <f>R266</f>
        <v>70</v>
      </c>
      <c r="N266" s="167">
        <f>AA266</f>
        <v>55</v>
      </c>
      <c r="O266" s="167">
        <v>230</v>
      </c>
      <c r="P266" s="167">
        <v>180</v>
      </c>
      <c r="Q266" s="182">
        <v>1.1299999999999999</v>
      </c>
      <c r="R266" s="152">
        <v>70</v>
      </c>
      <c r="S266" s="152">
        <v>60</v>
      </c>
      <c r="T266" s="152">
        <v>50</v>
      </c>
      <c r="U266" s="152">
        <v>35</v>
      </c>
      <c r="V266" s="168">
        <f t="shared" si="437"/>
        <v>230</v>
      </c>
      <c r="W266" s="168">
        <f t="shared" si="436"/>
        <v>150</v>
      </c>
      <c r="X266" s="168">
        <f t="shared" si="438"/>
        <v>110</v>
      </c>
      <c r="Y266" s="168">
        <f t="shared" ref="Y266:Y279" si="442">ROUND(U266*1.8,-1)</f>
        <v>60</v>
      </c>
      <c r="Z266" s="135">
        <v>2</v>
      </c>
      <c r="AA266" s="169">
        <v>55</v>
      </c>
      <c r="AB266" s="169">
        <v>45</v>
      </c>
      <c r="AC266" s="169">
        <v>40</v>
      </c>
      <c r="AD266" s="169">
        <v>30</v>
      </c>
      <c r="AE266" s="168">
        <f t="shared" si="439"/>
        <v>180</v>
      </c>
      <c r="AF266" s="168">
        <f t="shared" si="440"/>
        <v>110</v>
      </c>
      <c r="AG266" s="168">
        <f t="shared" si="441"/>
        <v>90</v>
      </c>
      <c r="AH266" s="168">
        <v>55</v>
      </c>
      <c r="AI266" s="170">
        <f>'ĐẤT PNN'!I266-'ĐẤT NN'!O266</f>
        <v>170</v>
      </c>
    </row>
    <row r="267" spans="1:35" ht="80.25" customHeight="1" x14ac:dyDescent="0.25">
      <c r="A267" s="139">
        <f>'ĐẤT PNN'!A267</f>
        <v>261</v>
      </c>
      <c r="B267" s="139" t="str">
        <f>'ĐẤT PNN'!B267</f>
        <v>VT2</v>
      </c>
      <c r="C267" s="139" t="s">
        <v>561</v>
      </c>
      <c r="D267" s="139" t="s">
        <v>158</v>
      </c>
      <c r="E267" s="139" t="s">
        <v>569</v>
      </c>
      <c r="F267" s="139" t="s">
        <v>570</v>
      </c>
      <c r="G267" s="156" t="str">
        <f>D267&amp;F267&amp;C$7&amp;$M$35</f>
        <v>Xã Tân PhúCác đường nhóm IVị trí 165</v>
      </c>
      <c r="H267" s="139"/>
      <c r="I267" s="139"/>
      <c r="J267" s="200" t="str">
        <f>'ĐẤT PNN'!D267</f>
        <v>Các tuyến đường giao thông đấu nối trực tiếp ra Đường 129  đoạn từ Quốc lộ 20  đến Đường rẽ vào tượng đài Đức Mẹ có hiện trạng là đường nhựa, bê tông xi măng:
- Có bề rộng ≥5m, cách đường giao thông ≤1.000m.
- Có bề rộng từ ≥3m đến &lt;5m, cách đường giao thông ≤500m.</v>
      </c>
      <c r="K267" s="200"/>
      <c r="L267" s="200"/>
      <c r="M267" s="167">
        <f t="shared" ref="M267:M272" si="443">IF(B267="VT2",S267,IF(B267="VT3",T267,IF(B267="VT2*0,8",S267,IF(B267="VT3*0,8",T267,U267))))</f>
        <v>60</v>
      </c>
      <c r="N267" s="167">
        <f t="shared" ref="N267:N272" si="444">IF(B267="VT2",AB267,IF(B267="VT3",AC267,IF(B267="VT2*0,8",AB267,IF(B267="VT3*0,8",AC267,AD267))))</f>
        <v>45</v>
      </c>
      <c r="O267" s="167">
        <v>150</v>
      </c>
      <c r="P267" s="167">
        <v>110</v>
      </c>
      <c r="Q267" s="182">
        <v>1.1299999999999999</v>
      </c>
      <c r="R267" s="141">
        <f t="shared" si="414"/>
        <v>70</v>
      </c>
      <c r="S267" s="141">
        <f t="shared" si="415"/>
        <v>60</v>
      </c>
      <c r="T267" s="141">
        <f t="shared" si="416"/>
        <v>50</v>
      </c>
      <c r="U267" s="141">
        <f t="shared" si="417"/>
        <v>35</v>
      </c>
      <c r="V267" s="168">
        <f t="shared" si="437"/>
        <v>230</v>
      </c>
      <c r="W267" s="168">
        <f t="shared" si="436"/>
        <v>150</v>
      </c>
      <c r="X267" s="168">
        <f t="shared" si="438"/>
        <v>110</v>
      </c>
      <c r="Y267" s="168">
        <f t="shared" si="442"/>
        <v>60</v>
      </c>
      <c r="Z267" s="135" t="e">
        <f>'ĐẤT PNN'!#REF!</f>
        <v>#REF!</v>
      </c>
      <c r="AA267" s="141">
        <f t="shared" ref="AA267:AA272" si="445">AA266</f>
        <v>55</v>
      </c>
      <c r="AB267" s="141">
        <f t="shared" ref="AB267:AB272" si="446">AB266</f>
        <v>45</v>
      </c>
      <c r="AC267" s="141">
        <f t="shared" ref="AC267:AC272" si="447">AC266</f>
        <v>40</v>
      </c>
      <c r="AD267" s="141">
        <f t="shared" ref="AD267:AD272" si="448">AD266</f>
        <v>30</v>
      </c>
      <c r="AE267" s="168">
        <f t="shared" si="439"/>
        <v>180</v>
      </c>
      <c r="AF267" s="168">
        <f t="shared" si="440"/>
        <v>110</v>
      </c>
      <c r="AG267" s="168">
        <f t="shared" si="441"/>
        <v>90</v>
      </c>
      <c r="AH267" s="168">
        <v>55</v>
      </c>
      <c r="AI267" s="170">
        <f>'ĐẤT PNN'!I267-'ĐẤT NN'!O267</f>
        <v>50</v>
      </c>
    </row>
    <row r="268" spans="1:35" ht="101.25" customHeight="1" x14ac:dyDescent="0.25">
      <c r="A268" s="139">
        <f>'ĐẤT PNN'!A268</f>
        <v>262</v>
      </c>
      <c r="B268" s="139" t="str">
        <f>'ĐẤT PNN'!B268</f>
        <v>VT3</v>
      </c>
      <c r="C268" s="139" t="s">
        <v>563</v>
      </c>
      <c r="D268" s="139" t="s">
        <v>158</v>
      </c>
      <c r="E268" s="139" t="s">
        <v>571</v>
      </c>
      <c r="F268" s="139" t="s">
        <v>568</v>
      </c>
      <c r="G268" s="156" t="str">
        <f>D268&amp;F268&amp;C$7&amp;$M$28</f>
        <v>Xã Tân PhúCác đường nhóm IIVị trí 170</v>
      </c>
      <c r="H268" s="139"/>
      <c r="I268" s="139"/>
      <c r="J268" s="200" t="str">
        <f>'ĐẤT PNN'!D268</f>
        <v>Các tuyến đường giao thông đấu nối trực tiếp ra Đường 129  đoạn từ Quốc lộ 20  đến Đường rẽ vào tượng đài Đức Mẹ có hiện trạng là đường nhựa, bê tông xi măng:
- Có bề rộng ≥5m, cách đường giao thông &gt;1.000m.
- Có bề rộng từ ≥3m đến &lt;5m, cách đường giao thông từ &gt;500m đến ≤1.000m.
- Có bề rộng &lt;3m, cách đường giao thông ≤200m.</v>
      </c>
      <c r="K268" s="200"/>
      <c r="L268" s="200"/>
      <c r="M268" s="167">
        <f t="shared" si="443"/>
        <v>50</v>
      </c>
      <c r="N268" s="167">
        <f t="shared" si="444"/>
        <v>40</v>
      </c>
      <c r="O268" s="167">
        <v>110</v>
      </c>
      <c r="P268" s="167">
        <v>90</v>
      </c>
      <c r="Q268" s="182">
        <v>1.1299999999999999</v>
      </c>
      <c r="R268" s="141">
        <f t="shared" si="414"/>
        <v>70</v>
      </c>
      <c r="S268" s="141">
        <f t="shared" si="415"/>
        <v>60</v>
      </c>
      <c r="T268" s="141">
        <f t="shared" si="416"/>
        <v>50</v>
      </c>
      <c r="U268" s="141">
        <f t="shared" si="417"/>
        <v>35</v>
      </c>
      <c r="V268" s="168">
        <f t="shared" si="437"/>
        <v>230</v>
      </c>
      <c r="W268" s="168">
        <f t="shared" si="436"/>
        <v>150</v>
      </c>
      <c r="X268" s="168">
        <f t="shared" si="438"/>
        <v>110</v>
      </c>
      <c r="Y268" s="168">
        <f t="shared" si="442"/>
        <v>60</v>
      </c>
      <c r="Z268" s="135" t="e">
        <f>'ĐẤT PNN'!#REF!</f>
        <v>#REF!</v>
      </c>
      <c r="AA268" s="141">
        <f t="shared" si="445"/>
        <v>55</v>
      </c>
      <c r="AB268" s="141">
        <f t="shared" si="446"/>
        <v>45</v>
      </c>
      <c r="AC268" s="141">
        <f t="shared" si="447"/>
        <v>40</v>
      </c>
      <c r="AD268" s="141">
        <f t="shared" si="448"/>
        <v>30</v>
      </c>
      <c r="AE268" s="168">
        <f t="shared" si="439"/>
        <v>180</v>
      </c>
      <c r="AF268" s="168">
        <f t="shared" si="440"/>
        <v>110</v>
      </c>
      <c r="AG268" s="168">
        <f t="shared" si="441"/>
        <v>90</v>
      </c>
      <c r="AH268" s="168">
        <v>55</v>
      </c>
      <c r="AI268" s="170">
        <f>'ĐẤT PNN'!I268-'ĐẤT NN'!O268</f>
        <v>60</v>
      </c>
    </row>
    <row r="269" spans="1:35" ht="93.75" customHeight="1" x14ac:dyDescent="0.25">
      <c r="A269" s="139">
        <f>'ĐẤT PNN'!A269</f>
        <v>263</v>
      </c>
      <c r="B269" s="139" t="str">
        <f>'ĐẤT PNN'!B269</f>
        <v>VT4</v>
      </c>
      <c r="C269" s="139" t="s">
        <v>565</v>
      </c>
      <c r="D269" s="139" t="s">
        <v>158</v>
      </c>
      <c r="E269" s="139" t="s">
        <v>572</v>
      </c>
      <c r="F269" s="139" t="s">
        <v>570</v>
      </c>
      <c r="G269" s="156" t="str">
        <f t="shared" ref="G269:G270" si="449">D269&amp;F269&amp;C$7&amp;$M$35</f>
        <v>Xã Tân PhúCác đường nhóm IVị trí 165</v>
      </c>
      <c r="H269" s="139"/>
      <c r="I269" s="139"/>
      <c r="J269" s="200" t="str">
        <f>'ĐẤT PNN'!D269</f>
        <v>Các tuyến đường giao thông đấu nối trực tiếp ra Đường 129  đoạn từ Quốc lộ 20  đến Đường rẽ vào tượng đài Đức Mẹ có hiện trạng là đường nhựa, bê tông xi măng:
- Có bề rộng từ ≥3m đến &lt;5m, cách đường giao thông &gt;1.000m.
- Có bề rộng &lt;3m, cách đường giao thông &gt;200m.</v>
      </c>
      <c r="K269" s="200"/>
      <c r="L269" s="200"/>
      <c r="M269" s="167">
        <f t="shared" si="443"/>
        <v>35</v>
      </c>
      <c r="N269" s="167">
        <f t="shared" si="444"/>
        <v>30</v>
      </c>
      <c r="O269" s="167">
        <v>60</v>
      </c>
      <c r="P269" s="167">
        <v>55</v>
      </c>
      <c r="Q269" s="182">
        <v>1.1299999999999999</v>
      </c>
      <c r="R269" s="141">
        <f t="shared" si="414"/>
        <v>70</v>
      </c>
      <c r="S269" s="141">
        <f t="shared" si="415"/>
        <v>60</v>
      </c>
      <c r="T269" s="141">
        <f t="shared" si="416"/>
        <v>50</v>
      </c>
      <c r="U269" s="141">
        <f t="shared" si="417"/>
        <v>35</v>
      </c>
      <c r="V269" s="168">
        <f t="shared" si="437"/>
        <v>230</v>
      </c>
      <c r="W269" s="168">
        <f t="shared" si="436"/>
        <v>150</v>
      </c>
      <c r="X269" s="168">
        <f t="shared" si="438"/>
        <v>110</v>
      </c>
      <c r="Y269" s="168">
        <f t="shared" si="442"/>
        <v>60</v>
      </c>
      <c r="Z269" s="135" t="e">
        <f>'ĐẤT PNN'!#REF!</f>
        <v>#REF!</v>
      </c>
      <c r="AA269" s="141">
        <f t="shared" si="445"/>
        <v>55</v>
      </c>
      <c r="AB269" s="141">
        <f t="shared" si="446"/>
        <v>45</v>
      </c>
      <c r="AC269" s="141">
        <f t="shared" si="447"/>
        <v>40</v>
      </c>
      <c r="AD269" s="141">
        <f t="shared" si="448"/>
        <v>30</v>
      </c>
      <c r="AE269" s="168">
        <f t="shared" si="439"/>
        <v>180</v>
      </c>
      <c r="AF269" s="168">
        <f t="shared" si="440"/>
        <v>110</v>
      </c>
      <c r="AG269" s="168">
        <f t="shared" si="441"/>
        <v>90</v>
      </c>
      <c r="AH269" s="168">
        <v>55</v>
      </c>
      <c r="AI269" s="170">
        <f>'ĐẤT PNN'!I269-'ĐẤT NN'!O269</f>
        <v>40</v>
      </c>
    </row>
    <row r="270" spans="1:35" ht="80.25" customHeight="1" x14ac:dyDescent="0.25">
      <c r="A270" s="139">
        <f>'ĐẤT PNN'!A270</f>
        <v>264</v>
      </c>
      <c r="B270" s="139" t="str">
        <f>'ĐẤT PNN'!B270</f>
        <v>VT2*0,8</v>
      </c>
      <c r="C270" s="139" t="s">
        <v>561</v>
      </c>
      <c r="D270" s="139" t="s">
        <v>158</v>
      </c>
      <c r="E270" s="139" t="s">
        <v>569</v>
      </c>
      <c r="F270" s="139" t="s">
        <v>570</v>
      </c>
      <c r="G270" s="156" t="str">
        <f t="shared" si="449"/>
        <v>Xã Tân PhúCác đường nhóm IVị trí 165</v>
      </c>
      <c r="H270" s="139"/>
      <c r="I270" s="139"/>
      <c r="J270" s="200" t="str">
        <f>'ĐẤT PNN'!D270</f>
        <v>Các tuyến đường giao thông không đấu nối trực tiếp và thông ra Đường 129  đoạn từ Quốc lộ 20  đến Đường rẽ vào tượng đài Đức Mẹ có hiện trạng là đường nhựa, bê tông xi măng:
- Có bề rộng ≥5m, cách đường giao thông ≤1.000m.
- Có bề rộng từ ≥3m đến &lt;5m, cách đường giao thông ≤500m.</v>
      </c>
      <c r="K270" s="200"/>
      <c r="L270" s="200"/>
      <c r="M270" s="167">
        <f t="shared" si="443"/>
        <v>60</v>
      </c>
      <c r="N270" s="167">
        <f t="shared" si="444"/>
        <v>45</v>
      </c>
      <c r="O270" s="167">
        <v>150</v>
      </c>
      <c r="P270" s="167">
        <v>110</v>
      </c>
      <c r="Q270" s="182">
        <v>1.1299999999999999</v>
      </c>
      <c r="R270" s="141">
        <f t="shared" si="414"/>
        <v>70</v>
      </c>
      <c r="S270" s="141">
        <f t="shared" si="415"/>
        <v>60</v>
      </c>
      <c r="T270" s="141">
        <f t="shared" si="416"/>
        <v>50</v>
      </c>
      <c r="U270" s="141">
        <f t="shared" si="417"/>
        <v>35</v>
      </c>
      <c r="V270" s="168">
        <f t="shared" si="437"/>
        <v>230</v>
      </c>
      <c r="W270" s="168">
        <f t="shared" si="436"/>
        <v>150</v>
      </c>
      <c r="X270" s="168">
        <f t="shared" si="438"/>
        <v>110</v>
      </c>
      <c r="Y270" s="168">
        <f t="shared" si="442"/>
        <v>60</v>
      </c>
      <c r="Z270" s="135" t="e">
        <f>'ĐẤT PNN'!#REF!</f>
        <v>#REF!</v>
      </c>
      <c r="AA270" s="141">
        <f t="shared" si="445"/>
        <v>55</v>
      </c>
      <c r="AB270" s="141">
        <f t="shared" si="446"/>
        <v>45</v>
      </c>
      <c r="AC270" s="141">
        <f t="shared" si="447"/>
        <v>40</v>
      </c>
      <c r="AD270" s="141">
        <f t="shared" si="448"/>
        <v>30</v>
      </c>
      <c r="AE270" s="168">
        <f t="shared" si="439"/>
        <v>180</v>
      </c>
      <c r="AF270" s="168">
        <f t="shared" si="440"/>
        <v>110</v>
      </c>
      <c r="AG270" s="168">
        <f t="shared" si="441"/>
        <v>90</v>
      </c>
      <c r="AH270" s="168">
        <v>55</v>
      </c>
      <c r="AI270" s="170">
        <f>'ĐẤT PNN'!I270-'ĐẤT NN'!O270</f>
        <v>40</v>
      </c>
    </row>
    <row r="271" spans="1:35" ht="101.25" customHeight="1" x14ac:dyDescent="0.25">
      <c r="A271" s="139">
        <f>'ĐẤT PNN'!A271</f>
        <v>265</v>
      </c>
      <c r="B271" s="139" t="str">
        <f>'ĐẤT PNN'!B271</f>
        <v>VT3*0,8</v>
      </c>
      <c r="C271" s="139" t="s">
        <v>563</v>
      </c>
      <c r="D271" s="139" t="s">
        <v>158</v>
      </c>
      <c r="E271" s="139" t="s">
        <v>571</v>
      </c>
      <c r="F271" s="139" t="s">
        <v>568</v>
      </c>
      <c r="G271" s="156" t="str">
        <f>D271&amp;F271&amp;C$7&amp;$M$28</f>
        <v>Xã Tân PhúCác đường nhóm IIVị trí 170</v>
      </c>
      <c r="H271" s="139"/>
      <c r="I271" s="139"/>
      <c r="J271" s="200" t="str">
        <f>'ĐẤT PNN'!D271</f>
        <v>Các tuyến đường giao thông không đấu nối trực tiếp và thông ra Đường 129  đoạn từ Quốc lộ 20  đến Đường rẽ vào tượng đài Đức Mẹ có hiện trạng là đường nhựa, bê tông xi măng:
- Có bề rộng ≥5m, cách đường giao thông &gt;1.000m.
- Có bề rộng từ ≥3m đến &lt;5m, cách đường giao thông từ &gt;500m đến ≤1.000m.
- Có bề rộng &lt;3m, cách đường giao thông ≤200m.</v>
      </c>
      <c r="K271" s="200"/>
      <c r="L271" s="200"/>
      <c r="M271" s="167">
        <f t="shared" si="443"/>
        <v>50</v>
      </c>
      <c r="N271" s="167">
        <f t="shared" si="444"/>
        <v>40</v>
      </c>
      <c r="O271" s="167">
        <v>110</v>
      </c>
      <c r="P271" s="167">
        <v>90</v>
      </c>
      <c r="Q271" s="182">
        <v>1.1299999999999999</v>
      </c>
      <c r="R271" s="141">
        <f t="shared" si="414"/>
        <v>70</v>
      </c>
      <c r="S271" s="141">
        <f t="shared" si="415"/>
        <v>60</v>
      </c>
      <c r="T271" s="141">
        <f t="shared" si="416"/>
        <v>50</v>
      </c>
      <c r="U271" s="141">
        <f t="shared" si="417"/>
        <v>35</v>
      </c>
      <c r="V271" s="168">
        <f t="shared" si="437"/>
        <v>230</v>
      </c>
      <c r="W271" s="168">
        <f t="shared" si="436"/>
        <v>150</v>
      </c>
      <c r="X271" s="168">
        <f t="shared" si="438"/>
        <v>110</v>
      </c>
      <c r="Y271" s="168">
        <f t="shared" si="442"/>
        <v>60</v>
      </c>
      <c r="Z271" s="135" t="e">
        <f>'ĐẤT PNN'!#REF!</f>
        <v>#REF!</v>
      </c>
      <c r="AA271" s="141">
        <f t="shared" si="445"/>
        <v>55</v>
      </c>
      <c r="AB271" s="141">
        <f t="shared" si="446"/>
        <v>45</v>
      </c>
      <c r="AC271" s="141">
        <f t="shared" si="447"/>
        <v>40</v>
      </c>
      <c r="AD271" s="141">
        <f t="shared" si="448"/>
        <v>30</v>
      </c>
      <c r="AE271" s="168">
        <f t="shared" si="439"/>
        <v>180</v>
      </c>
      <c r="AF271" s="168">
        <f t="shared" si="440"/>
        <v>110</v>
      </c>
      <c r="AG271" s="168">
        <f t="shared" si="441"/>
        <v>90</v>
      </c>
      <c r="AH271" s="168">
        <v>55</v>
      </c>
      <c r="AI271" s="170">
        <f>'ĐẤT PNN'!I271-'ĐẤT NN'!O271</f>
        <v>40</v>
      </c>
    </row>
    <row r="272" spans="1:35" ht="93.75" customHeight="1" x14ac:dyDescent="0.25">
      <c r="A272" s="139">
        <f>'ĐẤT PNN'!A272</f>
        <v>266</v>
      </c>
      <c r="B272" s="139" t="str">
        <f>'ĐẤT PNN'!B272</f>
        <v>VT4*0,8</v>
      </c>
      <c r="C272" s="139" t="s">
        <v>565</v>
      </c>
      <c r="D272" s="139" t="s">
        <v>158</v>
      </c>
      <c r="E272" s="139" t="s">
        <v>572</v>
      </c>
      <c r="F272" s="139" t="s">
        <v>570</v>
      </c>
      <c r="G272" s="156" t="str">
        <f>D272&amp;F272&amp;C$7&amp;$M$35</f>
        <v>Xã Tân PhúCác đường nhóm IVị trí 165</v>
      </c>
      <c r="H272" s="139"/>
      <c r="I272" s="139"/>
      <c r="J272" s="200" t="str">
        <f>'ĐẤT PNN'!D272</f>
        <v>Các tuyến đường giao thông không đấu nối trực tiếp và thông ra Đường 129  đoạn từ Quốc lộ 20  đến Đường rẽ vào tượng đài Đức Mẹ có hiện trạng là đường nhựa, bê tông xi măng:
- Có bề rộng từ ≥3m đến &lt;5m, cách đường giao thông &gt;1.000m.
- Có bề rộng &lt;3m, cách đường giao thông &gt;200m.</v>
      </c>
      <c r="K272" s="200"/>
      <c r="L272" s="200"/>
      <c r="M272" s="167">
        <f t="shared" si="443"/>
        <v>35</v>
      </c>
      <c r="N272" s="167">
        <f t="shared" si="444"/>
        <v>30</v>
      </c>
      <c r="O272" s="167">
        <v>60</v>
      </c>
      <c r="P272" s="167">
        <v>55</v>
      </c>
      <c r="Q272" s="182">
        <v>1.1299999999999999</v>
      </c>
      <c r="R272" s="141">
        <f t="shared" si="414"/>
        <v>70</v>
      </c>
      <c r="S272" s="141">
        <f t="shared" si="415"/>
        <v>60</v>
      </c>
      <c r="T272" s="141">
        <f t="shared" si="416"/>
        <v>50</v>
      </c>
      <c r="U272" s="141">
        <f t="shared" si="417"/>
        <v>35</v>
      </c>
      <c r="V272" s="168">
        <f t="shared" si="437"/>
        <v>230</v>
      </c>
      <c r="W272" s="168">
        <f t="shared" si="436"/>
        <v>150</v>
      </c>
      <c r="X272" s="168">
        <f t="shared" si="438"/>
        <v>110</v>
      </c>
      <c r="Y272" s="168">
        <f t="shared" si="442"/>
        <v>60</v>
      </c>
      <c r="Z272" s="135" t="e">
        <f>'ĐẤT PNN'!#REF!</f>
        <v>#REF!</v>
      </c>
      <c r="AA272" s="141">
        <f t="shared" si="445"/>
        <v>55</v>
      </c>
      <c r="AB272" s="141">
        <f t="shared" si="446"/>
        <v>45</v>
      </c>
      <c r="AC272" s="141">
        <f t="shared" si="447"/>
        <v>40</v>
      </c>
      <c r="AD272" s="141">
        <f t="shared" si="448"/>
        <v>30</v>
      </c>
      <c r="AE272" s="168">
        <f t="shared" si="439"/>
        <v>180</v>
      </c>
      <c r="AF272" s="168">
        <f t="shared" si="440"/>
        <v>110</v>
      </c>
      <c r="AG272" s="168">
        <f t="shared" si="441"/>
        <v>90</v>
      </c>
      <c r="AH272" s="168">
        <v>55</v>
      </c>
      <c r="AI272" s="170">
        <f>'ĐẤT PNN'!I272-'ĐẤT NN'!O272</f>
        <v>30</v>
      </c>
    </row>
    <row r="273" spans="1:35" ht="47.25" x14ac:dyDescent="0.25">
      <c r="A273" s="139">
        <f>'ĐẤT PNN'!A273</f>
        <v>267</v>
      </c>
      <c r="B273" s="139" t="str">
        <f>'ĐẤT PNN'!B273</f>
        <v>TP22NT2_D2</v>
      </c>
      <c r="C273" s="139" t="s">
        <v>558</v>
      </c>
      <c r="D273" s="139" t="s">
        <v>158</v>
      </c>
      <c r="E273" s="139" t="s">
        <v>567</v>
      </c>
      <c r="F273" s="139" t="s">
        <v>568</v>
      </c>
      <c r="G273" s="156" t="str">
        <f>D273&amp;F273&amp;C$7&amp;$M$28</f>
        <v>Xã Tân PhúCác đường nhóm IIVị trí 170</v>
      </c>
      <c r="H273" s="181" t="s">
        <v>550</v>
      </c>
      <c r="I273" s="181" t="s">
        <v>551</v>
      </c>
      <c r="J273" s="140" t="str">
        <f>'ĐẤT PNN'!D273</f>
        <v xml:space="preserve">Đường 129 </v>
      </c>
      <c r="K273" s="140" t="str">
        <f>'ĐẤT PNN'!E273</f>
        <v>Đường rẽ vào tượng đài Đức Mẹ</v>
      </c>
      <c r="L273" s="140" t="str">
        <f>'ĐẤT PNN'!F273</f>
        <v>Đường Giang Điền</v>
      </c>
      <c r="M273" s="167">
        <f>R273</f>
        <v>70</v>
      </c>
      <c r="N273" s="167">
        <f>AA273</f>
        <v>55</v>
      </c>
      <c r="O273" s="167">
        <v>230</v>
      </c>
      <c r="P273" s="167">
        <v>180</v>
      </c>
      <c r="Q273" s="182">
        <v>1.1299999999999999</v>
      </c>
      <c r="R273" s="152">
        <v>70</v>
      </c>
      <c r="S273" s="152">
        <v>60</v>
      </c>
      <c r="T273" s="152">
        <v>50</v>
      </c>
      <c r="U273" s="152">
        <v>35</v>
      </c>
      <c r="V273" s="168">
        <f t="shared" si="437"/>
        <v>230</v>
      </c>
      <c r="W273" s="168">
        <f t="shared" si="436"/>
        <v>150</v>
      </c>
      <c r="X273" s="168">
        <f t="shared" si="438"/>
        <v>110</v>
      </c>
      <c r="Y273" s="168">
        <f t="shared" si="442"/>
        <v>60</v>
      </c>
      <c r="Z273" s="135">
        <v>2</v>
      </c>
      <c r="AA273" s="169">
        <v>55</v>
      </c>
      <c r="AB273" s="169">
        <v>45</v>
      </c>
      <c r="AC273" s="169">
        <v>40</v>
      </c>
      <c r="AD273" s="169">
        <v>30</v>
      </c>
      <c r="AE273" s="168">
        <f t="shared" si="439"/>
        <v>180</v>
      </c>
      <c r="AF273" s="168">
        <f t="shared" si="440"/>
        <v>110</v>
      </c>
      <c r="AG273" s="168">
        <f t="shared" si="441"/>
        <v>90</v>
      </c>
      <c r="AH273" s="168">
        <v>55</v>
      </c>
      <c r="AI273" s="170">
        <f>'ĐẤT PNN'!I273-'ĐẤT NN'!O273</f>
        <v>30</v>
      </c>
    </row>
    <row r="274" spans="1:35" ht="80.25" customHeight="1" x14ac:dyDescent="0.25">
      <c r="A274" s="139">
        <f>'ĐẤT PNN'!A274</f>
        <v>268</v>
      </c>
      <c r="B274" s="139" t="str">
        <f>'ĐẤT PNN'!B274</f>
        <v>VT2</v>
      </c>
      <c r="C274" s="139" t="s">
        <v>561</v>
      </c>
      <c r="D274" s="139" t="s">
        <v>158</v>
      </c>
      <c r="E274" s="139" t="s">
        <v>569</v>
      </c>
      <c r="F274" s="139" t="s">
        <v>570</v>
      </c>
      <c r="G274" s="156" t="str">
        <f>D274&amp;F274&amp;C$7&amp;$M$35</f>
        <v>Xã Tân PhúCác đường nhóm IVị trí 165</v>
      </c>
      <c r="H274" s="139"/>
      <c r="I274" s="139"/>
      <c r="J274" s="200" t="str">
        <f>'ĐẤT PNN'!D274</f>
        <v>Các tuyến đường giao thông đấu nối trực tiếp ra Đường 129  đoạn từ Đường rẽ vào tượng đài Đức Mẹ đến Đường Giang Điền có hiện trạng là đường nhựa, bê tông xi măng:
- Có bề rộng ≥5m, cách đường giao thông ≤1.000m.
- Có bề rộng từ ≥3m đến &lt;5m, cách đường giao thông ≤500m.</v>
      </c>
      <c r="K274" s="200"/>
      <c r="L274" s="200"/>
      <c r="M274" s="167">
        <f t="shared" ref="M274:M279" si="450">IF(B274="VT2",S274,IF(B274="VT3",T274,IF(B274="VT2*0,8",S274,IF(B274="VT3*0,8",T274,U274))))</f>
        <v>60</v>
      </c>
      <c r="N274" s="167">
        <f t="shared" ref="N274:N279" si="451">IF(B274="VT2",AB274,IF(B274="VT3",AC274,IF(B274="VT2*0,8",AB274,IF(B274="VT3*0,8",AC274,AD274))))</f>
        <v>45</v>
      </c>
      <c r="O274" s="167">
        <v>150</v>
      </c>
      <c r="P274" s="167">
        <v>110</v>
      </c>
      <c r="Q274" s="182">
        <v>1.1299999999999999</v>
      </c>
      <c r="R274" s="141">
        <f t="shared" si="414"/>
        <v>70</v>
      </c>
      <c r="S274" s="141">
        <f t="shared" si="415"/>
        <v>60</v>
      </c>
      <c r="T274" s="141">
        <f t="shared" si="416"/>
        <v>50</v>
      </c>
      <c r="U274" s="141">
        <f t="shared" si="417"/>
        <v>35</v>
      </c>
      <c r="V274" s="168">
        <f t="shared" si="437"/>
        <v>230</v>
      </c>
      <c r="W274" s="168">
        <f t="shared" si="436"/>
        <v>150</v>
      </c>
      <c r="X274" s="168">
        <f t="shared" si="438"/>
        <v>110</v>
      </c>
      <c r="Y274" s="168">
        <f t="shared" si="442"/>
        <v>60</v>
      </c>
      <c r="Z274" s="135" t="e">
        <f>'ĐẤT PNN'!#REF!</f>
        <v>#REF!</v>
      </c>
      <c r="AA274" s="141">
        <f t="shared" ref="AA274:AA279" si="452">AA273</f>
        <v>55</v>
      </c>
      <c r="AB274" s="141">
        <f t="shared" ref="AB274:AB279" si="453">AB273</f>
        <v>45</v>
      </c>
      <c r="AC274" s="141">
        <f t="shared" ref="AC274:AC279" si="454">AC273</f>
        <v>40</v>
      </c>
      <c r="AD274" s="141">
        <f t="shared" ref="AD274:AD279" si="455">AD273</f>
        <v>30</v>
      </c>
      <c r="AE274" s="168">
        <f t="shared" si="439"/>
        <v>180</v>
      </c>
      <c r="AF274" s="168">
        <f t="shared" si="440"/>
        <v>110</v>
      </c>
      <c r="AG274" s="168">
        <f t="shared" si="441"/>
        <v>90</v>
      </c>
      <c r="AH274" s="168">
        <v>55</v>
      </c>
      <c r="AI274" s="170">
        <f>'ĐẤT PNN'!I274-'ĐẤT NN'!O274</f>
        <v>-40</v>
      </c>
    </row>
    <row r="275" spans="1:35" ht="101.25" customHeight="1" x14ac:dyDescent="0.25">
      <c r="A275" s="139">
        <f>'ĐẤT PNN'!A275</f>
        <v>269</v>
      </c>
      <c r="B275" s="139" t="str">
        <f>'ĐẤT PNN'!B275</f>
        <v>VT3</v>
      </c>
      <c r="C275" s="139" t="s">
        <v>563</v>
      </c>
      <c r="D275" s="139" t="s">
        <v>158</v>
      </c>
      <c r="E275" s="139" t="s">
        <v>571</v>
      </c>
      <c r="F275" s="139" t="s">
        <v>568</v>
      </c>
      <c r="G275" s="156" t="str">
        <f>D275&amp;F275&amp;C$7&amp;$M$28</f>
        <v>Xã Tân PhúCác đường nhóm IIVị trí 170</v>
      </c>
      <c r="H275" s="139"/>
      <c r="I275" s="139"/>
      <c r="J275" s="200" t="str">
        <f>'ĐẤT PNN'!D275</f>
        <v>Các tuyến đường giao thông đấu nối trực tiếp ra Đường 129  đoạn từ Đường rẽ vào tượng đài Đức Mẹ đến Đường Giang Điền có hiện trạng là đường nhựa, bê tông xi măng:
- Có bề rộng ≥5m, cách đường giao thông &gt;1.000m.
- Có bề rộng từ ≥3m đến &lt;5m, cách đường giao thông từ &gt;500m đến ≤1.000m.
- Có bề rộng &lt;3m, cách đường giao thông ≤200m.</v>
      </c>
      <c r="K275" s="200"/>
      <c r="L275" s="200"/>
      <c r="M275" s="167">
        <f t="shared" si="450"/>
        <v>50</v>
      </c>
      <c r="N275" s="167">
        <f t="shared" si="451"/>
        <v>40</v>
      </c>
      <c r="O275" s="167">
        <v>110</v>
      </c>
      <c r="P275" s="167">
        <v>90</v>
      </c>
      <c r="Q275" s="182">
        <v>1.1299999999999999</v>
      </c>
      <c r="R275" s="141">
        <f t="shared" si="414"/>
        <v>70</v>
      </c>
      <c r="S275" s="141">
        <f t="shared" si="415"/>
        <v>60</v>
      </c>
      <c r="T275" s="141">
        <f t="shared" si="416"/>
        <v>50</v>
      </c>
      <c r="U275" s="141">
        <f t="shared" si="417"/>
        <v>35</v>
      </c>
      <c r="V275" s="168">
        <f t="shared" si="437"/>
        <v>230</v>
      </c>
      <c r="W275" s="168">
        <f t="shared" si="436"/>
        <v>150</v>
      </c>
      <c r="X275" s="168">
        <f t="shared" si="438"/>
        <v>110</v>
      </c>
      <c r="Y275" s="168">
        <f t="shared" si="442"/>
        <v>60</v>
      </c>
      <c r="Z275" s="135" t="e">
        <f>'ĐẤT PNN'!#REF!</f>
        <v>#REF!</v>
      </c>
      <c r="AA275" s="141">
        <f t="shared" si="452"/>
        <v>55</v>
      </c>
      <c r="AB275" s="141">
        <f t="shared" si="453"/>
        <v>45</v>
      </c>
      <c r="AC275" s="141">
        <f t="shared" si="454"/>
        <v>40</v>
      </c>
      <c r="AD275" s="141">
        <f t="shared" si="455"/>
        <v>30</v>
      </c>
      <c r="AE275" s="168">
        <f t="shared" si="439"/>
        <v>180</v>
      </c>
      <c r="AF275" s="168">
        <f t="shared" si="440"/>
        <v>110</v>
      </c>
      <c r="AG275" s="168">
        <f t="shared" si="441"/>
        <v>90</v>
      </c>
      <c r="AH275" s="168">
        <v>55</v>
      </c>
      <c r="AI275" s="170">
        <f>'ĐẤT PNN'!I275-'ĐẤT NN'!O275</f>
        <v>0</v>
      </c>
    </row>
    <row r="276" spans="1:35" ht="93.75" customHeight="1" x14ac:dyDescent="0.25">
      <c r="A276" s="139">
        <f>'ĐẤT PNN'!A276</f>
        <v>270</v>
      </c>
      <c r="B276" s="139" t="str">
        <f>'ĐẤT PNN'!B276</f>
        <v>VT4</v>
      </c>
      <c r="C276" s="139" t="s">
        <v>565</v>
      </c>
      <c r="D276" s="139" t="s">
        <v>158</v>
      </c>
      <c r="E276" s="139" t="s">
        <v>572</v>
      </c>
      <c r="F276" s="139" t="s">
        <v>570</v>
      </c>
      <c r="G276" s="156" t="str">
        <f t="shared" ref="G276:G277" si="456">D276&amp;F276&amp;C$7&amp;$M$35</f>
        <v>Xã Tân PhúCác đường nhóm IVị trí 165</v>
      </c>
      <c r="H276" s="139"/>
      <c r="I276" s="139"/>
      <c r="J276" s="200" t="str">
        <f>'ĐẤT PNN'!D276</f>
        <v>Các tuyến đường giao thông đấu nối trực tiếp ra Đường 129  đoạn từ Đường rẽ vào tượng đài Đức Mẹ đến Đường Giang Điền có hiện trạng là đường nhựa, bê tông xi măng:
- Có bề rộng từ ≥3m đến &lt;5m, cách đường giao thông &gt;1.000m.
- Có bề rộng &lt;3m, cách đường giao thông &gt;200m.</v>
      </c>
      <c r="K276" s="200"/>
      <c r="L276" s="200"/>
      <c r="M276" s="167">
        <f t="shared" si="450"/>
        <v>35</v>
      </c>
      <c r="N276" s="167">
        <f t="shared" si="451"/>
        <v>30</v>
      </c>
      <c r="O276" s="167">
        <v>60</v>
      </c>
      <c r="P276" s="167">
        <v>55</v>
      </c>
      <c r="Q276" s="182">
        <v>1.1299999999999999</v>
      </c>
      <c r="R276" s="141">
        <f t="shared" si="414"/>
        <v>70</v>
      </c>
      <c r="S276" s="141">
        <f t="shared" si="415"/>
        <v>60</v>
      </c>
      <c r="T276" s="141">
        <f t="shared" si="416"/>
        <v>50</v>
      </c>
      <c r="U276" s="141">
        <f t="shared" si="417"/>
        <v>35</v>
      </c>
      <c r="V276" s="168">
        <f t="shared" si="437"/>
        <v>230</v>
      </c>
      <c r="W276" s="168">
        <f t="shared" si="436"/>
        <v>150</v>
      </c>
      <c r="X276" s="168">
        <f t="shared" si="438"/>
        <v>110</v>
      </c>
      <c r="Y276" s="168">
        <f t="shared" si="442"/>
        <v>60</v>
      </c>
      <c r="Z276" s="135" t="e">
        <f>'ĐẤT PNN'!#REF!</f>
        <v>#REF!</v>
      </c>
      <c r="AA276" s="141">
        <f t="shared" si="452"/>
        <v>55</v>
      </c>
      <c r="AB276" s="141">
        <f t="shared" si="453"/>
        <v>45</v>
      </c>
      <c r="AC276" s="141">
        <f t="shared" si="454"/>
        <v>40</v>
      </c>
      <c r="AD276" s="141">
        <f t="shared" si="455"/>
        <v>30</v>
      </c>
      <c r="AE276" s="168">
        <f t="shared" si="439"/>
        <v>180</v>
      </c>
      <c r="AF276" s="168">
        <f t="shared" si="440"/>
        <v>110</v>
      </c>
      <c r="AG276" s="168">
        <f t="shared" si="441"/>
        <v>90</v>
      </c>
      <c r="AH276" s="168">
        <v>55</v>
      </c>
      <c r="AI276" s="170">
        <f>'ĐẤT PNN'!I276-'ĐẤT NN'!O276</f>
        <v>40</v>
      </c>
    </row>
    <row r="277" spans="1:35" ht="80.25" customHeight="1" x14ac:dyDescent="0.25">
      <c r="A277" s="139">
        <f>'ĐẤT PNN'!A277</f>
        <v>271</v>
      </c>
      <c r="B277" s="139" t="str">
        <f>'ĐẤT PNN'!B277</f>
        <v>VT2*0,8</v>
      </c>
      <c r="C277" s="139" t="s">
        <v>561</v>
      </c>
      <c r="D277" s="139" t="s">
        <v>158</v>
      </c>
      <c r="E277" s="139" t="s">
        <v>569</v>
      </c>
      <c r="F277" s="139" t="s">
        <v>570</v>
      </c>
      <c r="G277" s="156" t="str">
        <f t="shared" si="456"/>
        <v>Xã Tân PhúCác đường nhóm IVị trí 165</v>
      </c>
      <c r="H277" s="139"/>
      <c r="I277" s="139"/>
      <c r="J277" s="200" t="str">
        <f>'ĐẤT PNN'!D277</f>
        <v>Các tuyến đường giao thông không đấu nối trực tiếp và thông ra Đường 129  đoạn từ Đường rẽ vào tượng đài Đức Mẹ đến Đường Giang Điền có hiện trạng là đường nhựa, bê tông xi măng:
- Có bề rộng ≥5m, cách đường giao thông ≤1.000m.
- Có bề rộng từ ≥3m đến &lt;5m, cách đường giao thông ≤500m.</v>
      </c>
      <c r="K277" s="200"/>
      <c r="L277" s="200"/>
      <c r="M277" s="167">
        <f t="shared" si="450"/>
        <v>60</v>
      </c>
      <c r="N277" s="167">
        <f t="shared" si="451"/>
        <v>45</v>
      </c>
      <c r="O277" s="167">
        <v>150</v>
      </c>
      <c r="P277" s="167">
        <v>110</v>
      </c>
      <c r="Q277" s="182">
        <v>1.1299999999999999</v>
      </c>
      <c r="R277" s="141">
        <f t="shared" si="414"/>
        <v>70</v>
      </c>
      <c r="S277" s="141">
        <f t="shared" si="415"/>
        <v>60</v>
      </c>
      <c r="T277" s="141">
        <f t="shared" si="416"/>
        <v>50</v>
      </c>
      <c r="U277" s="141">
        <f t="shared" si="417"/>
        <v>35</v>
      </c>
      <c r="V277" s="168">
        <f t="shared" si="437"/>
        <v>230</v>
      </c>
      <c r="W277" s="168">
        <f t="shared" si="436"/>
        <v>150</v>
      </c>
      <c r="X277" s="168">
        <f t="shared" si="438"/>
        <v>110</v>
      </c>
      <c r="Y277" s="168">
        <f t="shared" si="442"/>
        <v>60</v>
      </c>
      <c r="Z277" s="135" t="e">
        <f>'ĐẤT PNN'!#REF!</f>
        <v>#REF!</v>
      </c>
      <c r="AA277" s="141">
        <f t="shared" si="452"/>
        <v>55</v>
      </c>
      <c r="AB277" s="141">
        <f t="shared" si="453"/>
        <v>45</v>
      </c>
      <c r="AC277" s="141">
        <f t="shared" si="454"/>
        <v>40</v>
      </c>
      <c r="AD277" s="141">
        <f t="shared" si="455"/>
        <v>30</v>
      </c>
      <c r="AE277" s="168">
        <f t="shared" si="439"/>
        <v>180</v>
      </c>
      <c r="AF277" s="168">
        <f t="shared" si="440"/>
        <v>110</v>
      </c>
      <c r="AG277" s="168">
        <f t="shared" si="441"/>
        <v>90</v>
      </c>
      <c r="AH277" s="168">
        <v>55</v>
      </c>
      <c r="AI277" s="170">
        <f>'ĐẤT PNN'!I277-'ĐẤT NN'!O277</f>
        <v>-50</v>
      </c>
    </row>
    <row r="278" spans="1:35" ht="101.25" customHeight="1" x14ac:dyDescent="0.25">
      <c r="A278" s="139">
        <f>'ĐẤT PNN'!A278</f>
        <v>272</v>
      </c>
      <c r="B278" s="139" t="str">
        <f>'ĐẤT PNN'!B278</f>
        <v>VT3*0,8</v>
      </c>
      <c r="C278" s="139" t="s">
        <v>563</v>
      </c>
      <c r="D278" s="139" t="s">
        <v>158</v>
      </c>
      <c r="E278" s="139" t="s">
        <v>571</v>
      </c>
      <c r="F278" s="139" t="s">
        <v>568</v>
      </c>
      <c r="G278" s="156" t="str">
        <f>D278&amp;F278&amp;C$7&amp;$M$28</f>
        <v>Xã Tân PhúCác đường nhóm IIVị trí 170</v>
      </c>
      <c r="H278" s="139"/>
      <c r="I278" s="139"/>
      <c r="J278" s="200" t="str">
        <f>'ĐẤT PNN'!D278</f>
        <v>Các tuyến đường giao thông không đấu nối trực tiếp và thông ra Đường 129  đoạn từ Đường rẽ vào tượng đài Đức Mẹ đến Đường Giang Điền có hiện trạng là đường nhựa, bê tông xi măng:
- Có bề rộng ≥5m, cách đường giao thông &gt;1.000m.
- Có bề rộng từ ≥3m đến &lt;5m, cách đường giao thông từ &gt;500m đến ≤1.000m.
- Có bề rộng &lt;3m, cách đường giao thông ≤200m.</v>
      </c>
      <c r="K278" s="200"/>
      <c r="L278" s="200"/>
      <c r="M278" s="167">
        <f t="shared" si="450"/>
        <v>50</v>
      </c>
      <c r="N278" s="167">
        <f t="shared" si="451"/>
        <v>40</v>
      </c>
      <c r="O278" s="167">
        <v>110</v>
      </c>
      <c r="P278" s="167">
        <v>90</v>
      </c>
      <c r="Q278" s="182">
        <v>1.1299999999999999</v>
      </c>
      <c r="R278" s="141">
        <f t="shared" si="414"/>
        <v>70</v>
      </c>
      <c r="S278" s="141">
        <f t="shared" si="415"/>
        <v>60</v>
      </c>
      <c r="T278" s="141">
        <f t="shared" si="416"/>
        <v>50</v>
      </c>
      <c r="U278" s="141">
        <f t="shared" si="417"/>
        <v>35</v>
      </c>
      <c r="V278" s="168">
        <f t="shared" si="437"/>
        <v>230</v>
      </c>
      <c r="W278" s="168">
        <f t="shared" si="436"/>
        <v>150</v>
      </c>
      <c r="X278" s="168">
        <f t="shared" si="438"/>
        <v>110</v>
      </c>
      <c r="Y278" s="168">
        <f t="shared" si="442"/>
        <v>60</v>
      </c>
      <c r="Z278" s="135" t="e">
        <f>'ĐẤT PNN'!#REF!</f>
        <v>#REF!</v>
      </c>
      <c r="AA278" s="141">
        <f t="shared" si="452"/>
        <v>55</v>
      </c>
      <c r="AB278" s="141">
        <f t="shared" si="453"/>
        <v>45</v>
      </c>
      <c r="AC278" s="141">
        <f t="shared" si="454"/>
        <v>40</v>
      </c>
      <c r="AD278" s="141">
        <f t="shared" si="455"/>
        <v>30</v>
      </c>
      <c r="AE278" s="168">
        <f t="shared" si="439"/>
        <v>180</v>
      </c>
      <c r="AF278" s="168">
        <f t="shared" si="440"/>
        <v>110</v>
      </c>
      <c r="AG278" s="168">
        <f t="shared" si="441"/>
        <v>90</v>
      </c>
      <c r="AH278" s="168">
        <v>55</v>
      </c>
      <c r="AI278" s="170">
        <f>'ĐẤT PNN'!I278-'ĐẤT NN'!O278</f>
        <v>-10</v>
      </c>
    </row>
    <row r="279" spans="1:35" ht="93.75" customHeight="1" x14ac:dyDescent="0.25">
      <c r="A279" s="139">
        <f>'ĐẤT PNN'!A279</f>
        <v>273</v>
      </c>
      <c r="B279" s="139" t="str">
        <f>'ĐẤT PNN'!B279</f>
        <v>VT4*0,8</v>
      </c>
      <c r="C279" s="139" t="s">
        <v>565</v>
      </c>
      <c r="D279" s="139" t="s">
        <v>158</v>
      </c>
      <c r="E279" s="139" t="s">
        <v>572</v>
      </c>
      <c r="F279" s="139" t="s">
        <v>570</v>
      </c>
      <c r="G279" s="156" t="str">
        <f t="shared" ref="G279:G280" si="457">D279&amp;F279&amp;C$7&amp;$M$35</f>
        <v>Xã Tân PhúCác đường nhóm IVị trí 165</v>
      </c>
      <c r="H279" s="139"/>
      <c r="I279" s="139"/>
      <c r="J279" s="200" t="str">
        <f>'ĐẤT PNN'!D279</f>
        <v>Các tuyến đường giao thông không đấu nối trực tiếp và thông ra Đường 129  đoạn từ Đường rẽ vào tượng đài Đức Mẹ đến Đường Giang Điền có hiện trạng là đường nhựa, bê tông xi măng:
- Có bề rộng từ ≥3m đến &lt;5m, cách đường giao thông &gt;1.000m.
- Có bề rộng &lt;3m, cách đường giao thông &gt;200m.</v>
      </c>
      <c r="K279" s="200"/>
      <c r="L279" s="200"/>
      <c r="M279" s="167">
        <f t="shared" si="450"/>
        <v>35</v>
      </c>
      <c r="N279" s="167">
        <f t="shared" si="451"/>
        <v>30</v>
      </c>
      <c r="O279" s="167">
        <v>60</v>
      </c>
      <c r="P279" s="167">
        <v>55</v>
      </c>
      <c r="Q279" s="182">
        <v>1.1299999999999999</v>
      </c>
      <c r="R279" s="141">
        <f t="shared" si="414"/>
        <v>70</v>
      </c>
      <c r="S279" s="141">
        <f t="shared" si="415"/>
        <v>60</v>
      </c>
      <c r="T279" s="141">
        <f t="shared" si="416"/>
        <v>50</v>
      </c>
      <c r="U279" s="141">
        <f t="shared" si="417"/>
        <v>35</v>
      </c>
      <c r="V279" s="168">
        <f t="shared" si="437"/>
        <v>230</v>
      </c>
      <c r="W279" s="168">
        <f t="shared" si="436"/>
        <v>150</v>
      </c>
      <c r="X279" s="168">
        <f t="shared" si="438"/>
        <v>110</v>
      </c>
      <c r="Y279" s="168">
        <f t="shared" si="442"/>
        <v>60</v>
      </c>
      <c r="Z279" s="135" t="e">
        <f>'ĐẤT PNN'!#REF!</f>
        <v>#REF!</v>
      </c>
      <c r="AA279" s="141">
        <f t="shared" si="452"/>
        <v>55</v>
      </c>
      <c r="AB279" s="141">
        <f t="shared" si="453"/>
        <v>45</v>
      </c>
      <c r="AC279" s="141">
        <f t="shared" si="454"/>
        <v>40</v>
      </c>
      <c r="AD279" s="141">
        <f t="shared" si="455"/>
        <v>30</v>
      </c>
      <c r="AE279" s="168">
        <f t="shared" si="439"/>
        <v>180</v>
      </c>
      <c r="AF279" s="168">
        <f t="shared" si="440"/>
        <v>110</v>
      </c>
      <c r="AG279" s="168">
        <f t="shared" si="441"/>
        <v>90</v>
      </c>
      <c r="AH279" s="168">
        <v>55</v>
      </c>
      <c r="AI279" s="170">
        <f>'ĐẤT PNN'!I279-'ĐẤT NN'!O279</f>
        <v>30</v>
      </c>
    </row>
    <row r="280" spans="1:35" ht="63" x14ac:dyDescent="0.25">
      <c r="A280" s="139">
        <f>'ĐẤT PNN'!A280</f>
        <v>274</v>
      </c>
      <c r="B280" s="139" t="str">
        <f>'ĐẤT PNN'!B280</f>
        <v>TP35NT</v>
      </c>
      <c r="C280" s="139" t="s">
        <v>558</v>
      </c>
      <c r="D280" s="139" t="s">
        <v>158</v>
      </c>
      <c r="E280" s="139" t="s">
        <v>573</v>
      </c>
      <c r="F280" s="139" t="s">
        <v>570</v>
      </c>
      <c r="G280" s="156" t="str">
        <f t="shared" si="457"/>
        <v>Xã Tân PhúCác đường nhóm IVị trí 165</v>
      </c>
      <c r="H280" s="181" t="s">
        <v>553</v>
      </c>
      <c r="I280" s="181" t="s">
        <v>552</v>
      </c>
      <c r="J280" s="140" t="str">
        <f>'ĐẤT PNN'!D280</f>
        <v>Đường Giang Điền</v>
      </c>
      <c r="K280" s="140" t="str">
        <f>'ĐẤT PNN'!E280</f>
        <v>Đường 129</v>
      </c>
      <c r="L280" s="140" t="str">
        <f>'ĐẤT PNN'!F280</f>
        <v>Hết ranh thửa đất số 107 tờ BĐĐC số 198 về bên phải và đến hết ranh thửa đất số 100, tờ BĐĐC số 198 về bên trái</v>
      </c>
      <c r="M280" s="167">
        <f>R280</f>
        <v>65</v>
      </c>
      <c r="N280" s="167">
        <f>AA280</f>
        <v>50</v>
      </c>
      <c r="O280" s="167">
        <v>220</v>
      </c>
      <c r="P280" s="167">
        <v>170</v>
      </c>
      <c r="Q280" s="182">
        <v>1.1299999999999999</v>
      </c>
      <c r="R280" s="152">
        <v>65</v>
      </c>
      <c r="S280" s="152">
        <v>50</v>
      </c>
      <c r="T280" s="152">
        <v>40</v>
      </c>
      <c r="U280" s="152">
        <v>30</v>
      </c>
      <c r="V280" s="168">
        <f t="shared" si="437"/>
        <v>220</v>
      </c>
      <c r="W280" s="168">
        <f t="shared" si="436"/>
        <v>130</v>
      </c>
      <c r="X280" s="168">
        <f t="shared" si="438"/>
        <v>90</v>
      </c>
      <c r="Y280" s="168">
        <v>55</v>
      </c>
      <c r="Z280" s="135">
        <v>3</v>
      </c>
      <c r="AA280" s="169">
        <v>50</v>
      </c>
      <c r="AB280" s="169">
        <v>40</v>
      </c>
      <c r="AC280" s="169">
        <v>35</v>
      </c>
      <c r="AD280" s="169">
        <v>25</v>
      </c>
      <c r="AE280" s="168">
        <f t="shared" si="439"/>
        <v>170</v>
      </c>
      <c r="AF280" s="168">
        <f t="shared" si="440"/>
        <v>100</v>
      </c>
      <c r="AG280" s="168">
        <f t="shared" si="441"/>
        <v>80</v>
      </c>
      <c r="AH280" s="168">
        <v>50</v>
      </c>
      <c r="AI280" s="170">
        <f>'ĐẤT PNN'!I280-'ĐẤT NN'!O280</f>
        <v>40</v>
      </c>
    </row>
    <row r="281" spans="1:35" ht="80.25" customHeight="1" x14ac:dyDescent="0.25">
      <c r="A281" s="139">
        <f>'ĐẤT PNN'!A281</f>
        <v>275</v>
      </c>
      <c r="B281" s="139" t="str">
        <f>'ĐẤT PNN'!B281</f>
        <v>VT2</v>
      </c>
      <c r="C281" s="139" t="s">
        <v>561</v>
      </c>
      <c r="D281" s="139" t="s">
        <v>158</v>
      </c>
      <c r="E281" s="139" t="s">
        <v>574</v>
      </c>
      <c r="F281" s="139" t="s">
        <v>568</v>
      </c>
      <c r="G281" s="156" t="str">
        <f t="shared" ref="G281:G286" si="458">D281&amp;F281&amp;C$7&amp;$M$28</f>
        <v>Xã Tân PhúCác đường nhóm IIVị trí 170</v>
      </c>
      <c r="H281" s="139"/>
      <c r="I281" s="139"/>
      <c r="J281" s="200" t="str">
        <f>'ĐẤT PNN'!D281</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≥5m, cách đường giao thông ≤1.000m.
- Có bề rộng từ ≥3m đến &lt;5m, cách đường giao thông ≤500m.</v>
      </c>
      <c r="K281" s="200"/>
      <c r="L281" s="200"/>
      <c r="M281" s="167">
        <f t="shared" ref="M281:M286" si="459">IF(B281="VT2",S281,IF(B281="VT3",T281,IF(B281="VT2*0,8",S281,IF(B281="VT3*0,8",T281,U281))))</f>
        <v>50</v>
      </c>
      <c r="N281" s="167">
        <f t="shared" ref="N281:N286" si="460">IF(B281="VT2",AB281,IF(B281="VT3",AC281,IF(B281="VT2*0,8",AB281,IF(B281="VT3*0,8",AC281,AD281))))</f>
        <v>40</v>
      </c>
      <c r="O281" s="167">
        <v>130</v>
      </c>
      <c r="P281" s="167">
        <v>100</v>
      </c>
      <c r="Q281" s="182">
        <v>1.1299999999999999</v>
      </c>
      <c r="R281" s="141">
        <f t="shared" si="414"/>
        <v>65</v>
      </c>
      <c r="S281" s="141">
        <f t="shared" si="415"/>
        <v>50</v>
      </c>
      <c r="T281" s="141">
        <f t="shared" si="416"/>
        <v>40</v>
      </c>
      <c r="U281" s="141">
        <f t="shared" si="417"/>
        <v>30</v>
      </c>
      <c r="V281" s="168">
        <f t="shared" si="437"/>
        <v>220</v>
      </c>
      <c r="W281" s="168">
        <f t="shared" si="436"/>
        <v>130</v>
      </c>
      <c r="X281" s="168">
        <f t="shared" si="438"/>
        <v>90</v>
      </c>
      <c r="Y281" s="168">
        <v>55</v>
      </c>
      <c r="Z281" s="135" t="e">
        <f>'ĐẤT PNN'!#REF!</f>
        <v>#REF!</v>
      </c>
      <c r="AA281" s="141">
        <f t="shared" ref="AA281:AA286" si="461">AA280</f>
        <v>50</v>
      </c>
      <c r="AB281" s="141">
        <f t="shared" ref="AB281:AB286" si="462">AB280</f>
        <v>40</v>
      </c>
      <c r="AC281" s="141">
        <f t="shared" ref="AC281:AC286" si="463">AC280</f>
        <v>35</v>
      </c>
      <c r="AD281" s="141">
        <f t="shared" ref="AD281:AD286" si="464">AD280</f>
        <v>25</v>
      </c>
      <c r="AE281" s="168">
        <f t="shared" si="439"/>
        <v>170</v>
      </c>
      <c r="AF281" s="168">
        <f t="shared" si="440"/>
        <v>100</v>
      </c>
      <c r="AG281" s="168">
        <f t="shared" si="441"/>
        <v>80</v>
      </c>
      <c r="AH281" s="168">
        <v>50</v>
      </c>
      <c r="AI281" s="170">
        <f>'ĐẤT PNN'!I281-'ĐẤT NN'!O281</f>
        <v>-20</v>
      </c>
    </row>
    <row r="282" spans="1:35" ht="101.25" customHeight="1" x14ac:dyDescent="0.25">
      <c r="A282" s="139">
        <f>'ĐẤT PNN'!A282</f>
        <v>276</v>
      </c>
      <c r="B282" s="139" t="str">
        <f>'ĐẤT PNN'!B282</f>
        <v>VT3</v>
      </c>
      <c r="C282" s="139" t="s">
        <v>563</v>
      </c>
      <c r="D282" s="139" t="s">
        <v>158</v>
      </c>
      <c r="E282" s="139" t="s">
        <v>575</v>
      </c>
      <c r="F282" s="139" t="s">
        <v>568</v>
      </c>
      <c r="G282" s="156" t="str">
        <f t="shared" si="458"/>
        <v>Xã Tân PhúCác đường nhóm IIVị trí 170</v>
      </c>
      <c r="H282" s="139"/>
      <c r="I282" s="139"/>
      <c r="J282" s="200" t="str">
        <f>'ĐẤT PNN'!D282</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82" s="200"/>
      <c r="L282" s="200"/>
      <c r="M282" s="167">
        <f t="shared" si="459"/>
        <v>40</v>
      </c>
      <c r="N282" s="167">
        <f t="shared" si="460"/>
        <v>35</v>
      </c>
      <c r="O282" s="167">
        <v>90</v>
      </c>
      <c r="P282" s="167">
        <v>80</v>
      </c>
      <c r="Q282" s="182">
        <v>1.1299999999999999</v>
      </c>
      <c r="R282" s="141">
        <f t="shared" si="414"/>
        <v>65</v>
      </c>
      <c r="S282" s="141">
        <f t="shared" si="415"/>
        <v>50</v>
      </c>
      <c r="T282" s="141">
        <f t="shared" si="416"/>
        <v>40</v>
      </c>
      <c r="U282" s="141">
        <f t="shared" si="417"/>
        <v>30</v>
      </c>
      <c r="V282" s="168">
        <f t="shared" si="437"/>
        <v>220</v>
      </c>
      <c r="W282" s="168">
        <f t="shared" si="436"/>
        <v>130</v>
      </c>
      <c r="X282" s="168">
        <f t="shared" si="438"/>
        <v>90</v>
      </c>
      <c r="Y282" s="168">
        <v>55</v>
      </c>
      <c r="Z282" s="135" t="e">
        <f>'ĐẤT PNN'!#REF!</f>
        <v>#REF!</v>
      </c>
      <c r="AA282" s="141">
        <f t="shared" si="461"/>
        <v>50</v>
      </c>
      <c r="AB282" s="141">
        <f t="shared" si="462"/>
        <v>40</v>
      </c>
      <c r="AC282" s="141">
        <f t="shared" si="463"/>
        <v>35</v>
      </c>
      <c r="AD282" s="141">
        <f t="shared" si="464"/>
        <v>25</v>
      </c>
      <c r="AE282" s="168">
        <f t="shared" si="439"/>
        <v>170</v>
      </c>
      <c r="AF282" s="168">
        <f t="shared" si="440"/>
        <v>100</v>
      </c>
      <c r="AG282" s="168">
        <f t="shared" si="441"/>
        <v>80</v>
      </c>
      <c r="AH282" s="168">
        <v>50</v>
      </c>
      <c r="AI282" s="170">
        <f>'ĐẤT PNN'!I282-'ĐẤT NN'!O282</f>
        <v>10</v>
      </c>
    </row>
    <row r="283" spans="1:35" ht="93.75" customHeight="1" x14ac:dyDescent="0.25">
      <c r="A283" s="139">
        <f>'ĐẤT PNN'!A283</f>
        <v>277</v>
      </c>
      <c r="B283" s="139" t="str">
        <f>'ĐẤT PNN'!B283</f>
        <v>VT4</v>
      </c>
      <c r="C283" s="139" t="s">
        <v>565</v>
      </c>
      <c r="D283" s="139" t="s">
        <v>158</v>
      </c>
      <c r="E283" s="139" t="s">
        <v>576</v>
      </c>
      <c r="F283" s="139" t="s">
        <v>568</v>
      </c>
      <c r="G283" s="156" t="str">
        <f t="shared" si="458"/>
        <v>Xã Tân PhúCác đường nhóm IIVị trí 170</v>
      </c>
      <c r="H283" s="139"/>
      <c r="I283" s="139"/>
      <c r="J283" s="200" t="str">
        <f>'ĐẤT PNN'!D283</f>
        <v>Các tuyến đường giao thông đấu nối trực tiếp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từ ≥3m đến &lt;5m, cách đường giao thông &gt;1.000m.
- Có bề rộng &lt;3m, cách đường giao thông &gt;200m.</v>
      </c>
      <c r="K283" s="200"/>
      <c r="L283" s="200"/>
      <c r="M283" s="167">
        <f t="shared" si="459"/>
        <v>30</v>
      </c>
      <c r="N283" s="167">
        <f t="shared" si="460"/>
        <v>25</v>
      </c>
      <c r="O283" s="167">
        <v>55</v>
      </c>
      <c r="P283" s="167">
        <v>50</v>
      </c>
      <c r="Q283" s="182">
        <v>1.1299999999999999</v>
      </c>
      <c r="R283" s="141">
        <f t="shared" si="414"/>
        <v>65</v>
      </c>
      <c r="S283" s="141">
        <f t="shared" si="415"/>
        <v>50</v>
      </c>
      <c r="T283" s="141">
        <f t="shared" si="416"/>
        <v>40</v>
      </c>
      <c r="U283" s="141">
        <f t="shared" si="417"/>
        <v>30</v>
      </c>
      <c r="V283" s="168">
        <f t="shared" si="437"/>
        <v>220</v>
      </c>
      <c r="W283" s="168">
        <f t="shared" si="436"/>
        <v>130</v>
      </c>
      <c r="X283" s="168">
        <f t="shared" si="438"/>
        <v>90</v>
      </c>
      <c r="Y283" s="168">
        <v>55</v>
      </c>
      <c r="Z283" s="135" t="e">
        <f>'ĐẤT PNN'!#REF!</f>
        <v>#REF!</v>
      </c>
      <c r="AA283" s="141">
        <f t="shared" si="461"/>
        <v>50</v>
      </c>
      <c r="AB283" s="141">
        <f t="shared" si="462"/>
        <v>40</v>
      </c>
      <c r="AC283" s="141">
        <f t="shared" si="463"/>
        <v>35</v>
      </c>
      <c r="AD283" s="141">
        <f t="shared" si="464"/>
        <v>25</v>
      </c>
      <c r="AE283" s="168">
        <f t="shared" si="439"/>
        <v>170</v>
      </c>
      <c r="AF283" s="168">
        <f t="shared" si="440"/>
        <v>100</v>
      </c>
      <c r="AG283" s="168">
        <f t="shared" si="441"/>
        <v>80</v>
      </c>
      <c r="AH283" s="168">
        <v>50</v>
      </c>
      <c r="AI283" s="170">
        <f>'ĐẤT PNN'!I283-'ĐẤT NN'!O283</f>
        <v>45</v>
      </c>
    </row>
    <row r="284" spans="1:35" ht="80.25" customHeight="1" x14ac:dyDescent="0.25">
      <c r="A284" s="139">
        <f>'ĐẤT PNN'!A284</f>
        <v>278</v>
      </c>
      <c r="B284" s="139" t="str">
        <f>'ĐẤT PNN'!B284</f>
        <v>VT2*0,8</v>
      </c>
      <c r="C284" s="139" t="s">
        <v>561</v>
      </c>
      <c r="D284" s="139" t="s">
        <v>158</v>
      </c>
      <c r="E284" s="139" t="s">
        <v>574</v>
      </c>
      <c r="F284" s="139" t="s">
        <v>568</v>
      </c>
      <c r="G284" s="156" t="str">
        <f t="shared" si="458"/>
        <v>Xã Tân PhúCác đường nhóm IIVị trí 170</v>
      </c>
      <c r="H284" s="139"/>
      <c r="I284" s="139"/>
      <c r="J284" s="200" t="str">
        <f>'ĐẤT PNN'!D284</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≥5m, cách đường giao thông ≤1.000m.
- Có bề rộng từ ≥3m đến &lt;5m, cách đường giao thông ≤500m.</v>
      </c>
      <c r="K284" s="200"/>
      <c r="L284" s="200"/>
      <c r="M284" s="167">
        <f t="shared" si="459"/>
        <v>50</v>
      </c>
      <c r="N284" s="167">
        <f t="shared" si="460"/>
        <v>40</v>
      </c>
      <c r="O284" s="167">
        <v>130</v>
      </c>
      <c r="P284" s="167">
        <v>100</v>
      </c>
      <c r="Q284" s="182">
        <v>1.1299999999999999</v>
      </c>
      <c r="R284" s="141">
        <f t="shared" si="414"/>
        <v>65</v>
      </c>
      <c r="S284" s="141">
        <f t="shared" si="415"/>
        <v>50</v>
      </c>
      <c r="T284" s="141">
        <f t="shared" si="416"/>
        <v>40</v>
      </c>
      <c r="U284" s="141">
        <f t="shared" si="417"/>
        <v>30</v>
      </c>
      <c r="V284" s="168">
        <f t="shared" si="437"/>
        <v>220</v>
      </c>
      <c r="W284" s="168">
        <f t="shared" si="436"/>
        <v>130</v>
      </c>
      <c r="X284" s="168">
        <f t="shared" si="438"/>
        <v>90</v>
      </c>
      <c r="Y284" s="168">
        <v>55</v>
      </c>
      <c r="Z284" s="135" t="e">
        <f>'ĐẤT PNN'!#REF!</f>
        <v>#REF!</v>
      </c>
      <c r="AA284" s="141">
        <f t="shared" si="461"/>
        <v>50</v>
      </c>
      <c r="AB284" s="141">
        <f t="shared" si="462"/>
        <v>40</v>
      </c>
      <c r="AC284" s="141">
        <f t="shared" si="463"/>
        <v>35</v>
      </c>
      <c r="AD284" s="141">
        <f t="shared" si="464"/>
        <v>25</v>
      </c>
      <c r="AE284" s="168">
        <f t="shared" si="439"/>
        <v>170</v>
      </c>
      <c r="AF284" s="168">
        <f t="shared" si="440"/>
        <v>100</v>
      </c>
      <c r="AG284" s="168">
        <f t="shared" si="441"/>
        <v>80</v>
      </c>
      <c r="AH284" s="168">
        <v>50</v>
      </c>
      <c r="AI284" s="170">
        <f>'ĐẤT PNN'!I284-'ĐẤT NN'!O284</f>
        <v>-30</v>
      </c>
    </row>
    <row r="285" spans="1:35" ht="101.25" customHeight="1" x14ac:dyDescent="0.25">
      <c r="A285" s="139">
        <f>'ĐẤT PNN'!A285</f>
        <v>279</v>
      </c>
      <c r="B285" s="139" t="str">
        <f>'ĐẤT PNN'!B285</f>
        <v>VT3*0,8</v>
      </c>
      <c r="C285" s="139" t="s">
        <v>563</v>
      </c>
      <c r="D285" s="139" t="s">
        <v>158</v>
      </c>
      <c r="E285" s="139" t="s">
        <v>575</v>
      </c>
      <c r="F285" s="139" t="s">
        <v>568</v>
      </c>
      <c r="G285" s="156" t="str">
        <f t="shared" si="458"/>
        <v>Xã Tân PhúCác đường nhóm IIVị trí 170</v>
      </c>
      <c r="H285" s="139"/>
      <c r="I285" s="139"/>
      <c r="J285" s="200" t="str">
        <f>'ĐẤT PNN'!D285</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85" s="200"/>
      <c r="L285" s="200"/>
      <c r="M285" s="167">
        <f t="shared" si="459"/>
        <v>40</v>
      </c>
      <c r="N285" s="167">
        <f t="shared" si="460"/>
        <v>35</v>
      </c>
      <c r="O285" s="167">
        <v>90</v>
      </c>
      <c r="P285" s="167">
        <v>80</v>
      </c>
      <c r="Q285" s="182">
        <v>1.1299999999999999</v>
      </c>
      <c r="R285" s="141">
        <f t="shared" si="414"/>
        <v>65</v>
      </c>
      <c r="S285" s="141">
        <f t="shared" si="415"/>
        <v>50</v>
      </c>
      <c r="T285" s="141">
        <f t="shared" si="416"/>
        <v>40</v>
      </c>
      <c r="U285" s="141">
        <f t="shared" si="417"/>
        <v>30</v>
      </c>
      <c r="V285" s="168">
        <f t="shared" si="437"/>
        <v>220</v>
      </c>
      <c r="W285" s="168">
        <f t="shared" si="436"/>
        <v>130</v>
      </c>
      <c r="X285" s="168">
        <f t="shared" si="438"/>
        <v>90</v>
      </c>
      <c r="Y285" s="168">
        <v>55</v>
      </c>
      <c r="Z285" s="135" t="e">
        <f>'ĐẤT PNN'!#REF!</f>
        <v>#REF!</v>
      </c>
      <c r="AA285" s="141">
        <f t="shared" si="461"/>
        <v>50</v>
      </c>
      <c r="AB285" s="141">
        <f t="shared" si="462"/>
        <v>40</v>
      </c>
      <c r="AC285" s="141">
        <f t="shared" si="463"/>
        <v>35</v>
      </c>
      <c r="AD285" s="141">
        <f t="shared" si="464"/>
        <v>25</v>
      </c>
      <c r="AE285" s="168">
        <f t="shared" si="439"/>
        <v>170</v>
      </c>
      <c r="AF285" s="168">
        <f t="shared" si="440"/>
        <v>100</v>
      </c>
      <c r="AG285" s="168">
        <f t="shared" si="441"/>
        <v>80</v>
      </c>
      <c r="AH285" s="168">
        <v>50</v>
      </c>
      <c r="AI285" s="170">
        <f>'ĐẤT PNN'!I285-'ĐẤT NN'!O285</f>
        <v>0</v>
      </c>
    </row>
    <row r="286" spans="1:35" ht="93.75" customHeight="1" x14ac:dyDescent="0.25">
      <c r="A286" s="139">
        <f>'ĐẤT PNN'!A286</f>
        <v>280</v>
      </c>
      <c r="B286" s="139" t="str">
        <f>'ĐẤT PNN'!B286</f>
        <v>VT4*0,8</v>
      </c>
      <c r="C286" s="139" t="s">
        <v>565</v>
      </c>
      <c r="D286" s="139" t="s">
        <v>158</v>
      </c>
      <c r="E286" s="139" t="s">
        <v>576</v>
      </c>
      <c r="F286" s="139" t="s">
        <v>568</v>
      </c>
      <c r="G286" s="156" t="str">
        <f t="shared" si="458"/>
        <v>Xã Tân PhúCác đường nhóm IIVị trí 170</v>
      </c>
      <c r="H286" s="139"/>
      <c r="I286" s="139"/>
      <c r="J286" s="200" t="str">
        <f>'ĐẤT PNN'!D286</f>
        <v>Các tuyến đường giao thông không đấu nối trực tiếp và thông ra Đường Giang Điền đoạn từ Đường 129 đến Hết ranh thửa đất số 107 tờ BĐĐC số 198 về bên phải và đến hết ranh thửa đất số 100, tờ BĐĐC số 198 về bên trái có hiện trạng là đường nhựa, bê tông xi măng:
- Có bề rộng từ ≥3m đến &lt;5m, cách đường giao thông &gt;1.000m.
- Có bề rộng &lt;3m, cách đường giao thông &gt;200m.</v>
      </c>
      <c r="K286" s="200"/>
      <c r="L286" s="200"/>
      <c r="M286" s="167">
        <f t="shared" si="459"/>
        <v>30</v>
      </c>
      <c r="N286" s="167">
        <f t="shared" si="460"/>
        <v>25</v>
      </c>
      <c r="O286" s="167">
        <v>55</v>
      </c>
      <c r="P286" s="167">
        <v>50</v>
      </c>
      <c r="Q286" s="182">
        <v>1.1299999999999999</v>
      </c>
      <c r="R286" s="141">
        <f t="shared" si="414"/>
        <v>65</v>
      </c>
      <c r="S286" s="141">
        <f t="shared" si="415"/>
        <v>50</v>
      </c>
      <c r="T286" s="141">
        <f t="shared" si="416"/>
        <v>40</v>
      </c>
      <c r="U286" s="141">
        <f t="shared" si="417"/>
        <v>30</v>
      </c>
      <c r="V286" s="168">
        <f t="shared" si="437"/>
        <v>220</v>
      </c>
      <c r="W286" s="168">
        <f t="shared" si="436"/>
        <v>130</v>
      </c>
      <c r="X286" s="168">
        <f t="shared" si="438"/>
        <v>90</v>
      </c>
      <c r="Y286" s="168">
        <v>55</v>
      </c>
      <c r="Z286" s="135" t="e">
        <f>'ĐẤT PNN'!#REF!</f>
        <v>#REF!</v>
      </c>
      <c r="AA286" s="141">
        <f t="shared" si="461"/>
        <v>50</v>
      </c>
      <c r="AB286" s="141">
        <f t="shared" si="462"/>
        <v>40</v>
      </c>
      <c r="AC286" s="141">
        <f t="shared" si="463"/>
        <v>35</v>
      </c>
      <c r="AD286" s="141">
        <f t="shared" si="464"/>
        <v>25</v>
      </c>
      <c r="AE286" s="168">
        <f t="shared" si="439"/>
        <v>170</v>
      </c>
      <c r="AF286" s="168">
        <f t="shared" si="440"/>
        <v>100</v>
      </c>
      <c r="AG286" s="168">
        <f t="shared" si="441"/>
        <v>80</v>
      </c>
      <c r="AH286" s="168">
        <v>50</v>
      </c>
      <c r="AI286" s="170">
        <f>'ĐẤT PNN'!I286-'ĐẤT NN'!O286</f>
        <v>25</v>
      </c>
    </row>
    <row r="287" spans="1:35" ht="63" x14ac:dyDescent="0.25">
      <c r="A287" s="139">
        <f>'ĐẤT PNN'!A287</f>
        <v>281</v>
      </c>
      <c r="B287" s="139" t="str">
        <f>'ĐẤT PNN'!B287</f>
        <v>TP34NT</v>
      </c>
      <c r="C287" s="139" t="s">
        <v>558</v>
      </c>
      <c r="D287" s="139" t="s">
        <v>158</v>
      </c>
      <c r="E287" s="139" t="s">
        <v>573</v>
      </c>
      <c r="F287" s="139" t="s">
        <v>570</v>
      </c>
      <c r="G287" s="156" t="str">
        <f>D287&amp;F287&amp;C$7&amp;$M$35</f>
        <v>Xã Tân PhúCác đường nhóm IVị trí 165</v>
      </c>
      <c r="H287" s="181" t="s">
        <v>553</v>
      </c>
      <c r="I287" s="181" t="s">
        <v>552</v>
      </c>
      <c r="J287" s="140" t="str">
        <f>'ĐẤT PNN'!D287</f>
        <v>Đường Suối Cọp</v>
      </c>
      <c r="K287" s="140" t="str">
        <f>'ĐẤT PNN'!E287</f>
        <v>Đường 129</v>
      </c>
      <c r="L287" s="140" t="str">
        <f>'ĐẤT PNN'!F287</f>
        <v>Hết ranh thửa đất số 184 tờ BĐĐC số 186 về bên phải và đến hết ranh thửa đất số 137, tờ BĐĐC số 186 về bên trái</v>
      </c>
      <c r="M287" s="167">
        <f>R287</f>
        <v>65</v>
      </c>
      <c r="N287" s="167">
        <f>AA287</f>
        <v>50</v>
      </c>
      <c r="O287" s="167">
        <v>220</v>
      </c>
      <c r="P287" s="167">
        <v>170</v>
      </c>
      <c r="Q287" s="182">
        <v>1.1299999999999999</v>
      </c>
      <c r="R287" s="152">
        <v>65</v>
      </c>
      <c r="S287" s="152">
        <v>50</v>
      </c>
      <c r="T287" s="152">
        <v>40</v>
      </c>
      <c r="U287" s="152">
        <v>30</v>
      </c>
      <c r="V287" s="168">
        <f t="shared" si="437"/>
        <v>220</v>
      </c>
      <c r="W287" s="168">
        <f t="shared" si="436"/>
        <v>130</v>
      </c>
      <c r="X287" s="168">
        <f t="shared" si="438"/>
        <v>90</v>
      </c>
      <c r="Y287" s="168">
        <v>55</v>
      </c>
      <c r="Z287" s="135">
        <v>3</v>
      </c>
      <c r="AA287" s="169">
        <v>50</v>
      </c>
      <c r="AB287" s="169">
        <v>40</v>
      </c>
      <c r="AC287" s="169">
        <v>35</v>
      </c>
      <c r="AD287" s="169">
        <v>25</v>
      </c>
      <c r="AE287" s="168">
        <f t="shared" si="439"/>
        <v>170</v>
      </c>
      <c r="AF287" s="168">
        <f t="shared" si="440"/>
        <v>100</v>
      </c>
      <c r="AG287" s="168">
        <f t="shared" si="441"/>
        <v>80</v>
      </c>
      <c r="AH287" s="168">
        <v>50</v>
      </c>
      <c r="AI287" s="170">
        <f>'ĐẤT PNN'!I287-'ĐẤT NN'!O287</f>
        <v>40</v>
      </c>
    </row>
    <row r="288" spans="1:35" ht="80.25" customHeight="1" x14ac:dyDescent="0.25">
      <c r="A288" s="139">
        <f>'ĐẤT PNN'!A288</f>
        <v>282</v>
      </c>
      <c r="B288" s="139" t="str">
        <f>'ĐẤT PNN'!B288</f>
        <v>VT2</v>
      </c>
      <c r="C288" s="139" t="s">
        <v>561</v>
      </c>
      <c r="D288" s="139" t="s">
        <v>158</v>
      </c>
      <c r="E288" s="139" t="s">
        <v>574</v>
      </c>
      <c r="F288" s="139" t="s">
        <v>568</v>
      </c>
      <c r="G288" s="156" t="str">
        <f t="shared" ref="G288:G293" si="465">D288&amp;F288&amp;C$7&amp;$M$28</f>
        <v>Xã Tân PhúCác đường nhóm IIVị trí 170</v>
      </c>
      <c r="H288" s="139"/>
      <c r="I288" s="139"/>
      <c r="J288" s="200" t="str">
        <f>'ĐẤT PNN'!D288</f>
        <v>Các tuyến đường giao thông đấu nối trực tiếp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≥5m, cách đường giao thông ≤1.000m.
- Có bề rộng từ ≥3m đến &lt;5m, cách đường giao thông ≤500m.</v>
      </c>
      <c r="K288" s="200"/>
      <c r="L288" s="200"/>
      <c r="M288" s="167">
        <f t="shared" ref="M288:M293" si="466">IF(B288="VT2",S288,IF(B288="VT3",T288,IF(B288="VT2*0,8",S288,IF(B288="VT3*0,8",T288,U288))))</f>
        <v>50</v>
      </c>
      <c r="N288" s="167">
        <f t="shared" ref="N288:N293" si="467">IF(B288="VT2",AB288,IF(B288="VT3",AC288,IF(B288="VT2*0,8",AB288,IF(B288="VT3*0,8",AC288,AD288))))</f>
        <v>40</v>
      </c>
      <c r="O288" s="167">
        <v>130</v>
      </c>
      <c r="P288" s="167">
        <v>100</v>
      </c>
      <c r="Q288" s="182">
        <v>1.1299999999999999</v>
      </c>
      <c r="R288" s="141">
        <f t="shared" si="414"/>
        <v>65</v>
      </c>
      <c r="S288" s="141">
        <f t="shared" si="415"/>
        <v>50</v>
      </c>
      <c r="T288" s="141">
        <f t="shared" si="416"/>
        <v>40</v>
      </c>
      <c r="U288" s="141">
        <f t="shared" si="417"/>
        <v>30</v>
      </c>
      <c r="V288" s="168">
        <f t="shared" si="437"/>
        <v>220</v>
      </c>
      <c r="W288" s="168">
        <f t="shared" si="436"/>
        <v>130</v>
      </c>
      <c r="X288" s="168">
        <f t="shared" si="438"/>
        <v>90</v>
      </c>
      <c r="Y288" s="168">
        <v>55</v>
      </c>
      <c r="Z288" s="135" t="e">
        <f>'ĐẤT PNN'!#REF!</f>
        <v>#REF!</v>
      </c>
      <c r="AA288" s="141">
        <f t="shared" ref="AA288:AA293" si="468">AA287</f>
        <v>50</v>
      </c>
      <c r="AB288" s="141">
        <f t="shared" ref="AB288:AB293" si="469">AB287</f>
        <v>40</v>
      </c>
      <c r="AC288" s="141">
        <f t="shared" ref="AC288:AC293" si="470">AC287</f>
        <v>35</v>
      </c>
      <c r="AD288" s="141">
        <f t="shared" ref="AD288:AD293" si="471">AD287</f>
        <v>25</v>
      </c>
      <c r="AE288" s="168">
        <f t="shared" si="439"/>
        <v>170</v>
      </c>
      <c r="AF288" s="168">
        <f t="shared" si="440"/>
        <v>100</v>
      </c>
      <c r="AG288" s="168">
        <f t="shared" si="441"/>
        <v>80</v>
      </c>
      <c r="AH288" s="168">
        <v>50</v>
      </c>
      <c r="AI288" s="170">
        <f>'ĐẤT PNN'!I288-'ĐẤT NN'!O288</f>
        <v>-20</v>
      </c>
    </row>
    <row r="289" spans="1:35" ht="101.25" customHeight="1" x14ac:dyDescent="0.25">
      <c r="A289" s="139">
        <f>'ĐẤT PNN'!A289</f>
        <v>283</v>
      </c>
      <c r="B289" s="139" t="str">
        <f>'ĐẤT PNN'!B289</f>
        <v>VT3</v>
      </c>
      <c r="C289" s="139" t="s">
        <v>563</v>
      </c>
      <c r="D289" s="139" t="s">
        <v>158</v>
      </c>
      <c r="E289" s="139" t="s">
        <v>575</v>
      </c>
      <c r="F289" s="139" t="s">
        <v>568</v>
      </c>
      <c r="G289" s="156" t="str">
        <f t="shared" si="465"/>
        <v>Xã Tân PhúCác đường nhóm IIVị trí 170</v>
      </c>
      <c r="H289" s="139"/>
      <c r="I289" s="139"/>
      <c r="J289" s="200" t="str">
        <f>'ĐẤT PNN'!D289</f>
        <v>Các tuyến đường giao thông đấu nối trực tiếp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89" s="200"/>
      <c r="L289" s="200"/>
      <c r="M289" s="167">
        <f t="shared" si="466"/>
        <v>40</v>
      </c>
      <c r="N289" s="167">
        <f t="shared" si="467"/>
        <v>35</v>
      </c>
      <c r="O289" s="167">
        <v>90</v>
      </c>
      <c r="P289" s="167">
        <v>80</v>
      </c>
      <c r="Q289" s="182">
        <v>1.1299999999999999</v>
      </c>
      <c r="R289" s="141">
        <f t="shared" si="414"/>
        <v>65</v>
      </c>
      <c r="S289" s="141">
        <f t="shared" si="415"/>
        <v>50</v>
      </c>
      <c r="T289" s="141">
        <f t="shared" si="416"/>
        <v>40</v>
      </c>
      <c r="U289" s="141">
        <f t="shared" si="417"/>
        <v>30</v>
      </c>
      <c r="V289" s="168">
        <f t="shared" si="437"/>
        <v>220</v>
      </c>
      <c r="W289" s="168">
        <f t="shared" si="436"/>
        <v>130</v>
      </c>
      <c r="X289" s="168">
        <f t="shared" si="438"/>
        <v>90</v>
      </c>
      <c r="Y289" s="168">
        <v>55</v>
      </c>
      <c r="Z289" s="135" t="e">
        <f>'ĐẤT PNN'!#REF!</f>
        <v>#REF!</v>
      </c>
      <c r="AA289" s="141">
        <f t="shared" si="468"/>
        <v>50</v>
      </c>
      <c r="AB289" s="141">
        <f t="shared" si="469"/>
        <v>40</v>
      </c>
      <c r="AC289" s="141">
        <f t="shared" si="470"/>
        <v>35</v>
      </c>
      <c r="AD289" s="141">
        <f t="shared" si="471"/>
        <v>25</v>
      </c>
      <c r="AE289" s="168">
        <f t="shared" si="439"/>
        <v>170</v>
      </c>
      <c r="AF289" s="168">
        <f t="shared" si="440"/>
        <v>100</v>
      </c>
      <c r="AG289" s="168">
        <f t="shared" si="441"/>
        <v>80</v>
      </c>
      <c r="AH289" s="168">
        <v>50</v>
      </c>
      <c r="AI289" s="170">
        <f>'ĐẤT PNN'!I289-'ĐẤT NN'!O289</f>
        <v>10</v>
      </c>
    </row>
    <row r="290" spans="1:35" ht="93.75" customHeight="1" x14ac:dyDescent="0.25">
      <c r="A290" s="139">
        <f>'ĐẤT PNN'!A290</f>
        <v>284</v>
      </c>
      <c r="B290" s="139" t="str">
        <f>'ĐẤT PNN'!B290</f>
        <v>VT4</v>
      </c>
      <c r="C290" s="139" t="s">
        <v>565</v>
      </c>
      <c r="D290" s="139" t="s">
        <v>158</v>
      </c>
      <c r="E290" s="139" t="s">
        <v>576</v>
      </c>
      <c r="F290" s="139" t="s">
        <v>568</v>
      </c>
      <c r="G290" s="156" t="str">
        <f t="shared" si="465"/>
        <v>Xã Tân PhúCác đường nhóm IIVị trí 170</v>
      </c>
      <c r="H290" s="139"/>
      <c r="I290" s="139"/>
      <c r="J290" s="200" t="str">
        <f>'ĐẤT PNN'!D290</f>
        <v>Các tuyến đường giao thông đấu nối trực tiếp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từ ≥3m đến &lt;5m, cách đường giao thông &gt;1.000m.
- Có bề rộng &lt;3m, cách đường giao thông &gt;200m.</v>
      </c>
      <c r="K290" s="200"/>
      <c r="L290" s="200"/>
      <c r="M290" s="167">
        <f t="shared" si="466"/>
        <v>30</v>
      </c>
      <c r="N290" s="167">
        <f t="shared" si="467"/>
        <v>25</v>
      </c>
      <c r="O290" s="167">
        <v>55</v>
      </c>
      <c r="P290" s="167">
        <v>50</v>
      </c>
      <c r="Q290" s="182">
        <v>1.1299999999999999</v>
      </c>
      <c r="R290" s="141">
        <f t="shared" si="414"/>
        <v>65</v>
      </c>
      <c r="S290" s="141">
        <f t="shared" si="415"/>
        <v>50</v>
      </c>
      <c r="T290" s="141">
        <f t="shared" si="416"/>
        <v>40</v>
      </c>
      <c r="U290" s="141">
        <f t="shared" si="417"/>
        <v>30</v>
      </c>
      <c r="V290" s="168">
        <f t="shared" si="437"/>
        <v>220</v>
      </c>
      <c r="W290" s="168">
        <f t="shared" si="436"/>
        <v>130</v>
      </c>
      <c r="X290" s="168">
        <f t="shared" si="438"/>
        <v>90</v>
      </c>
      <c r="Y290" s="168">
        <v>55</v>
      </c>
      <c r="Z290" s="135" t="e">
        <f>'ĐẤT PNN'!#REF!</f>
        <v>#REF!</v>
      </c>
      <c r="AA290" s="141">
        <f t="shared" si="468"/>
        <v>50</v>
      </c>
      <c r="AB290" s="141">
        <f t="shared" si="469"/>
        <v>40</v>
      </c>
      <c r="AC290" s="141">
        <f t="shared" si="470"/>
        <v>35</v>
      </c>
      <c r="AD290" s="141">
        <f t="shared" si="471"/>
        <v>25</v>
      </c>
      <c r="AE290" s="168">
        <f t="shared" si="439"/>
        <v>170</v>
      </c>
      <c r="AF290" s="168">
        <f t="shared" si="440"/>
        <v>100</v>
      </c>
      <c r="AG290" s="168">
        <f t="shared" si="441"/>
        <v>80</v>
      </c>
      <c r="AH290" s="168">
        <v>50</v>
      </c>
      <c r="AI290" s="170">
        <f>'ĐẤT PNN'!I290-'ĐẤT NN'!O290</f>
        <v>45</v>
      </c>
    </row>
    <row r="291" spans="1:35" ht="80.25" customHeight="1" x14ac:dyDescent="0.25">
      <c r="A291" s="139">
        <f>'ĐẤT PNN'!A291</f>
        <v>285</v>
      </c>
      <c r="B291" s="139" t="str">
        <f>'ĐẤT PNN'!B291</f>
        <v>VT2*0,8</v>
      </c>
      <c r="C291" s="139" t="s">
        <v>561</v>
      </c>
      <c r="D291" s="139" t="s">
        <v>158</v>
      </c>
      <c r="E291" s="139" t="s">
        <v>574</v>
      </c>
      <c r="F291" s="139" t="s">
        <v>568</v>
      </c>
      <c r="G291" s="156" t="str">
        <f t="shared" si="465"/>
        <v>Xã Tân PhúCác đường nhóm IIVị trí 170</v>
      </c>
      <c r="H291" s="139"/>
      <c r="I291" s="139"/>
      <c r="J291" s="200" t="str">
        <f>'ĐẤT PNN'!D291</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≥5m, cách đường giao thông ≤1.000m.
- Có bề rộng từ ≥3m đến &lt;5m, cách đường giao thông ≤500m.</v>
      </c>
      <c r="K291" s="200"/>
      <c r="L291" s="200"/>
      <c r="M291" s="167">
        <f t="shared" si="466"/>
        <v>50</v>
      </c>
      <c r="N291" s="167">
        <f t="shared" si="467"/>
        <v>40</v>
      </c>
      <c r="O291" s="167">
        <v>130</v>
      </c>
      <c r="P291" s="167">
        <v>100</v>
      </c>
      <c r="Q291" s="182">
        <v>1.1299999999999999</v>
      </c>
      <c r="R291" s="141">
        <f t="shared" si="414"/>
        <v>65</v>
      </c>
      <c r="S291" s="141">
        <f t="shared" si="415"/>
        <v>50</v>
      </c>
      <c r="T291" s="141">
        <f t="shared" si="416"/>
        <v>40</v>
      </c>
      <c r="U291" s="141">
        <f t="shared" si="417"/>
        <v>30</v>
      </c>
      <c r="V291" s="168">
        <f t="shared" si="437"/>
        <v>220</v>
      </c>
      <c r="W291" s="168">
        <f t="shared" si="436"/>
        <v>130</v>
      </c>
      <c r="X291" s="168">
        <f t="shared" si="438"/>
        <v>90</v>
      </c>
      <c r="Y291" s="168">
        <v>55</v>
      </c>
      <c r="Z291" s="135" t="e">
        <f>'ĐẤT PNN'!#REF!</f>
        <v>#REF!</v>
      </c>
      <c r="AA291" s="141">
        <f t="shared" si="468"/>
        <v>50</v>
      </c>
      <c r="AB291" s="141">
        <f t="shared" si="469"/>
        <v>40</v>
      </c>
      <c r="AC291" s="141">
        <f t="shared" si="470"/>
        <v>35</v>
      </c>
      <c r="AD291" s="141">
        <f t="shared" si="471"/>
        <v>25</v>
      </c>
      <c r="AE291" s="168">
        <f t="shared" si="439"/>
        <v>170</v>
      </c>
      <c r="AF291" s="168">
        <f t="shared" si="440"/>
        <v>100</v>
      </c>
      <c r="AG291" s="168">
        <f t="shared" si="441"/>
        <v>80</v>
      </c>
      <c r="AH291" s="168">
        <v>50</v>
      </c>
      <c r="AI291" s="170">
        <f>'ĐẤT PNN'!I291-'ĐẤT NN'!O291</f>
        <v>-30</v>
      </c>
    </row>
    <row r="292" spans="1:35" ht="101.25" customHeight="1" x14ac:dyDescent="0.25">
      <c r="A292" s="139">
        <f>'ĐẤT PNN'!A292</f>
        <v>286</v>
      </c>
      <c r="B292" s="139" t="str">
        <f>'ĐẤT PNN'!B292</f>
        <v>VT3*0,8</v>
      </c>
      <c r="C292" s="139" t="s">
        <v>563</v>
      </c>
      <c r="D292" s="139" t="s">
        <v>158</v>
      </c>
      <c r="E292" s="139" t="s">
        <v>575</v>
      </c>
      <c r="F292" s="139" t="s">
        <v>568</v>
      </c>
      <c r="G292" s="156" t="str">
        <f t="shared" si="465"/>
        <v>Xã Tân PhúCác đường nhóm IIVị trí 170</v>
      </c>
      <c r="H292" s="139"/>
      <c r="I292" s="139"/>
      <c r="J292" s="200" t="str">
        <f>'ĐẤT PNN'!D292</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92" s="200"/>
      <c r="L292" s="200"/>
      <c r="M292" s="167">
        <f t="shared" si="466"/>
        <v>40</v>
      </c>
      <c r="N292" s="167">
        <f t="shared" si="467"/>
        <v>35</v>
      </c>
      <c r="O292" s="167">
        <v>90</v>
      </c>
      <c r="P292" s="167">
        <v>80</v>
      </c>
      <c r="Q292" s="182">
        <v>1.1299999999999999</v>
      </c>
      <c r="R292" s="141">
        <f t="shared" si="414"/>
        <v>65</v>
      </c>
      <c r="S292" s="141">
        <f t="shared" si="415"/>
        <v>50</v>
      </c>
      <c r="T292" s="141">
        <f t="shared" si="416"/>
        <v>40</v>
      </c>
      <c r="U292" s="141">
        <f t="shared" si="417"/>
        <v>30</v>
      </c>
      <c r="V292" s="168">
        <f t="shared" si="437"/>
        <v>220</v>
      </c>
      <c r="W292" s="168">
        <f t="shared" si="436"/>
        <v>130</v>
      </c>
      <c r="X292" s="168">
        <f t="shared" si="438"/>
        <v>90</v>
      </c>
      <c r="Y292" s="168">
        <v>55</v>
      </c>
      <c r="Z292" s="135" t="e">
        <f>'ĐẤT PNN'!#REF!</f>
        <v>#REF!</v>
      </c>
      <c r="AA292" s="141">
        <f t="shared" si="468"/>
        <v>50</v>
      </c>
      <c r="AB292" s="141">
        <f t="shared" si="469"/>
        <v>40</v>
      </c>
      <c r="AC292" s="141">
        <f t="shared" si="470"/>
        <v>35</v>
      </c>
      <c r="AD292" s="141">
        <f t="shared" si="471"/>
        <v>25</v>
      </c>
      <c r="AE292" s="168">
        <f t="shared" si="439"/>
        <v>170</v>
      </c>
      <c r="AF292" s="168">
        <f t="shared" si="440"/>
        <v>100</v>
      </c>
      <c r="AG292" s="168">
        <f t="shared" si="441"/>
        <v>80</v>
      </c>
      <c r="AH292" s="168">
        <v>50</v>
      </c>
      <c r="AI292" s="170">
        <f>'ĐẤT PNN'!I292-'ĐẤT NN'!O292</f>
        <v>0</v>
      </c>
    </row>
    <row r="293" spans="1:35" ht="93.75" customHeight="1" x14ac:dyDescent="0.25">
      <c r="A293" s="139">
        <f>'ĐẤT PNN'!A293</f>
        <v>287</v>
      </c>
      <c r="B293" s="139" t="str">
        <f>'ĐẤT PNN'!B293</f>
        <v>VT4*0,8</v>
      </c>
      <c r="C293" s="139" t="s">
        <v>565</v>
      </c>
      <c r="D293" s="139" t="s">
        <v>158</v>
      </c>
      <c r="E293" s="139" t="s">
        <v>576</v>
      </c>
      <c r="F293" s="139" t="s">
        <v>568</v>
      </c>
      <c r="G293" s="156" t="str">
        <f t="shared" si="465"/>
        <v>Xã Tân PhúCác đường nhóm IIVị trí 170</v>
      </c>
      <c r="H293" s="139"/>
      <c r="I293" s="139"/>
      <c r="J293" s="200" t="str">
        <f>'ĐẤT PNN'!D293</f>
        <v>Các tuyến đường giao thông không đấu nối trực tiếp và thông ra Đường Suối Cọp đoạn từ Đường 129 đến Hết ranh thửa đất số 184 tờ BĐĐC số 186 về bên phải và đến hết ranh thửa đất số 137, tờ BĐĐC số 186 về bên trái có hiện trạng là đường nhựa, bê tông xi măng:
- Có bề rộng từ ≥3m đến &lt;5m, cách đường giao thông &gt;1.000m.
- Có bề rộng &lt;3m, cách đường giao thông &gt;200m.</v>
      </c>
      <c r="K293" s="200"/>
      <c r="L293" s="200"/>
      <c r="M293" s="167">
        <f t="shared" si="466"/>
        <v>30</v>
      </c>
      <c r="N293" s="167">
        <f t="shared" si="467"/>
        <v>25</v>
      </c>
      <c r="O293" s="167">
        <v>55</v>
      </c>
      <c r="P293" s="167">
        <v>50</v>
      </c>
      <c r="Q293" s="182">
        <v>1.1299999999999999</v>
      </c>
      <c r="R293" s="141">
        <f t="shared" si="414"/>
        <v>65</v>
      </c>
      <c r="S293" s="141">
        <f t="shared" si="415"/>
        <v>50</v>
      </c>
      <c r="T293" s="141">
        <f t="shared" si="416"/>
        <v>40</v>
      </c>
      <c r="U293" s="141">
        <f t="shared" si="417"/>
        <v>30</v>
      </c>
      <c r="V293" s="168">
        <f t="shared" si="437"/>
        <v>220</v>
      </c>
      <c r="W293" s="168">
        <f t="shared" si="436"/>
        <v>130</v>
      </c>
      <c r="X293" s="168">
        <f t="shared" si="438"/>
        <v>90</v>
      </c>
      <c r="Y293" s="168">
        <v>55</v>
      </c>
      <c r="Z293" s="135" t="e">
        <f>'ĐẤT PNN'!#REF!</f>
        <v>#REF!</v>
      </c>
      <c r="AA293" s="141">
        <f t="shared" si="468"/>
        <v>50</v>
      </c>
      <c r="AB293" s="141">
        <f t="shared" si="469"/>
        <v>40</v>
      </c>
      <c r="AC293" s="141">
        <f t="shared" si="470"/>
        <v>35</v>
      </c>
      <c r="AD293" s="141">
        <f t="shared" si="471"/>
        <v>25</v>
      </c>
      <c r="AE293" s="168">
        <f t="shared" si="439"/>
        <v>170</v>
      </c>
      <c r="AF293" s="168">
        <f t="shared" si="440"/>
        <v>100</v>
      </c>
      <c r="AG293" s="168">
        <f t="shared" si="441"/>
        <v>80</v>
      </c>
      <c r="AH293" s="168">
        <v>50</v>
      </c>
      <c r="AI293" s="170">
        <f>'ĐẤT PNN'!I293-'ĐẤT NN'!O293</f>
        <v>25</v>
      </c>
    </row>
    <row r="294" spans="1:35" ht="47.25" x14ac:dyDescent="0.25">
      <c r="A294" s="139">
        <f>'ĐẤT PNN'!A294</f>
        <v>288</v>
      </c>
      <c r="B294" s="139" t="str">
        <f>'ĐẤT PNN'!B294</f>
        <v>TP23NT</v>
      </c>
      <c r="C294" s="139" t="s">
        <v>558</v>
      </c>
      <c r="D294" s="139" t="s">
        <v>158</v>
      </c>
      <c r="E294" s="139" t="s">
        <v>573</v>
      </c>
      <c r="F294" s="139" t="s">
        <v>570</v>
      </c>
      <c r="G294" s="156" t="str">
        <f>D294&amp;F294&amp;C$7&amp;$M$35</f>
        <v>Xã Tân PhúCác đường nhóm IVị trí 165</v>
      </c>
      <c r="H294" s="181" t="s">
        <v>553</v>
      </c>
      <c r="I294" s="181" t="s">
        <v>552</v>
      </c>
      <c r="J294" s="140" t="str">
        <f>'ĐẤT PNN'!D294</f>
        <v>Đường Bàu Rừng</v>
      </c>
      <c r="K294" s="140" t="str">
        <f>'ĐẤT PNN'!E294</f>
        <v>Đường 129</v>
      </c>
      <c r="L294" s="140" t="str">
        <f>'ĐẤT PNN'!F294</f>
        <v>Hết ranh thửa đất số 237 tờ BĐĐC số 181 về bên phải và hết ranh thửa đất số 207, tờ BĐĐC số 181 về bên trái</v>
      </c>
      <c r="M294" s="167">
        <f>R294</f>
        <v>65</v>
      </c>
      <c r="N294" s="167">
        <f>AA294</f>
        <v>50</v>
      </c>
      <c r="O294" s="167">
        <v>220</v>
      </c>
      <c r="P294" s="167">
        <v>170</v>
      </c>
      <c r="Q294" s="182">
        <v>1.1299999999999999</v>
      </c>
      <c r="R294" s="152">
        <v>65</v>
      </c>
      <c r="S294" s="152">
        <v>50</v>
      </c>
      <c r="T294" s="152">
        <v>40</v>
      </c>
      <c r="U294" s="152">
        <v>30</v>
      </c>
      <c r="V294" s="168">
        <f t="shared" si="437"/>
        <v>220</v>
      </c>
      <c r="W294" s="168">
        <f t="shared" si="436"/>
        <v>130</v>
      </c>
      <c r="X294" s="168">
        <f t="shared" si="438"/>
        <v>90</v>
      </c>
      <c r="Y294" s="168">
        <v>55</v>
      </c>
      <c r="Z294" s="135">
        <v>3</v>
      </c>
      <c r="AA294" s="169">
        <v>50</v>
      </c>
      <c r="AB294" s="169">
        <v>40</v>
      </c>
      <c r="AC294" s="169">
        <v>35</v>
      </c>
      <c r="AD294" s="169">
        <v>25</v>
      </c>
      <c r="AE294" s="168">
        <f t="shared" si="439"/>
        <v>170</v>
      </c>
      <c r="AF294" s="168">
        <f t="shared" si="440"/>
        <v>100</v>
      </c>
      <c r="AG294" s="168">
        <f t="shared" si="441"/>
        <v>80</v>
      </c>
      <c r="AH294" s="168">
        <v>50</v>
      </c>
      <c r="AI294" s="170">
        <f>'ĐẤT PNN'!I294-'ĐẤT NN'!O294</f>
        <v>40</v>
      </c>
    </row>
    <row r="295" spans="1:35" ht="80.25" customHeight="1" x14ac:dyDescent="0.25">
      <c r="A295" s="139">
        <f>'ĐẤT PNN'!A295</f>
        <v>289</v>
      </c>
      <c r="B295" s="139" t="str">
        <f>'ĐẤT PNN'!B295</f>
        <v>VT2</v>
      </c>
      <c r="C295" s="139" t="s">
        <v>561</v>
      </c>
      <c r="D295" s="139" t="s">
        <v>158</v>
      </c>
      <c r="E295" s="139" t="s">
        <v>574</v>
      </c>
      <c r="F295" s="139" t="s">
        <v>568</v>
      </c>
      <c r="G295" s="156" t="str">
        <f t="shared" ref="G295:G300" si="472">D295&amp;F295&amp;C$7&amp;$M$28</f>
        <v>Xã Tân PhúCác đường nhóm IIVị trí 170</v>
      </c>
      <c r="H295" s="139"/>
      <c r="I295" s="139"/>
      <c r="J295" s="200" t="str">
        <f>'ĐẤT PNN'!D295</f>
        <v>Các tuyến đường giao thông đấu nối trực tiếp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≥5m, cách đường giao thông ≤1.000m.
- Có bề rộng từ ≥3m đến &lt;5m, cách đường giao thông ≤500m.</v>
      </c>
      <c r="K295" s="200"/>
      <c r="L295" s="200"/>
      <c r="M295" s="167">
        <f t="shared" ref="M295:M300" si="473">IF(B295="VT2",S295,IF(B295="VT3",T295,IF(B295="VT2*0,8",S295,IF(B295="VT3*0,8",T295,U295))))</f>
        <v>50</v>
      </c>
      <c r="N295" s="167">
        <f t="shared" ref="N295:N300" si="474">IF(B295="VT2",AB295,IF(B295="VT3",AC295,IF(B295="VT2*0,8",AB295,IF(B295="VT3*0,8",AC295,AD295))))</f>
        <v>40</v>
      </c>
      <c r="O295" s="167">
        <v>130</v>
      </c>
      <c r="P295" s="167">
        <v>100</v>
      </c>
      <c r="Q295" s="182">
        <v>1.1299999999999999</v>
      </c>
      <c r="R295" s="141">
        <f t="shared" si="414"/>
        <v>65</v>
      </c>
      <c r="S295" s="141">
        <f t="shared" si="415"/>
        <v>50</v>
      </c>
      <c r="T295" s="141">
        <f t="shared" si="416"/>
        <v>40</v>
      </c>
      <c r="U295" s="141">
        <f t="shared" si="417"/>
        <v>30</v>
      </c>
      <c r="V295" s="168">
        <f t="shared" si="437"/>
        <v>220</v>
      </c>
      <c r="W295" s="168">
        <f t="shared" si="436"/>
        <v>130</v>
      </c>
      <c r="X295" s="168">
        <f t="shared" si="438"/>
        <v>90</v>
      </c>
      <c r="Y295" s="168">
        <v>55</v>
      </c>
      <c r="Z295" s="135" t="e">
        <f>'ĐẤT PNN'!#REF!</f>
        <v>#REF!</v>
      </c>
      <c r="AA295" s="141">
        <f t="shared" ref="AA295:AA300" si="475">AA294</f>
        <v>50</v>
      </c>
      <c r="AB295" s="141">
        <f t="shared" ref="AB295:AB300" si="476">AB294</f>
        <v>40</v>
      </c>
      <c r="AC295" s="141">
        <f t="shared" ref="AC295:AC300" si="477">AC294</f>
        <v>35</v>
      </c>
      <c r="AD295" s="141">
        <f t="shared" ref="AD295:AD300" si="478">AD294</f>
        <v>25</v>
      </c>
      <c r="AE295" s="168">
        <f t="shared" si="439"/>
        <v>170</v>
      </c>
      <c r="AF295" s="168">
        <f t="shared" si="440"/>
        <v>100</v>
      </c>
      <c r="AG295" s="168">
        <f t="shared" si="441"/>
        <v>80</v>
      </c>
      <c r="AH295" s="168">
        <v>50</v>
      </c>
      <c r="AI295" s="170">
        <f>'ĐẤT PNN'!I295-'ĐẤT NN'!O295</f>
        <v>-20</v>
      </c>
    </row>
    <row r="296" spans="1:35" ht="101.25" customHeight="1" x14ac:dyDescent="0.25">
      <c r="A296" s="139">
        <f>'ĐẤT PNN'!A296</f>
        <v>290</v>
      </c>
      <c r="B296" s="139" t="str">
        <f>'ĐẤT PNN'!B296</f>
        <v>VT3</v>
      </c>
      <c r="C296" s="139" t="s">
        <v>563</v>
      </c>
      <c r="D296" s="139" t="s">
        <v>158</v>
      </c>
      <c r="E296" s="139" t="s">
        <v>575</v>
      </c>
      <c r="F296" s="139" t="s">
        <v>568</v>
      </c>
      <c r="G296" s="156" t="str">
        <f t="shared" si="472"/>
        <v>Xã Tân PhúCác đường nhóm IIVị trí 170</v>
      </c>
      <c r="H296" s="139"/>
      <c r="I296" s="139"/>
      <c r="J296" s="200" t="str">
        <f>'ĐẤT PNN'!D296</f>
        <v>Các tuyến đường giao thông đấu nối trực tiếp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96" s="200"/>
      <c r="L296" s="200"/>
      <c r="M296" s="167">
        <f t="shared" si="473"/>
        <v>40</v>
      </c>
      <c r="N296" s="167">
        <f t="shared" si="474"/>
        <v>35</v>
      </c>
      <c r="O296" s="167">
        <v>90</v>
      </c>
      <c r="P296" s="167">
        <v>80</v>
      </c>
      <c r="Q296" s="182">
        <v>1.1299999999999999</v>
      </c>
      <c r="R296" s="141">
        <f t="shared" si="414"/>
        <v>65</v>
      </c>
      <c r="S296" s="141">
        <f t="shared" si="415"/>
        <v>50</v>
      </c>
      <c r="T296" s="141">
        <f t="shared" si="416"/>
        <v>40</v>
      </c>
      <c r="U296" s="141">
        <f t="shared" si="417"/>
        <v>30</v>
      </c>
      <c r="V296" s="168">
        <f t="shared" si="437"/>
        <v>220</v>
      </c>
      <c r="W296" s="168">
        <f t="shared" si="436"/>
        <v>130</v>
      </c>
      <c r="X296" s="168">
        <f t="shared" si="438"/>
        <v>90</v>
      </c>
      <c r="Y296" s="168">
        <v>55</v>
      </c>
      <c r="Z296" s="135" t="e">
        <f>'ĐẤT PNN'!#REF!</f>
        <v>#REF!</v>
      </c>
      <c r="AA296" s="141">
        <f t="shared" si="475"/>
        <v>50</v>
      </c>
      <c r="AB296" s="141">
        <f t="shared" si="476"/>
        <v>40</v>
      </c>
      <c r="AC296" s="141">
        <f t="shared" si="477"/>
        <v>35</v>
      </c>
      <c r="AD296" s="141">
        <f t="shared" si="478"/>
        <v>25</v>
      </c>
      <c r="AE296" s="168">
        <f t="shared" si="439"/>
        <v>170</v>
      </c>
      <c r="AF296" s="168">
        <f t="shared" si="440"/>
        <v>100</v>
      </c>
      <c r="AG296" s="168">
        <f t="shared" si="441"/>
        <v>80</v>
      </c>
      <c r="AH296" s="168">
        <v>50</v>
      </c>
      <c r="AI296" s="170">
        <f>'ĐẤT PNN'!I296-'ĐẤT NN'!O296</f>
        <v>10</v>
      </c>
    </row>
    <row r="297" spans="1:35" ht="93.75" customHeight="1" x14ac:dyDescent="0.25">
      <c r="A297" s="139">
        <f>'ĐẤT PNN'!A297</f>
        <v>291</v>
      </c>
      <c r="B297" s="139" t="str">
        <f>'ĐẤT PNN'!B297</f>
        <v>VT4</v>
      </c>
      <c r="C297" s="139" t="s">
        <v>565</v>
      </c>
      <c r="D297" s="139" t="s">
        <v>158</v>
      </c>
      <c r="E297" s="139" t="s">
        <v>576</v>
      </c>
      <c r="F297" s="139" t="s">
        <v>568</v>
      </c>
      <c r="G297" s="156" t="str">
        <f t="shared" si="472"/>
        <v>Xã Tân PhúCác đường nhóm IIVị trí 170</v>
      </c>
      <c r="H297" s="139"/>
      <c r="I297" s="139"/>
      <c r="J297" s="200" t="str">
        <f>'ĐẤT PNN'!D297</f>
        <v>Các tuyến đường giao thông đấu nối trực tiếp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từ ≥3m đến &lt;5m, cách đường giao thông &gt;1.000m.
- Có bề rộng &lt;3m, cách đường giao thông &gt;200m.</v>
      </c>
      <c r="K297" s="200"/>
      <c r="L297" s="200"/>
      <c r="M297" s="167">
        <f t="shared" si="473"/>
        <v>30</v>
      </c>
      <c r="N297" s="167">
        <f t="shared" si="474"/>
        <v>25</v>
      </c>
      <c r="O297" s="167">
        <v>55</v>
      </c>
      <c r="P297" s="167">
        <v>50</v>
      </c>
      <c r="Q297" s="182">
        <v>1.1299999999999999</v>
      </c>
      <c r="R297" s="141">
        <f t="shared" si="414"/>
        <v>65</v>
      </c>
      <c r="S297" s="141">
        <f t="shared" si="415"/>
        <v>50</v>
      </c>
      <c r="T297" s="141">
        <f t="shared" si="416"/>
        <v>40</v>
      </c>
      <c r="U297" s="141">
        <f t="shared" si="417"/>
        <v>30</v>
      </c>
      <c r="V297" s="168">
        <f t="shared" si="437"/>
        <v>220</v>
      </c>
      <c r="W297" s="168">
        <f t="shared" si="436"/>
        <v>130</v>
      </c>
      <c r="X297" s="168">
        <f t="shared" si="438"/>
        <v>90</v>
      </c>
      <c r="Y297" s="168">
        <v>55</v>
      </c>
      <c r="Z297" s="135" t="e">
        <f>'ĐẤT PNN'!#REF!</f>
        <v>#REF!</v>
      </c>
      <c r="AA297" s="141">
        <f t="shared" si="475"/>
        <v>50</v>
      </c>
      <c r="AB297" s="141">
        <f t="shared" si="476"/>
        <v>40</v>
      </c>
      <c r="AC297" s="141">
        <f t="shared" si="477"/>
        <v>35</v>
      </c>
      <c r="AD297" s="141">
        <f t="shared" si="478"/>
        <v>25</v>
      </c>
      <c r="AE297" s="168">
        <f t="shared" si="439"/>
        <v>170</v>
      </c>
      <c r="AF297" s="168">
        <f t="shared" si="440"/>
        <v>100</v>
      </c>
      <c r="AG297" s="168">
        <f t="shared" si="441"/>
        <v>80</v>
      </c>
      <c r="AH297" s="168">
        <v>50</v>
      </c>
      <c r="AI297" s="170">
        <f>'ĐẤT PNN'!I297-'ĐẤT NN'!O297</f>
        <v>45</v>
      </c>
    </row>
    <row r="298" spans="1:35" ht="80.25" customHeight="1" x14ac:dyDescent="0.25">
      <c r="A298" s="139">
        <f>'ĐẤT PNN'!A298</f>
        <v>292</v>
      </c>
      <c r="B298" s="139" t="str">
        <f>'ĐẤT PNN'!B298</f>
        <v>VT2*0,8</v>
      </c>
      <c r="C298" s="139" t="s">
        <v>561</v>
      </c>
      <c r="D298" s="139" t="s">
        <v>158</v>
      </c>
      <c r="E298" s="139" t="s">
        <v>574</v>
      </c>
      <c r="F298" s="139" t="s">
        <v>568</v>
      </c>
      <c r="G298" s="156" t="str">
        <f t="shared" si="472"/>
        <v>Xã Tân PhúCác đường nhóm IIVị trí 170</v>
      </c>
      <c r="H298" s="139"/>
      <c r="I298" s="139"/>
      <c r="J298" s="200" t="str">
        <f>'ĐẤT PNN'!D298</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≥5m, cách đường giao thông ≤1.000m.
- Có bề rộng từ ≥3m đến &lt;5m, cách đường giao thông ≤500m.</v>
      </c>
      <c r="K298" s="200"/>
      <c r="L298" s="200"/>
      <c r="M298" s="167">
        <f t="shared" si="473"/>
        <v>50</v>
      </c>
      <c r="N298" s="167">
        <f t="shared" si="474"/>
        <v>40</v>
      </c>
      <c r="O298" s="167">
        <v>130</v>
      </c>
      <c r="P298" s="167">
        <v>100</v>
      </c>
      <c r="Q298" s="182">
        <v>1.1299999999999999</v>
      </c>
      <c r="R298" s="141">
        <f t="shared" si="414"/>
        <v>65</v>
      </c>
      <c r="S298" s="141">
        <f t="shared" si="415"/>
        <v>50</v>
      </c>
      <c r="T298" s="141">
        <f t="shared" si="416"/>
        <v>40</v>
      </c>
      <c r="U298" s="141">
        <f t="shared" si="417"/>
        <v>30</v>
      </c>
      <c r="V298" s="168">
        <f t="shared" si="437"/>
        <v>220</v>
      </c>
      <c r="W298" s="168">
        <f t="shared" si="436"/>
        <v>130</v>
      </c>
      <c r="X298" s="168">
        <f t="shared" si="438"/>
        <v>90</v>
      </c>
      <c r="Y298" s="168">
        <v>55</v>
      </c>
      <c r="Z298" s="135" t="e">
        <f>'ĐẤT PNN'!#REF!</f>
        <v>#REF!</v>
      </c>
      <c r="AA298" s="141">
        <f t="shared" si="475"/>
        <v>50</v>
      </c>
      <c r="AB298" s="141">
        <f t="shared" si="476"/>
        <v>40</v>
      </c>
      <c r="AC298" s="141">
        <f t="shared" si="477"/>
        <v>35</v>
      </c>
      <c r="AD298" s="141">
        <f t="shared" si="478"/>
        <v>25</v>
      </c>
      <c r="AE298" s="168">
        <f t="shared" si="439"/>
        <v>170</v>
      </c>
      <c r="AF298" s="168">
        <f t="shared" si="440"/>
        <v>100</v>
      </c>
      <c r="AG298" s="168">
        <f t="shared" si="441"/>
        <v>80</v>
      </c>
      <c r="AH298" s="168">
        <v>50</v>
      </c>
      <c r="AI298" s="170">
        <f>'ĐẤT PNN'!I298-'ĐẤT NN'!O298</f>
        <v>-30</v>
      </c>
    </row>
    <row r="299" spans="1:35" ht="101.25" customHeight="1" x14ac:dyDescent="0.25">
      <c r="A299" s="139">
        <f>'ĐẤT PNN'!A299</f>
        <v>293</v>
      </c>
      <c r="B299" s="139" t="str">
        <f>'ĐẤT PNN'!B299</f>
        <v>VT3*0,8</v>
      </c>
      <c r="C299" s="139" t="s">
        <v>563</v>
      </c>
      <c r="D299" s="139" t="s">
        <v>158</v>
      </c>
      <c r="E299" s="139" t="s">
        <v>575</v>
      </c>
      <c r="F299" s="139" t="s">
        <v>568</v>
      </c>
      <c r="G299" s="156" t="str">
        <f t="shared" si="472"/>
        <v>Xã Tân PhúCác đường nhóm IIVị trí 170</v>
      </c>
      <c r="H299" s="139"/>
      <c r="I299" s="139"/>
      <c r="J299" s="200" t="str">
        <f>'ĐẤT PNN'!D299</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99" s="200"/>
      <c r="L299" s="200"/>
      <c r="M299" s="167">
        <f t="shared" si="473"/>
        <v>40</v>
      </c>
      <c r="N299" s="167">
        <f t="shared" si="474"/>
        <v>35</v>
      </c>
      <c r="O299" s="167">
        <v>90</v>
      </c>
      <c r="P299" s="167">
        <v>80</v>
      </c>
      <c r="Q299" s="182">
        <v>1.1299999999999999</v>
      </c>
      <c r="R299" s="141">
        <f t="shared" si="414"/>
        <v>65</v>
      </c>
      <c r="S299" s="141">
        <f t="shared" si="415"/>
        <v>50</v>
      </c>
      <c r="T299" s="141">
        <f t="shared" si="416"/>
        <v>40</v>
      </c>
      <c r="U299" s="141">
        <f t="shared" si="417"/>
        <v>30</v>
      </c>
      <c r="V299" s="168">
        <f t="shared" si="437"/>
        <v>220</v>
      </c>
      <c r="W299" s="168">
        <f t="shared" si="436"/>
        <v>130</v>
      </c>
      <c r="X299" s="168">
        <f t="shared" si="438"/>
        <v>90</v>
      </c>
      <c r="Y299" s="168">
        <v>55</v>
      </c>
      <c r="Z299" s="135" t="e">
        <f>'ĐẤT PNN'!#REF!</f>
        <v>#REF!</v>
      </c>
      <c r="AA299" s="141">
        <f t="shared" si="475"/>
        <v>50</v>
      </c>
      <c r="AB299" s="141">
        <f t="shared" si="476"/>
        <v>40</v>
      </c>
      <c r="AC299" s="141">
        <f t="shared" si="477"/>
        <v>35</v>
      </c>
      <c r="AD299" s="141">
        <f t="shared" si="478"/>
        <v>25</v>
      </c>
      <c r="AE299" s="168">
        <f t="shared" si="439"/>
        <v>170</v>
      </c>
      <c r="AF299" s="168">
        <f t="shared" si="440"/>
        <v>100</v>
      </c>
      <c r="AG299" s="168">
        <f t="shared" si="441"/>
        <v>80</v>
      </c>
      <c r="AH299" s="168">
        <v>50</v>
      </c>
      <c r="AI299" s="170">
        <f>'ĐẤT PNN'!I299-'ĐẤT NN'!O299</f>
        <v>0</v>
      </c>
    </row>
    <row r="300" spans="1:35" ht="93.75" customHeight="1" x14ac:dyDescent="0.25">
      <c r="A300" s="139">
        <f>'ĐẤT PNN'!A300</f>
        <v>294</v>
      </c>
      <c r="B300" s="139" t="str">
        <f>'ĐẤT PNN'!B300</f>
        <v>VT4*0,8</v>
      </c>
      <c r="C300" s="139" t="s">
        <v>565</v>
      </c>
      <c r="D300" s="139" t="s">
        <v>158</v>
      </c>
      <c r="E300" s="139" t="s">
        <v>576</v>
      </c>
      <c r="F300" s="139" t="s">
        <v>568</v>
      </c>
      <c r="G300" s="156" t="str">
        <f t="shared" si="472"/>
        <v>Xã Tân PhúCác đường nhóm IIVị trí 170</v>
      </c>
      <c r="H300" s="139"/>
      <c r="I300" s="139"/>
      <c r="J300" s="200" t="str">
        <f>'ĐẤT PNN'!D300</f>
        <v>Các tuyến đường giao thông không đấu nối trực tiếp và thông ra Đường Bàu Rừng đoạn từ Đường 129 đến Hết ranh thửa đất số 237 tờ BĐĐC số 181 về bên phải và hết ranh thửa đất số 207, tờ BĐĐC số 181 về bên trái có hiện trạng là đường nhựa, bê tông xi măng:
- Có bề rộng từ ≥3m đến &lt;5m, cách đường giao thông &gt;1.000m.
- Có bề rộng &lt;3m, cách đường giao thông &gt;200m.</v>
      </c>
      <c r="K300" s="200"/>
      <c r="L300" s="200"/>
      <c r="M300" s="167">
        <f t="shared" si="473"/>
        <v>30</v>
      </c>
      <c r="N300" s="167">
        <f t="shared" si="474"/>
        <v>25</v>
      </c>
      <c r="O300" s="167">
        <v>55</v>
      </c>
      <c r="P300" s="167">
        <v>50</v>
      </c>
      <c r="Q300" s="182">
        <v>1.1299999999999999</v>
      </c>
      <c r="R300" s="141">
        <f t="shared" si="414"/>
        <v>65</v>
      </c>
      <c r="S300" s="141">
        <f t="shared" si="415"/>
        <v>50</v>
      </c>
      <c r="T300" s="141">
        <f t="shared" si="416"/>
        <v>40</v>
      </c>
      <c r="U300" s="141">
        <f t="shared" si="417"/>
        <v>30</v>
      </c>
      <c r="V300" s="168">
        <f t="shared" si="437"/>
        <v>220</v>
      </c>
      <c r="W300" s="168">
        <f t="shared" si="436"/>
        <v>130</v>
      </c>
      <c r="X300" s="168">
        <f t="shared" si="438"/>
        <v>90</v>
      </c>
      <c r="Y300" s="168">
        <v>55</v>
      </c>
      <c r="Z300" s="135" t="e">
        <f>'ĐẤT PNN'!#REF!</f>
        <v>#REF!</v>
      </c>
      <c r="AA300" s="141">
        <f t="shared" si="475"/>
        <v>50</v>
      </c>
      <c r="AB300" s="141">
        <f t="shared" si="476"/>
        <v>40</v>
      </c>
      <c r="AC300" s="141">
        <f t="shared" si="477"/>
        <v>35</v>
      </c>
      <c r="AD300" s="141">
        <f t="shared" si="478"/>
        <v>25</v>
      </c>
      <c r="AE300" s="168">
        <f t="shared" si="439"/>
        <v>170</v>
      </c>
      <c r="AF300" s="168">
        <f t="shared" si="440"/>
        <v>100</v>
      </c>
      <c r="AG300" s="168">
        <f t="shared" si="441"/>
        <v>80</v>
      </c>
      <c r="AH300" s="168">
        <v>50</v>
      </c>
      <c r="AI300" s="170">
        <f>'ĐẤT PNN'!I300-'ĐẤT NN'!O300</f>
        <v>25</v>
      </c>
    </row>
    <row r="301" spans="1:35" ht="47.25" x14ac:dyDescent="0.25">
      <c r="A301" s="139">
        <f>'ĐẤT PNN'!A301</f>
        <v>295</v>
      </c>
      <c r="B301" s="139" t="str">
        <f>'ĐẤT PNN'!B301</f>
        <v>TP36NT</v>
      </c>
      <c r="C301" s="139" t="s">
        <v>558</v>
      </c>
      <c r="D301" s="139" t="s">
        <v>158</v>
      </c>
      <c r="E301" s="139" t="s">
        <v>573</v>
      </c>
      <c r="F301" s="139" t="s">
        <v>570</v>
      </c>
      <c r="G301" s="156" t="str">
        <f>D301&amp;F301&amp;C$7&amp;$M$35</f>
        <v>Xã Tân PhúCác đường nhóm IVị trí 165</v>
      </c>
      <c r="H301" s="181" t="s">
        <v>553</v>
      </c>
      <c r="I301" s="181" t="s">
        <v>552</v>
      </c>
      <c r="J301" s="140" t="str">
        <f>'ĐẤT PNN'!D301</f>
        <v>Đường số 2 Ngọc Lâm</v>
      </c>
      <c r="K301" s="140" t="str">
        <f>'ĐẤT PNN'!E301</f>
        <v>Quốc lộ 20</v>
      </c>
      <c r="L301" s="140" t="str">
        <f>'ĐẤT PNN'!F301</f>
        <v>Hết ranh thửa đất số 125 tờ BĐĐC số 168 về bên phải và hết ranh thửa đất số 519, tờ BĐĐC số 168 về bên trái</v>
      </c>
      <c r="M301" s="167">
        <f>R301</f>
        <v>65</v>
      </c>
      <c r="N301" s="167">
        <f>AA301</f>
        <v>50</v>
      </c>
      <c r="O301" s="167">
        <v>220</v>
      </c>
      <c r="P301" s="167">
        <v>170</v>
      </c>
      <c r="Q301" s="182">
        <v>1.1299999999999999</v>
      </c>
      <c r="R301" s="152">
        <v>65</v>
      </c>
      <c r="S301" s="152">
        <v>50</v>
      </c>
      <c r="T301" s="152">
        <v>40</v>
      </c>
      <c r="U301" s="152">
        <v>30</v>
      </c>
      <c r="V301" s="168">
        <f t="shared" si="437"/>
        <v>220</v>
      </c>
      <c r="W301" s="168">
        <f t="shared" si="436"/>
        <v>130</v>
      </c>
      <c r="X301" s="168">
        <f t="shared" si="438"/>
        <v>90</v>
      </c>
      <c r="Y301" s="168">
        <v>55</v>
      </c>
      <c r="Z301" s="135">
        <v>3</v>
      </c>
      <c r="AA301" s="169">
        <v>50</v>
      </c>
      <c r="AB301" s="169">
        <v>40</v>
      </c>
      <c r="AC301" s="169">
        <v>35</v>
      </c>
      <c r="AD301" s="169">
        <v>25</v>
      </c>
      <c r="AE301" s="168">
        <f t="shared" si="439"/>
        <v>170</v>
      </c>
      <c r="AF301" s="168">
        <f t="shared" si="440"/>
        <v>100</v>
      </c>
      <c r="AG301" s="168">
        <f t="shared" si="441"/>
        <v>80</v>
      </c>
      <c r="AH301" s="168">
        <v>50</v>
      </c>
      <c r="AI301" s="170">
        <f>'ĐẤT PNN'!I301-'ĐẤT NN'!O301</f>
        <v>40</v>
      </c>
    </row>
    <row r="302" spans="1:35" ht="80.25" customHeight="1" x14ac:dyDescent="0.25">
      <c r="A302" s="139">
        <f>'ĐẤT PNN'!A302</f>
        <v>296</v>
      </c>
      <c r="B302" s="139" t="str">
        <f>'ĐẤT PNN'!B302</f>
        <v>VT2</v>
      </c>
      <c r="C302" s="139" t="s">
        <v>561</v>
      </c>
      <c r="D302" s="139" t="s">
        <v>158</v>
      </c>
      <c r="E302" s="139" t="s">
        <v>574</v>
      </c>
      <c r="F302" s="139" t="s">
        <v>568</v>
      </c>
      <c r="G302" s="156" t="str">
        <f t="shared" ref="G302:G307" si="479">D302&amp;F302&amp;C$7&amp;$M$28</f>
        <v>Xã Tân PhúCác đường nhóm IIVị trí 170</v>
      </c>
      <c r="H302" s="139"/>
      <c r="I302" s="139"/>
      <c r="J302" s="200" t="str">
        <f>'ĐẤT PNN'!D302</f>
        <v>Các tuyến đường giao thông đấu nối trực tiếp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≥5m, cách đường giao thông ≤1.000m.
- Có bề rộng từ ≥3m đến &lt;5m, cách đường giao thông ≤500m.</v>
      </c>
      <c r="K302" s="200"/>
      <c r="L302" s="200"/>
      <c r="M302" s="167">
        <f t="shared" ref="M302:M307" si="480">IF(B302="VT2",S302,IF(B302="VT3",T302,IF(B302="VT2*0,8",S302,IF(B302="VT3*0,8",T302,U302))))</f>
        <v>50</v>
      </c>
      <c r="N302" s="167">
        <f t="shared" ref="N302:N307" si="481">IF(B302="VT2",AB302,IF(B302="VT3",AC302,IF(B302="VT2*0,8",AB302,IF(B302="VT3*0,8",AC302,AD302))))</f>
        <v>40</v>
      </c>
      <c r="O302" s="167">
        <v>130</v>
      </c>
      <c r="P302" s="167">
        <v>100</v>
      </c>
      <c r="Q302" s="182">
        <v>1.1299999999999999</v>
      </c>
      <c r="R302" s="141">
        <f t="shared" si="414"/>
        <v>65</v>
      </c>
      <c r="S302" s="141">
        <f t="shared" si="415"/>
        <v>50</v>
      </c>
      <c r="T302" s="141">
        <f t="shared" si="416"/>
        <v>40</v>
      </c>
      <c r="U302" s="141">
        <f t="shared" si="417"/>
        <v>30</v>
      </c>
      <c r="V302" s="168">
        <f t="shared" si="437"/>
        <v>220</v>
      </c>
      <c r="W302" s="168">
        <f t="shared" si="436"/>
        <v>130</v>
      </c>
      <c r="X302" s="168">
        <f t="shared" si="438"/>
        <v>90</v>
      </c>
      <c r="Y302" s="168">
        <v>55</v>
      </c>
      <c r="Z302" s="135" t="e">
        <f>'ĐẤT PNN'!#REF!</f>
        <v>#REF!</v>
      </c>
      <c r="AA302" s="141">
        <f t="shared" ref="AA302:AA307" si="482">AA301</f>
        <v>50</v>
      </c>
      <c r="AB302" s="141">
        <f t="shared" ref="AB302:AB307" si="483">AB301</f>
        <v>40</v>
      </c>
      <c r="AC302" s="141">
        <f t="shared" ref="AC302:AC307" si="484">AC301</f>
        <v>35</v>
      </c>
      <c r="AD302" s="141">
        <f t="shared" ref="AD302:AD307" si="485">AD301</f>
        <v>25</v>
      </c>
      <c r="AE302" s="168">
        <f t="shared" si="439"/>
        <v>170</v>
      </c>
      <c r="AF302" s="168">
        <f t="shared" si="440"/>
        <v>100</v>
      </c>
      <c r="AG302" s="168">
        <f t="shared" si="441"/>
        <v>80</v>
      </c>
      <c r="AH302" s="168">
        <v>50</v>
      </c>
      <c r="AI302" s="170">
        <f>'ĐẤT PNN'!I302-'ĐẤT NN'!O302</f>
        <v>0</v>
      </c>
    </row>
    <row r="303" spans="1:35" ht="101.25" customHeight="1" x14ac:dyDescent="0.25">
      <c r="A303" s="139">
        <f>'ĐẤT PNN'!A303</f>
        <v>297</v>
      </c>
      <c r="B303" s="139" t="str">
        <f>'ĐẤT PNN'!B303</f>
        <v>VT3</v>
      </c>
      <c r="C303" s="139" t="s">
        <v>563</v>
      </c>
      <c r="D303" s="139" t="s">
        <v>158</v>
      </c>
      <c r="E303" s="139" t="s">
        <v>575</v>
      </c>
      <c r="F303" s="139" t="s">
        <v>568</v>
      </c>
      <c r="G303" s="156" t="str">
        <f t="shared" si="479"/>
        <v>Xã Tân PhúCác đường nhóm IIVị trí 170</v>
      </c>
      <c r="H303" s="139"/>
      <c r="I303" s="139"/>
      <c r="J303" s="200" t="str">
        <f>'ĐẤT PNN'!D303</f>
        <v>Các tuyến đường giao thông đấu nối trực tiếp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303" s="200"/>
      <c r="L303" s="200"/>
      <c r="M303" s="167">
        <f t="shared" si="480"/>
        <v>40</v>
      </c>
      <c r="N303" s="167">
        <f t="shared" si="481"/>
        <v>35</v>
      </c>
      <c r="O303" s="167">
        <v>90</v>
      </c>
      <c r="P303" s="167">
        <v>80</v>
      </c>
      <c r="Q303" s="182">
        <v>1.1299999999999999</v>
      </c>
      <c r="R303" s="141">
        <f t="shared" si="414"/>
        <v>65</v>
      </c>
      <c r="S303" s="141">
        <f t="shared" si="415"/>
        <v>50</v>
      </c>
      <c r="T303" s="141">
        <f t="shared" si="416"/>
        <v>40</v>
      </c>
      <c r="U303" s="141">
        <f t="shared" si="417"/>
        <v>30</v>
      </c>
      <c r="V303" s="168">
        <f t="shared" si="437"/>
        <v>220</v>
      </c>
      <c r="W303" s="168">
        <f t="shared" si="436"/>
        <v>130</v>
      </c>
      <c r="X303" s="168">
        <f t="shared" si="438"/>
        <v>90</v>
      </c>
      <c r="Y303" s="168">
        <v>55</v>
      </c>
      <c r="Z303" s="135" t="e">
        <f>'ĐẤT PNN'!#REF!</f>
        <v>#REF!</v>
      </c>
      <c r="AA303" s="141">
        <f t="shared" si="482"/>
        <v>50</v>
      </c>
      <c r="AB303" s="141">
        <f t="shared" si="483"/>
        <v>40</v>
      </c>
      <c r="AC303" s="141">
        <f t="shared" si="484"/>
        <v>35</v>
      </c>
      <c r="AD303" s="141">
        <f t="shared" si="485"/>
        <v>25</v>
      </c>
      <c r="AE303" s="168">
        <f t="shared" si="439"/>
        <v>170</v>
      </c>
      <c r="AF303" s="168">
        <f t="shared" si="440"/>
        <v>100</v>
      </c>
      <c r="AG303" s="168">
        <f t="shared" si="441"/>
        <v>80</v>
      </c>
      <c r="AH303" s="168">
        <v>50</v>
      </c>
      <c r="AI303" s="170">
        <f>'ĐẤT PNN'!I303-'ĐẤT NN'!O303</f>
        <v>20</v>
      </c>
    </row>
    <row r="304" spans="1:35" ht="93.75" customHeight="1" x14ac:dyDescent="0.25">
      <c r="A304" s="139">
        <f>'ĐẤT PNN'!A304</f>
        <v>298</v>
      </c>
      <c r="B304" s="139" t="str">
        <f>'ĐẤT PNN'!B304</f>
        <v>VT4</v>
      </c>
      <c r="C304" s="139" t="s">
        <v>565</v>
      </c>
      <c r="D304" s="139" t="s">
        <v>158</v>
      </c>
      <c r="E304" s="139" t="s">
        <v>576</v>
      </c>
      <c r="F304" s="139" t="s">
        <v>568</v>
      </c>
      <c r="G304" s="156" t="str">
        <f t="shared" si="479"/>
        <v>Xã Tân PhúCác đường nhóm IIVị trí 170</v>
      </c>
      <c r="H304" s="139"/>
      <c r="I304" s="139"/>
      <c r="J304" s="200" t="str">
        <f>'ĐẤT PNN'!D304</f>
        <v>Các tuyến đường giao thông đấu nối trực tiếp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từ ≥3m đến &lt;5m, cách đường giao thông &gt;1.000m.
- Có bề rộng &lt;3m, cách đường giao thông &gt;200m.</v>
      </c>
      <c r="K304" s="200"/>
      <c r="L304" s="200"/>
      <c r="M304" s="167">
        <f t="shared" si="480"/>
        <v>30</v>
      </c>
      <c r="N304" s="167">
        <f t="shared" si="481"/>
        <v>25</v>
      </c>
      <c r="O304" s="167">
        <v>55</v>
      </c>
      <c r="P304" s="167">
        <v>50</v>
      </c>
      <c r="Q304" s="182">
        <v>1.1299999999999999</v>
      </c>
      <c r="R304" s="141">
        <f t="shared" si="414"/>
        <v>65</v>
      </c>
      <c r="S304" s="141">
        <f t="shared" si="415"/>
        <v>50</v>
      </c>
      <c r="T304" s="141">
        <f t="shared" si="416"/>
        <v>40</v>
      </c>
      <c r="U304" s="141">
        <f t="shared" si="417"/>
        <v>30</v>
      </c>
      <c r="V304" s="168">
        <f t="shared" si="437"/>
        <v>220</v>
      </c>
      <c r="W304" s="168">
        <f t="shared" si="436"/>
        <v>130</v>
      </c>
      <c r="X304" s="168">
        <f t="shared" si="438"/>
        <v>90</v>
      </c>
      <c r="Y304" s="168">
        <v>55</v>
      </c>
      <c r="Z304" s="135" t="e">
        <f>'ĐẤT PNN'!#REF!</f>
        <v>#REF!</v>
      </c>
      <c r="AA304" s="141">
        <f t="shared" si="482"/>
        <v>50</v>
      </c>
      <c r="AB304" s="141">
        <f t="shared" si="483"/>
        <v>40</v>
      </c>
      <c r="AC304" s="141">
        <f t="shared" si="484"/>
        <v>35</v>
      </c>
      <c r="AD304" s="141">
        <f t="shared" si="485"/>
        <v>25</v>
      </c>
      <c r="AE304" s="168">
        <f t="shared" si="439"/>
        <v>170</v>
      </c>
      <c r="AF304" s="168">
        <f t="shared" si="440"/>
        <v>100</v>
      </c>
      <c r="AG304" s="168">
        <f t="shared" si="441"/>
        <v>80</v>
      </c>
      <c r="AH304" s="168">
        <v>50</v>
      </c>
      <c r="AI304" s="170">
        <f>'ĐẤT PNN'!I304-'ĐẤT NN'!O304</f>
        <v>45</v>
      </c>
    </row>
    <row r="305" spans="1:35" ht="80.25" customHeight="1" x14ac:dyDescent="0.25">
      <c r="A305" s="139">
        <f>'ĐẤT PNN'!A305</f>
        <v>299</v>
      </c>
      <c r="B305" s="139" t="str">
        <f>'ĐẤT PNN'!B305</f>
        <v>VT2*0,8</v>
      </c>
      <c r="C305" s="139" t="s">
        <v>561</v>
      </c>
      <c r="D305" s="139" t="s">
        <v>158</v>
      </c>
      <c r="E305" s="139" t="s">
        <v>574</v>
      </c>
      <c r="F305" s="139" t="s">
        <v>568</v>
      </c>
      <c r="G305" s="156" t="str">
        <f t="shared" si="479"/>
        <v>Xã Tân PhúCác đường nhóm IIVị trí 170</v>
      </c>
      <c r="H305" s="139"/>
      <c r="I305" s="139"/>
      <c r="J305" s="200" t="str">
        <f>'ĐẤT PNN'!D305</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≥5m, cách đường giao thông ≤1.000m.
- Có bề rộng từ ≥3m đến &lt;5m, cách đường giao thông ≤500m.</v>
      </c>
      <c r="K305" s="200"/>
      <c r="L305" s="200"/>
      <c r="M305" s="167">
        <f t="shared" si="480"/>
        <v>50</v>
      </c>
      <c r="N305" s="167">
        <f t="shared" si="481"/>
        <v>40</v>
      </c>
      <c r="O305" s="167">
        <v>130</v>
      </c>
      <c r="P305" s="167">
        <v>100</v>
      </c>
      <c r="Q305" s="182">
        <v>1.1299999999999999</v>
      </c>
      <c r="R305" s="141">
        <f t="shared" si="414"/>
        <v>65</v>
      </c>
      <c r="S305" s="141">
        <f t="shared" si="415"/>
        <v>50</v>
      </c>
      <c r="T305" s="141">
        <f t="shared" si="416"/>
        <v>40</v>
      </c>
      <c r="U305" s="141">
        <f t="shared" si="417"/>
        <v>30</v>
      </c>
      <c r="V305" s="168">
        <f t="shared" si="437"/>
        <v>220</v>
      </c>
      <c r="W305" s="168">
        <f t="shared" si="436"/>
        <v>130</v>
      </c>
      <c r="X305" s="168">
        <f t="shared" si="438"/>
        <v>90</v>
      </c>
      <c r="Y305" s="168">
        <v>55</v>
      </c>
      <c r="Z305" s="135" t="e">
        <f>'ĐẤT PNN'!#REF!</f>
        <v>#REF!</v>
      </c>
      <c r="AA305" s="141">
        <f t="shared" si="482"/>
        <v>50</v>
      </c>
      <c r="AB305" s="141">
        <f t="shared" si="483"/>
        <v>40</v>
      </c>
      <c r="AC305" s="141">
        <f t="shared" si="484"/>
        <v>35</v>
      </c>
      <c r="AD305" s="141">
        <f t="shared" si="485"/>
        <v>25</v>
      </c>
      <c r="AE305" s="168">
        <f t="shared" si="439"/>
        <v>170</v>
      </c>
      <c r="AF305" s="168">
        <f t="shared" si="440"/>
        <v>100</v>
      </c>
      <c r="AG305" s="168">
        <f t="shared" si="441"/>
        <v>80</v>
      </c>
      <c r="AH305" s="168">
        <v>50</v>
      </c>
      <c r="AI305" s="170">
        <f>'ĐẤT PNN'!I305-'ĐẤT NN'!O305</f>
        <v>-10</v>
      </c>
    </row>
    <row r="306" spans="1:35" ht="101.25" customHeight="1" x14ac:dyDescent="0.25">
      <c r="A306" s="139">
        <f>'ĐẤT PNN'!A306</f>
        <v>300</v>
      </c>
      <c r="B306" s="139" t="str">
        <f>'ĐẤT PNN'!B306</f>
        <v>VT3*0,8</v>
      </c>
      <c r="C306" s="139" t="s">
        <v>563</v>
      </c>
      <c r="D306" s="139" t="s">
        <v>158</v>
      </c>
      <c r="E306" s="139" t="s">
        <v>575</v>
      </c>
      <c r="F306" s="139" t="s">
        <v>568</v>
      </c>
      <c r="G306" s="156" t="str">
        <f t="shared" si="479"/>
        <v>Xã Tân PhúCác đường nhóm IIVị trí 170</v>
      </c>
      <c r="H306" s="139"/>
      <c r="I306" s="139"/>
      <c r="J306" s="200" t="str">
        <f>'ĐẤT PNN'!D306</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306" s="200"/>
      <c r="L306" s="200"/>
      <c r="M306" s="167">
        <f t="shared" si="480"/>
        <v>40</v>
      </c>
      <c r="N306" s="167">
        <f t="shared" si="481"/>
        <v>35</v>
      </c>
      <c r="O306" s="167">
        <v>90</v>
      </c>
      <c r="P306" s="167">
        <v>80</v>
      </c>
      <c r="Q306" s="182">
        <v>1.1299999999999999</v>
      </c>
      <c r="R306" s="141">
        <f t="shared" si="414"/>
        <v>65</v>
      </c>
      <c r="S306" s="141">
        <f t="shared" si="415"/>
        <v>50</v>
      </c>
      <c r="T306" s="141">
        <f t="shared" si="416"/>
        <v>40</v>
      </c>
      <c r="U306" s="141">
        <f t="shared" si="417"/>
        <v>30</v>
      </c>
      <c r="V306" s="168">
        <f t="shared" si="437"/>
        <v>220</v>
      </c>
      <c r="W306" s="168">
        <f t="shared" si="436"/>
        <v>130</v>
      </c>
      <c r="X306" s="168">
        <f t="shared" si="438"/>
        <v>90</v>
      </c>
      <c r="Y306" s="168">
        <v>55</v>
      </c>
      <c r="Z306" s="135" t="e">
        <f>'ĐẤT PNN'!#REF!</f>
        <v>#REF!</v>
      </c>
      <c r="AA306" s="141">
        <f t="shared" si="482"/>
        <v>50</v>
      </c>
      <c r="AB306" s="141">
        <f t="shared" si="483"/>
        <v>40</v>
      </c>
      <c r="AC306" s="141">
        <f t="shared" si="484"/>
        <v>35</v>
      </c>
      <c r="AD306" s="141">
        <f t="shared" si="485"/>
        <v>25</v>
      </c>
      <c r="AE306" s="168">
        <f t="shared" si="439"/>
        <v>170</v>
      </c>
      <c r="AF306" s="168">
        <f t="shared" si="440"/>
        <v>100</v>
      </c>
      <c r="AG306" s="168">
        <f t="shared" si="441"/>
        <v>80</v>
      </c>
      <c r="AH306" s="168">
        <v>50</v>
      </c>
      <c r="AI306" s="170">
        <f>'ĐẤT PNN'!I306-'ĐẤT NN'!O306</f>
        <v>10</v>
      </c>
    </row>
    <row r="307" spans="1:35" ht="93.75" customHeight="1" x14ac:dyDescent="0.25">
      <c r="A307" s="139">
        <f>'ĐẤT PNN'!A307</f>
        <v>301</v>
      </c>
      <c r="B307" s="139" t="str">
        <f>'ĐẤT PNN'!B307</f>
        <v>VT4*0,8</v>
      </c>
      <c r="C307" s="139" t="s">
        <v>565</v>
      </c>
      <c r="D307" s="139" t="s">
        <v>158</v>
      </c>
      <c r="E307" s="139" t="s">
        <v>576</v>
      </c>
      <c r="F307" s="139" t="s">
        <v>568</v>
      </c>
      <c r="G307" s="156" t="str">
        <f t="shared" si="479"/>
        <v>Xã Tân PhúCác đường nhóm IIVị trí 170</v>
      </c>
      <c r="H307" s="139"/>
      <c r="I307" s="139"/>
      <c r="J307" s="200" t="str">
        <f>'ĐẤT PNN'!D307</f>
        <v>Các tuyến đường giao thông không đấu nối trực tiếp và thông ra Đường số 2 Ngọc Lâm đoạn từ Quốc lộ 20 đến Hết ranh thửa đất số 125 tờ BĐĐC số 168 về bên phải và hết ranh thửa đất số 519, tờ BĐĐC số 168 về bên trái có hiện trạng là đường nhựa, bê tông xi măng:
- Có bề rộng từ ≥3m đến &lt;5m, cách đường giao thông &gt;1.000m.
- Có bề rộng &lt;3m, cách đường giao thông &gt;200m.</v>
      </c>
      <c r="K307" s="200"/>
      <c r="L307" s="200"/>
      <c r="M307" s="167">
        <f t="shared" si="480"/>
        <v>30</v>
      </c>
      <c r="N307" s="167">
        <f t="shared" si="481"/>
        <v>25</v>
      </c>
      <c r="O307" s="167">
        <v>55</v>
      </c>
      <c r="P307" s="167">
        <v>50</v>
      </c>
      <c r="Q307" s="182">
        <v>1.1299999999999999</v>
      </c>
      <c r="R307" s="141">
        <f t="shared" si="414"/>
        <v>65</v>
      </c>
      <c r="S307" s="141">
        <f t="shared" si="415"/>
        <v>50</v>
      </c>
      <c r="T307" s="141">
        <f t="shared" si="416"/>
        <v>40</v>
      </c>
      <c r="U307" s="141">
        <f t="shared" si="417"/>
        <v>30</v>
      </c>
      <c r="V307" s="168">
        <f t="shared" si="437"/>
        <v>220</v>
      </c>
      <c r="W307" s="168">
        <f t="shared" si="436"/>
        <v>130</v>
      </c>
      <c r="X307" s="168">
        <f t="shared" si="438"/>
        <v>90</v>
      </c>
      <c r="Y307" s="168">
        <v>55</v>
      </c>
      <c r="Z307" s="135" t="e">
        <f>'ĐẤT PNN'!#REF!</f>
        <v>#REF!</v>
      </c>
      <c r="AA307" s="141">
        <f t="shared" si="482"/>
        <v>50</v>
      </c>
      <c r="AB307" s="141">
        <f t="shared" si="483"/>
        <v>40</v>
      </c>
      <c r="AC307" s="141">
        <f t="shared" si="484"/>
        <v>35</v>
      </c>
      <c r="AD307" s="141">
        <f t="shared" si="485"/>
        <v>25</v>
      </c>
      <c r="AE307" s="168">
        <f t="shared" si="439"/>
        <v>170</v>
      </c>
      <c r="AF307" s="168">
        <f t="shared" si="440"/>
        <v>100</v>
      </c>
      <c r="AG307" s="168">
        <f t="shared" si="441"/>
        <v>80</v>
      </c>
      <c r="AH307" s="168">
        <v>50</v>
      </c>
      <c r="AI307" s="170">
        <f>'ĐẤT PNN'!I307-'ĐẤT NN'!O307</f>
        <v>35</v>
      </c>
    </row>
    <row r="308" spans="1:35" ht="47.25" x14ac:dyDescent="0.25">
      <c r="A308" s="139">
        <f>'ĐẤT PNN'!A308</f>
        <v>302</v>
      </c>
      <c r="B308" s="139" t="str">
        <f>'ĐẤT PNN'!B308</f>
        <v>TP39NT</v>
      </c>
      <c r="C308" s="139" t="s">
        <v>558</v>
      </c>
      <c r="D308" s="139" t="s">
        <v>158</v>
      </c>
      <c r="E308" s="139" t="s">
        <v>573</v>
      </c>
      <c r="F308" s="139" t="s">
        <v>570</v>
      </c>
      <c r="G308" s="156" t="str">
        <f>D308&amp;F308&amp;C$7&amp;$M$35</f>
        <v>Xã Tân PhúCác đường nhóm IVị trí 165</v>
      </c>
      <c r="H308" s="181" t="s">
        <v>553</v>
      </c>
      <c r="I308" s="181" t="s">
        <v>552</v>
      </c>
      <c r="J308" s="140" t="str">
        <f>'ĐẤT PNN'!D308</f>
        <v>Đường Km 130</v>
      </c>
      <c r="K308" s="140" t="str">
        <f>'ĐẤT PNN'!E308</f>
        <v>Quốc lộ 20</v>
      </c>
      <c r="L308" s="140" t="str">
        <f>'ĐẤT PNN'!F308</f>
        <v>Hết ranh thửa đất số 62 tờ BĐĐC số 177 về bên phải và hết ranh thửa đất số 19, tờ BĐĐC số 177 về bên trái</v>
      </c>
      <c r="M308" s="167">
        <f>R308</f>
        <v>65</v>
      </c>
      <c r="N308" s="167">
        <f>AA308</f>
        <v>50</v>
      </c>
      <c r="O308" s="167">
        <v>220</v>
      </c>
      <c r="P308" s="167">
        <v>170</v>
      </c>
      <c r="Q308" s="182">
        <v>1.1299999999999999</v>
      </c>
      <c r="R308" s="152">
        <v>65</v>
      </c>
      <c r="S308" s="152">
        <v>50</v>
      </c>
      <c r="T308" s="152">
        <v>40</v>
      </c>
      <c r="U308" s="152">
        <v>30</v>
      </c>
      <c r="V308" s="168">
        <f t="shared" si="437"/>
        <v>220</v>
      </c>
      <c r="W308" s="168">
        <f t="shared" si="436"/>
        <v>130</v>
      </c>
      <c r="X308" s="168">
        <f t="shared" si="438"/>
        <v>90</v>
      </c>
      <c r="Y308" s="168">
        <v>55</v>
      </c>
      <c r="Z308" s="135">
        <v>3</v>
      </c>
      <c r="AA308" s="169">
        <v>50</v>
      </c>
      <c r="AB308" s="169">
        <v>40</v>
      </c>
      <c r="AC308" s="169">
        <v>35</v>
      </c>
      <c r="AD308" s="169">
        <v>25</v>
      </c>
      <c r="AE308" s="168">
        <f t="shared" si="439"/>
        <v>170</v>
      </c>
      <c r="AF308" s="168">
        <f t="shared" si="440"/>
        <v>100</v>
      </c>
      <c r="AG308" s="168">
        <f t="shared" si="441"/>
        <v>80</v>
      </c>
      <c r="AH308" s="168">
        <v>50</v>
      </c>
      <c r="AI308" s="170">
        <f>'ĐẤT PNN'!I308-'ĐẤT NN'!O308</f>
        <v>40</v>
      </c>
    </row>
    <row r="309" spans="1:35" ht="80.25" customHeight="1" x14ac:dyDescent="0.25">
      <c r="A309" s="139">
        <f>'ĐẤT PNN'!A309</f>
        <v>303</v>
      </c>
      <c r="B309" s="139" t="str">
        <f>'ĐẤT PNN'!B309</f>
        <v>VT2</v>
      </c>
      <c r="C309" s="139" t="s">
        <v>561</v>
      </c>
      <c r="D309" s="139" t="s">
        <v>158</v>
      </c>
      <c r="E309" s="139" t="s">
        <v>574</v>
      </c>
      <c r="F309" s="139" t="s">
        <v>568</v>
      </c>
      <c r="G309" s="156" t="str">
        <f t="shared" ref="G309:G314" si="486">D309&amp;F309&amp;C$7&amp;$M$28</f>
        <v>Xã Tân PhúCác đường nhóm IIVị trí 170</v>
      </c>
      <c r="H309" s="139"/>
      <c r="I309" s="139"/>
      <c r="J309" s="200" t="str">
        <f>'ĐẤT PNN'!D309</f>
        <v>Các tuyến đường giao thông đấu nối trực tiếp ra Đường Km 130 đoạn từ Quốc lộ 20 đến Hết ranh thửa đất số 62 tờ BĐĐC số 177 về bên phải và hết ranh thửa đất số 19, tờ BĐĐC số 177 về bên trái có hiện trạng là đường nhựa, bê tông xi măng:
- Có bề rộng ≥5m, cách đường giao thông ≤1.000m.
- Có bề rộng từ ≥3m đến &lt;5m, cách đường giao thông ≤500m.</v>
      </c>
      <c r="K309" s="200"/>
      <c r="L309" s="200"/>
      <c r="M309" s="167">
        <f t="shared" ref="M309:M314" si="487">IF(B309="VT2",S309,IF(B309="VT3",T309,IF(B309="VT2*0,8",S309,IF(B309="VT3*0,8",T309,U309))))</f>
        <v>50</v>
      </c>
      <c r="N309" s="167">
        <f t="shared" ref="N309:N314" si="488">IF(B309="VT2",AB309,IF(B309="VT3",AC309,IF(B309="VT2*0,8",AB309,IF(B309="VT3*0,8",AC309,AD309))))</f>
        <v>40</v>
      </c>
      <c r="O309" s="167">
        <v>130</v>
      </c>
      <c r="P309" s="167">
        <v>100</v>
      </c>
      <c r="Q309" s="182">
        <v>1.1299999999999999</v>
      </c>
      <c r="R309" s="141">
        <f t="shared" si="414"/>
        <v>65</v>
      </c>
      <c r="S309" s="141">
        <f t="shared" si="415"/>
        <v>50</v>
      </c>
      <c r="T309" s="141">
        <f t="shared" si="416"/>
        <v>40</v>
      </c>
      <c r="U309" s="141">
        <f t="shared" si="417"/>
        <v>30</v>
      </c>
      <c r="V309" s="168">
        <f t="shared" si="437"/>
        <v>220</v>
      </c>
      <c r="W309" s="168">
        <f t="shared" si="436"/>
        <v>130</v>
      </c>
      <c r="X309" s="168">
        <f t="shared" si="438"/>
        <v>90</v>
      </c>
      <c r="Y309" s="168">
        <v>55</v>
      </c>
      <c r="Z309" s="135" t="e">
        <f>'ĐẤT PNN'!#REF!</f>
        <v>#REF!</v>
      </c>
      <c r="AA309" s="141">
        <f t="shared" ref="AA309:AA314" si="489">AA308</f>
        <v>50</v>
      </c>
      <c r="AB309" s="141">
        <f t="shared" ref="AB309:AB314" si="490">AB308</f>
        <v>40</v>
      </c>
      <c r="AC309" s="141">
        <f t="shared" ref="AC309:AC314" si="491">AC308</f>
        <v>35</v>
      </c>
      <c r="AD309" s="141">
        <f t="shared" ref="AD309:AD314" si="492">AD308</f>
        <v>25</v>
      </c>
      <c r="AE309" s="168">
        <f t="shared" si="439"/>
        <v>170</v>
      </c>
      <c r="AF309" s="168">
        <f t="shared" si="440"/>
        <v>100</v>
      </c>
      <c r="AG309" s="168">
        <f t="shared" si="441"/>
        <v>80</v>
      </c>
      <c r="AH309" s="168">
        <v>50</v>
      </c>
      <c r="AI309" s="170">
        <f>'ĐẤT PNN'!I309-'ĐẤT NN'!O309</f>
        <v>0</v>
      </c>
    </row>
    <row r="310" spans="1:35" ht="101.25" customHeight="1" x14ac:dyDescent="0.25">
      <c r="A310" s="139">
        <f>'ĐẤT PNN'!A310</f>
        <v>304</v>
      </c>
      <c r="B310" s="139" t="str">
        <f>'ĐẤT PNN'!B310</f>
        <v>VT3</v>
      </c>
      <c r="C310" s="139" t="s">
        <v>563</v>
      </c>
      <c r="D310" s="139" t="s">
        <v>158</v>
      </c>
      <c r="E310" s="139" t="s">
        <v>575</v>
      </c>
      <c r="F310" s="139" t="s">
        <v>568</v>
      </c>
      <c r="G310" s="156" t="str">
        <f t="shared" si="486"/>
        <v>Xã Tân PhúCác đường nhóm IIVị trí 170</v>
      </c>
      <c r="H310" s="139"/>
      <c r="I310" s="139"/>
      <c r="J310" s="200" t="str">
        <f>'ĐẤT PNN'!D310</f>
        <v>Các tuyến đường giao thông đấu nối trực tiếp ra Đường Km 130 đoạn từ Quốc lộ 20 đến Hết ranh thửa đất số 62 tờ BĐĐC số 177 về bên phải và hết ranh thửa đất số 19, tờ BĐĐC số 177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310" s="200"/>
      <c r="L310" s="200"/>
      <c r="M310" s="167">
        <f t="shared" si="487"/>
        <v>40</v>
      </c>
      <c r="N310" s="167">
        <f t="shared" si="488"/>
        <v>35</v>
      </c>
      <c r="O310" s="167">
        <v>90</v>
      </c>
      <c r="P310" s="167">
        <v>80</v>
      </c>
      <c r="Q310" s="182">
        <v>1.1299999999999999</v>
      </c>
      <c r="R310" s="141">
        <f t="shared" ref="R310:U314" si="493">R309</f>
        <v>65</v>
      </c>
      <c r="S310" s="141">
        <f t="shared" si="493"/>
        <v>50</v>
      </c>
      <c r="T310" s="141">
        <f t="shared" si="493"/>
        <v>40</v>
      </c>
      <c r="U310" s="141">
        <f t="shared" si="493"/>
        <v>30</v>
      </c>
      <c r="V310" s="168">
        <f t="shared" si="437"/>
        <v>220</v>
      </c>
      <c r="W310" s="168">
        <f t="shared" si="436"/>
        <v>130</v>
      </c>
      <c r="X310" s="168">
        <f t="shared" si="438"/>
        <v>90</v>
      </c>
      <c r="Y310" s="168">
        <v>55</v>
      </c>
      <c r="Z310" s="135" t="e">
        <f>'ĐẤT PNN'!#REF!</f>
        <v>#REF!</v>
      </c>
      <c r="AA310" s="141">
        <f t="shared" si="489"/>
        <v>50</v>
      </c>
      <c r="AB310" s="141">
        <f t="shared" si="490"/>
        <v>40</v>
      </c>
      <c r="AC310" s="141">
        <f t="shared" si="491"/>
        <v>35</v>
      </c>
      <c r="AD310" s="141">
        <f t="shared" si="492"/>
        <v>25</v>
      </c>
      <c r="AE310" s="168">
        <f t="shared" si="439"/>
        <v>170</v>
      </c>
      <c r="AF310" s="168">
        <f t="shared" si="440"/>
        <v>100</v>
      </c>
      <c r="AG310" s="168">
        <f t="shared" si="441"/>
        <v>80</v>
      </c>
      <c r="AH310" s="168">
        <v>50</v>
      </c>
      <c r="AI310" s="170">
        <f>'ĐẤT PNN'!I310-'ĐẤT NN'!O310</f>
        <v>20</v>
      </c>
    </row>
    <row r="311" spans="1:35" ht="93.75" customHeight="1" x14ac:dyDescent="0.25">
      <c r="A311" s="139">
        <f>'ĐẤT PNN'!A311</f>
        <v>305</v>
      </c>
      <c r="B311" s="139" t="str">
        <f>'ĐẤT PNN'!B311</f>
        <v>VT4</v>
      </c>
      <c r="C311" s="139" t="s">
        <v>565</v>
      </c>
      <c r="D311" s="139" t="s">
        <v>158</v>
      </c>
      <c r="E311" s="139" t="s">
        <v>576</v>
      </c>
      <c r="F311" s="139" t="s">
        <v>568</v>
      </c>
      <c r="G311" s="156" t="str">
        <f t="shared" si="486"/>
        <v>Xã Tân PhúCác đường nhóm IIVị trí 170</v>
      </c>
      <c r="H311" s="139"/>
      <c r="I311" s="139"/>
      <c r="J311" s="200" t="str">
        <f>'ĐẤT PNN'!D311</f>
        <v>Các tuyến đường giao thông đấu nối trực tiếp ra Đường Km 130 đoạn từ Quốc lộ 20 đến Hết ranh thửa đất số 62 tờ BĐĐC số 177 về bên phải và hết ranh thửa đất số 19, tờ BĐĐC số 177 về bên trái có hiện trạng là đường nhựa, bê tông xi măng:
- Có bề rộng từ ≥3m đến &lt;5m, cách đường giao thông &gt;1.000m.
- Có bề rộng &lt;3m, cách đường giao thông &gt;200m.</v>
      </c>
      <c r="K311" s="200"/>
      <c r="L311" s="200"/>
      <c r="M311" s="167">
        <f t="shared" si="487"/>
        <v>30</v>
      </c>
      <c r="N311" s="167">
        <f t="shared" si="488"/>
        <v>25</v>
      </c>
      <c r="O311" s="167">
        <v>55</v>
      </c>
      <c r="P311" s="167">
        <v>50</v>
      </c>
      <c r="Q311" s="182">
        <v>1.1299999999999999</v>
      </c>
      <c r="R311" s="141">
        <f t="shared" si="493"/>
        <v>65</v>
      </c>
      <c r="S311" s="141">
        <f t="shared" si="493"/>
        <v>50</v>
      </c>
      <c r="T311" s="141">
        <f t="shared" si="493"/>
        <v>40</v>
      </c>
      <c r="U311" s="141">
        <f t="shared" si="493"/>
        <v>30</v>
      </c>
      <c r="V311" s="168">
        <f t="shared" si="437"/>
        <v>220</v>
      </c>
      <c r="W311" s="168">
        <f t="shared" si="436"/>
        <v>130</v>
      </c>
      <c r="X311" s="168">
        <f t="shared" si="438"/>
        <v>90</v>
      </c>
      <c r="Y311" s="168">
        <v>55</v>
      </c>
      <c r="Z311" s="135" t="e">
        <f>'ĐẤT PNN'!#REF!</f>
        <v>#REF!</v>
      </c>
      <c r="AA311" s="141">
        <f t="shared" si="489"/>
        <v>50</v>
      </c>
      <c r="AB311" s="141">
        <f t="shared" si="490"/>
        <v>40</v>
      </c>
      <c r="AC311" s="141">
        <f t="shared" si="491"/>
        <v>35</v>
      </c>
      <c r="AD311" s="141">
        <f t="shared" si="492"/>
        <v>25</v>
      </c>
      <c r="AE311" s="168">
        <f t="shared" si="439"/>
        <v>170</v>
      </c>
      <c r="AF311" s="168">
        <f t="shared" si="440"/>
        <v>100</v>
      </c>
      <c r="AG311" s="168">
        <f t="shared" si="441"/>
        <v>80</v>
      </c>
      <c r="AH311" s="168">
        <v>50</v>
      </c>
      <c r="AI311" s="170">
        <f>'ĐẤT PNN'!I311-'ĐẤT NN'!O311</f>
        <v>45</v>
      </c>
    </row>
    <row r="312" spans="1:35" ht="80.25" customHeight="1" x14ac:dyDescent="0.25">
      <c r="A312" s="139">
        <f>'ĐẤT PNN'!A312</f>
        <v>306</v>
      </c>
      <c r="B312" s="139" t="str">
        <f>'ĐẤT PNN'!B312</f>
        <v>VT2*0,8</v>
      </c>
      <c r="C312" s="139" t="s">
        <v>561</v>
      </c>
      <c r="D312" s="139" t="s">
        <v>158</v>
      </c>
      <c r="E312" s="139" t="s">
        <v>574</v>
      </c>
      <c r="F312" s="139" t="s">
        <v>568</v>
      </c>
      <c r="G312" s="156" t="str">
        <f t="shared" si="486"/>
        <v>Xã Tân PhúCác đường nhóm IIVị trí 170</v>
      </c>
      <c r="H312" s="139"/>
      <c r="I312" s="139"/>
      <c r="J312" s="200" t="str">
        <f>'ĐẤT PNN'!D312</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có hiện trạng là đường nhựa, bê tông xi măng:
- Có bề rộng ≥5m, cách đường giao thông ≤1.000m.
- Có bề rộng từ ≥3m đến &lt;5m, cách đường giao thông ≤500m.</v>
      </c>
      <c r="K312" s="200"/>
      <c r="L312" s="200"/>
      <c r="M312" s="167">
        <f t="shared" si="487"/>
        <v>50</v>
      </c>
      <c r="N312" s="167">
        <f t="shared" si="488"/>
        <v>40</v>
      </c>
      <c r="O312" s="167">
        <v>130</v>
      </c>
      <c r="P312" s="167">
        <v>100</v>
      </c>
      <c r="Q312" s="182">
        <v>1.1299999999999999</v>
      </c>
      <c r="R312" s="141">
        <f t="shared" si="493"/>
        <v>65</v>
      </c>
      <c r="S312" s="141">
        <f t="shared" si="493"/>
        <v>50</v>
      </c>
      <c r="T312" s="141">
        <f t="shared" si="493"/>
        <v>40</v>
      </c>
      <c r="U312" s="141">
        <f t="shared" si="493"/>
        <v>30</v>
      </c>
      <c r="V312" s="168">
        <f t="shared" si="437"/>
        <v>220</v>
      </c>
      <c r="W312" s="168">
        <f t="shared" si="436"/>
        <v>130</v>
      </c>
      <c r="X312" s="168">
        <f t="shared" si="438"/>
        <v>90</v>
      </c>
      <c r="Y312" s="168">
        <v>55</v>
      </c>
      <c r="Z312" s="135" t="e">
        <f>'ĐẤT PNN'!#REF!</f>
        <v>#REF!</v>
      </c>
      <c r="AA312" s="141">
        <f t="shared" si="489"/>
        <v>50</v>
      </c>
      <c r="AB312" s="141">
        <f t="shared" si="490"/>
        <v>40</v>
      </c>
      <c r="AC312" s="141">
        <f t="shared" si="491"/>
        <v>35</v>
      </c>
      <c r="AD312" s="141">
        <f t="shared" si="492"/>
        <v>25</v>
      </c>
      <c r="AE312" s="168">
        <f t="shared" si="439"/>
        <v>170</v>
      </c>
      <c r="AF312" s="168">
        <f t="shared" si="440"/>
        <v>100</v>
      </c>
      <c r="AG312" s="168">
        <f t="shared" si="441"/>
        <v>80</v>
      </c>
      <c r="AH312" s="168">
        <v>50</v>
      </c>
      <c r="AI312" s="170">
        <f>'ĐẤT PNN'!I312-'ĐẤT NN'!O312</f>
        <v>-10</v>
      </c>
    </row>
    <row r="313" spans="1:35" ht="101.25" customHeight="1" x14ac:dyDescent="0.25">
      <c r="A313" s="139">
        <f>'ĐẤT PNN'!A313</f>
        <v>307</v>
      </c>
      <c r="B313" s="139" t="str">
        <f>'ĐẤT PNN'!B313</f>
        <v>VT3*0,8</v>
      </c>
      <c r="C313" s="139" t="s">
        <v>563</v>
      </c>
      <c r="D313" s="139" t="s">
        <v>158</v>
      </c>
      <c r="E313" s="139" t="s">
        <v>575</v>
      </c>
      <c r="F313" s="139" t="s">
        <v>568</v>
      </c>
      <c r="G313" s="156" t="str">
        <f t="shared" si="486"/>
        <v>Xã Tân PhúCác đường nhóm IIVị trí 170</v>
      </c>
      <c r="H313" s="139"/>
      <c r="I313" s="139"/>
      <c r="J313" s="200" t="str">
        <f>'ĐẤT PNN'!D313</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313" s="200"/>
      <c r="L313" s="200"/>
      <c r="M313" s="167">
        <f t="shared" si="487"/>
        <v>40</v>
      </c>
      <c r="N313" s="167">
        <f t="shared" si="488"/>
        <v>35</v>
      </c>
      <c r="O313" s="167">
        <v>90</v>
      </c>
      <c r="P313" s="167">
        <v>80</v>
      </c>
      <c r="Q313" s="182">
        <v>1.1299999999999999</v>
      </c>
      <c r="R313" s="141">
        <f t="shared" si="493"/>
        <v>65</v>
      </c>
      <c r="S313" s="141">
        <f t="shared" si="493"/>
        <v>50</v>
      </c>
      <c r="T313" s="141">
        <f t="shared" si="493"/>
        <v>40</v>
      </c>
      <c r="U313" s="141">
        <f t="shared" si="493"/>
        <v>30</v>
      </c>
      <c r="V313" s="168">
        <f t="shared" si="437"/>
        <v>220</v>
      </c>
      <c r="W313" s="168">
        <f t="shared" si="436"/>
        <v>130</v>
      </c>
      <c r="X313" s="168">
        <f t="shared" si="438"/>
        <v>90</v>
      </c>
      <c r="Y313" s="168">
        <v>55</v>
      </c>
      <c r="Z313" s="135" t="e">
        <f>'ĐẤT PNN'!#REF!</f>
        <v>#REF!</v>
      </c>
      <c r="AA313" s="141">
        <f t="shared" si="489"/>
        <v>50</v>
      </c>
      <c r="AB313" s="141">
        <f t="shared" si="490"/>
        <v>40</v>
      </c>
      <c r="AC313" s="141">
        <f t="shared" si="491"/>
        <v>35</v>
      </c>
      <c r="AD313" s="141">
        <f t="shared" si="492"/>
        <v>25</v>
      </c>
      <c r="AE313" s="168">
        <f t="shared" si="439"/>
        <v>170</v>
      </c>
      <c r="AF313" s="168">
        <f t="shared" si="440"/>
        <v>100</v>
      </c>
      <c r="AG313" s="168">
        <f t="shared" si="441"/>
        <v>80</v>
      </c>
      <c r="AH313" s="168">
        <v>50</v>
      </c>
      <c r="AI313" s="170">
        <f>'ĐẤT PNN'!I313-'ĐẤT NN'!O313</f>
        <v>10</v>
      </c>
    </row>
    <row r="314" spans="1:35" ht="93.75" customHeight="1" x14ac:dyDescent="0.25">
      <c r="A314" s="139">
        <f>'ĐẤT PNN'!A314</f>
        <v>308</v>
      </c>
      <c r="B314" s="139" t="str">
        <f>'ĐẤT PNN'!B314</f>
        <v>VT4*0,8</v>
      </c>
      <c r="C314" s="139" t="s">
        <v>565</v>
      </c>
      <c r="D314" s="139" t="s">
        <v>158</v>
      </c>
      <c r="E314" s="139" t="s">
        <v>576</v>
      </c>
      <c r="F314" s="139" t="s">
        <v>568</v>
      </c>
      <c r="G314" s="156" t="str">
        <f t="shared" si="486"/>
        <v>Xã Tân PhúCác đường nhóm IIVị trí 170</v>
      </c>
      <c r="H314" s="139"/>
      <c r="I314" s="139"/>
      <c r="J314" s="200" t="str">
        <f>'ĐẤT PNN'!D314</f>
        <v>Các tuyến đường giao thông không đấu nối trực tiếp và thông ra Đường Km 130 đoạn từ Quốc lộ 20 đến Hết ranh thửa đất số 62 tờ BĐĐC số 177 về bên phải và hết ranh thửa đất số 19, tờ BĐĐC số 177 về bên trái có hiện trạng là đường nhựa, bê tông xi măng:
- Có bề rộng từ ≥3m đến &lt;5m, cách đường giao thông &gt;1.000m.
- Có bề rộng &lt;3m, cách đường giao thông &gt;200m.</v>
      </c>
      <c r="K314" s="200"/>
      <c r="L314" s="200"/>
      <c r="M314" s="167">
        <f t="shared" si="487"/>
        <v>30</v>
      </c>
      <c r="N314" s="167">
        <f t="shared" si="488"/>
        <v>25</v>
      </c>
      <c r="O314" s="167">
        <v>55</v>
      </c>
      <c r="P314" s="167">
        <v>50</v>
      </c>
      <c r="Q314" s="182">
        <v>1.1299999999999999</v>
      </c>
      <c r="R314" s="141">
        <f t="shared" si="493"/>
        <v>65</v>
      </c>
      <c r="S314" s="141">
        <f t="shared" si="493"/>
        <v>50</v>
      </c>
      <c r="T314" s="141">
        <f t="shared" si="493"/>
        <v>40</v>
      </c>
      <c r="U314" s="141">
        <f t="shared" si="493"/>
        <v>30</v>
      </c>
      <c r="V314" s="168">
        <f t="shared" si="437"/>
        <v>220</v>
      </c>
      <c r="W314" s="168">
        <f t="shared" si="436"/>
        <v>130</v>
      </c>
      <c r="X314" s="168">
        <f t="shared" si="438"/>
        <v>90</v>
      </c>
      <c r="Y314" s="168">
        <v>55</v>
      </c>
      <c r="Z314" s="135" t="e">
        <f>'ĐẤT PNN'!#REF!</f>
        <v>#REF!</v>
      </c>
      <c r="AA314" s="141">
        <f t="shared" si="489"/>
        <v>50</v>
      </c>
      <c r="AB314" s="141">
        <f t="shared" si="490"/>
        <v>40</v>
      </c>
      <c r="AC314" s="141">
        <f t="shared" si="491"/>
        <v>35</v>
      </c>
      <c r="AD314" s="141">
        <f t="shared" si="492"/>
        <v>25</v>
      </c>
      <c r="AE314" s="168">
        <f t="shared" si="439"/>
        <v>170</v>
      </c>
      <c r="AF314" s="168">
        <f t="shared" si="440"/>
        <v>100</v>
      </c>
      <c r="AG314" s="168">
        <f t="shared" si="441"/>
        <v>80</v>
      </c>
      <c r="AH314" s="168">
        <v>50</v>
      </c>
      <c r="AI314" s="170">
        <f>'ĐẤT PNN'!I314-'ĐẤT NN'!O314</f>
        <v>35</v>
      </c>
    </row>
    <row r="315" spans="1:35" ht="47.25" x14ac:dyDescent="0.25">
      <c r="A315" s="139">
        <f>'ĐẤT PNN'!A315</f>
        <v>309</v>
      </c>
      <c r="B315" s="139" t="str">
        <f>'ĐẤT PNN'!B315</f>
        <v>TP38NT</v>
      </c>
      <c r="C315" s="139" t="s">
        <v>558</v>
      </c>
      <c r="D315" s="139" t="s">
        <v>158</v>
      </c>
      <c r="E315" s="139" t="s">
        <v>573</v>
      </c>
      <c r="F315" s="139" t="s">
        <v>570</v>
      </c>
      <c r="G315" s="156" t="str">
        <f>D315&amp;F315&amp;C$7&amp;$M$35</f>
        <v>Xã Tân PhúCác đường nhóm IVị trí 165</v>
      </c>
      <c r="H315" s="181" t="s">
        <v>553</v>
      </c>
      <c r="I315" s="181" t="s">
        <v>552</v>
      </c>
      <c r="J315" s="140" t="str">
        <f>'ĐẤT PNN'!D315</f>
        <v>Đường Cắt Kiếng</v>
      </c>
      <c r="K315" s="140" t="str">
        <f>'ĐẤT PNN'!E315</f>
        <v>Quốc lộ 20</v>
      </c>
      <c r="L315" s="140" t="str">
        <f>'ĐẤT PNN'!F315</f>
        <v>Hết ranh thửa đất số 116 tờ BĐĐC số 161 về bên phải và hết ranh thửa đất số 117, tờ BĐĐC số 161 về bên trái</v>
      </c>
      <c r="M315" s="167">
        <f>R315</f>
        <v>65</v>
      </c>
      <c r="N315" s="167">
        <f>AA315</f>
        <v>50</v>
      </c>
      <c r="O315" s="167">
        <v>220</v>
      </c>
      <c r="P315" s="167">
        <v>170</v>
      </c>
      <c r="Q315" s="182">
        <v>1.1299999999999999</v>
      </c>
      <c r="R315" s="152">
        <v>65</v>
      </c>
      <c r="S315" s="152">
        <v>50</v>
      </c>
      <c r="T315" s="152">
        <v>40</v>
      </c>
      <c r="U315" s="152">
        <v>30</v>
      </c>
      <c r="V315" s="168">
        <f t="shared" si="437"/>
        <v>220</v>
      </c>
      <c r="W315" s="168">
        <f t="shared" si="436"/>
        <v>130</v>
      </c>
      <c r="X315" s="168">
        <f t="shared" si="438"/>
        <v>90</v>
      </c>
      <c r="Y315" s="168">
        <v>55</v>
      </c>
      <c r="Z315" s="135">
        <v>3</v>
      </c>
      <c r="AA315" s="169">
        <v>50</v>
      </c>
      <c r="AB315" s="169">
        <v>40</v>
      </c>
      <c r="AC315" s="169">
        <v>35</v>
      </c>
      <c r="AD315" s="169">
        <v>25</v>
      </c>
      <c r="AE315" s="168">
        <f t="shared" si="439"/>
        <v>170</v>
      </c>
      <c r="AF315" s="168">
        <f t="shared" si="440"/>
        <v>100</v>
      </c>
      <c r="AG315" s="168">
        <f t="shared" si="441"/>
        <v>80</v>
      </c>
      <c r="AH315" s="168">
        <v>50</v>
      </c>
      <c r="AI315" s="170">
        <f>'ĐẤT PNN'!I315-'ĐẤT NN'!O315</f>
        <v>250</v>
      </c>
    </row>
    <row r="316" spans="1:35" ht="80.25" customHeight="1" x14ac:dyDescent="0.25">
      <c r="A316" s="139">
        <f>'ĐẤT PNN'!A316</f>
        <v>310</v>
      </c>
      <c r="B316" s="139" t="str">
        <f>'ĐẤT PNN'!B316</f>
        <v>VT2</v>
      </c>
      <c r="C316" s="139" t="s">
        <v>561</v>
      </c>
      <c r="D316" s="139" t="s">
        <v>158</v>
      </c>
      <c r="E316" s="139" t="s">
        <v>574</v>
      </c>
      <c r="F316" s="139" t="s">
        <v>568</v>
      </c>
      <c r="G316" s="156" t="str">
        <f t="shared" ref="G316:G321" si="494">D316&amp;F316&amp;C$7&amp;$M$28</f>
        <v>Xã Tân PhúCác đường nhóm IIVị trí 170</v>
      </c>
      <c r="H316" s="139"/>
      <c r="I316" s="139"/>
      <c r="J316" s="200" t="str">
        <f>'ĐẤT PNN'!D316</f>
        <v>Các tuyến đường giao thông đấu nối trực tiếp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≥5m, cách đường giao thông ≤1.000m.
- Có bề rộng từ ≥3m đến &lt;5m, cách đường giao thông ≤500m.</v>
      </c>
      <c r="K316" s="200"/>
      <c r="L316" s="200"/>
      <c r="M316" s="167">
        <f t="shared" ref="M316:M321" si="495">IF(B316="VT2",S316,IF(B316="VT3",T316,IF(B316="VT2*0,8",S316,IF(B316="VT3*0,8",T316,U316))))</f>
        <v>50</v>
      </c>
      <c r="N316" s="167">
        <f t="shared" ref="N316:N321" si="496">IF(B316="VT2",AB316,IF(B316="VT3",AC316,IF(B316="VT2*0,8",AB316,IF(B316="VT3*0,8",AC316,AD316))))</f>
        <v>40</v>
      </c>
      <c r="O316" s="167">
        <v>130</v>
      </c>
      <c r="P316" s="167">
        <v>100</v>
      </c>
      <c r="Q316" s="182">
        <v>1.1299999999999999</v>
      </c>
      <c r="R316" s="141">
        <f t="shared" ref="R316:U321" si="497">R315</f>
        <v>65</v>
      </c>
      <c r="S316" s="141">
        <f t="shared" si="497"/>
        <v>50</v>
      </c>
      <c r="T316" s="141">
        <f t="shared" si="497"/>
        <v>40</v>
      </c>
      <c r="U316" s="141">
        <f t="shared" si="497"/>
        <v>30</v>
      </c>
      <c r="V316" s="168">
        <f t="shared" si="437"/>
        <v>220</v>
      </c>
      <c r="W316" s="168">
        <f t="shared" si="436"/>
        <v>130</v>
      </c>
      <c r="X316" s="168">
        <f t="shared" si="438"/>
        <v>90</v>
      </c>
      <c r="Y316" s="168">
        <v>55</v>
      </c>
      <c r="Z316" s="135" t="e">
        <f>'ĐẤT PNN'!#REF!</f>
        <v>#REF!</v>
      </c>
      <c r="AA316" s="141">
        <f t="shared" ref="AA316:AA321" si="498">AA315</f>
        <v>50</v>
      </c>
      <c r="AB316" s="141">
        <f t="shared" ref="AB316:AB321" si="499">AB315</f>
        <v>40</v>
      </c>
      <c r="AC316" s="141">
        <f t="shared" ref="AC316:AC321" si="500">AC315</f>
        <v>35</v>
      </c>
      <c r="AD316" s="141">
        <f t="shared" ref="AD316:AD321" si="501">AD315</f>
        <v>25</v>
      </c>
      <c r="AE316" s="168">
        <f t="shared" si="439"/>
        <v>170</v>
      </c>
      <c r="AF316" s="168">
        <f t="shared" si="440"/>
        <v>100</v>
      </c>
      <c r="AG316" s="168">
        <f t="shared" si="441"/>
        <v>80</v>
      </c>
      <c r="AH316" s="168">
        <v>50</v>
      </c>
      <c r="AI316" s="170">
        <f>'ĐẤT PNN'!I316-'ĐẤT NN'!O316</f>
        <v>100</v>
      </c>
    </row>
    <row r="317" spans="1:35" ht="101.25" customHeight="1" x14ac:dyDescent="0.25">
      <c r="A317" s="139">
        <f>'ĐẤT PNN'!A317</f>
        <v>311</v>
      </c>
      <c r="B317" s="139" t="str">
        <f>'ĐẤT PNN'!B317</f>
        <v>VT3</v>
      </c>
      <c r="C317" s="139" t="s">
        <v>563</v>
      </c>
      <c r="D317" s="139" t="s">
        <v>158</v>
      </c>
      <c r="E317" s="139" t="s">
        <v>575</v>
      </c>
      <c r="F317" s="139" t="s">
        <v>568</v>
      </c>
      <c r="G317" s="156" t="str">
        <f t="shared" si="494"/>
        <v>Xã Tân PhúCác đường nhóm IIVị trí 170</v>
      </c>
      <c r="H317" s="139"/>
      <c r="I317" s="139"/>
      <c r="J317" s="200" t="str">
        <f>'ĐẤT PNN'!D317</f>
        <v>Các tuyến đường giao thông đấu nối trực tiếp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317" s="200"/>
      <c r="L317" s="200"/>
      <c r="M317" s="167">
        <f t="shared" si="495"/>
        <v>40</v>
      </c>
      <c r="N317" s="167">
        <f t="shared" si="496"/>
        <v>35</v>
      </c>
      <c r="O317" s="167">
        <v>90</v>
      </c>
      <c r="P317" s="167">
        <v>80</v>
      </c>
      <c r="Q317" s="182">
        <v>1.1299999999999999</v>
      </c>
      <c r="R317" s="141">
        <f t="shared" si="497"/>
        <v>65</v>
      </c>
      <c r="S317" s="141">
        <f t="shared" si="497"/>
        <v>50</v>
      </c>
      <c r="T317" s="141">
        <f t="shared" si="497"/>
        <v>40</v>
      </c>
      <c r="U317" s="141">
        <f t="shared" si="497"/>
        <v>30</v>
      </c>
      <c r="V317" s="168">
        <f t="shared" si="437"/>
        <v>220</v>
      </c>
      <c r="W317" s="168">
        <f t="shared" si="436"/>
        <v>130</v>
      </c>
      <c r="X317" s="168">
        <f t="shared" si="438"/>
        <v>90</v>
      </c>
      <c r="Y317" s="168">
        <v>55</v>
      </c>
      <c r="Z317" s="135" t="e">
        <f>'ĐẤT PNN'!#REF!</f>
        <v>#REF!</v>
      </c>
      <c r="AA317" s="141">
        <f t="shared" si="498"/>
        <v>50</v>
      </c>
      <c r="AB317" s="141">
        <f t="shared" si="499"/>
        <v>40</v>
      </c>
      <c r="AC317" s="141">
        <f t="shared" si="500"/>
        <v>35</v>
      </c>
      <c r="AD317" s="141">
        <f t="shared" si="501"/>
        <v>25</v>
      </c>
      <c r="AE317" s="168">
        <f t="shared" si="439"/>
        <v>170</v>
      </c>
      <c r="AF317" s="168">
        <f t="shared" si="440"/>
        <v>100</v>
      </c>
      <c r="AG317" s="168">
        <f t="shared" si="441"/>
        <v>80</v>
      </c>
      <c r="AH317" s="168">
        <v>50</v>
      </c>
      <c r="AI317" s="170">
        <f>'ĐẤT PNN'!I317-'ĐẤT NN'!O317</f>
        <v>110</v>
      </c>
    </row>
    <row r="318" spans="1:35" ht="93.75" customHeight="1" x14ac:dyDescent="0.25">
      <c r="A318" s="139">
        <f>'ĐẤT PNN'!A318</f>
        <v>312</v>
      </c>
      <c r="B318" s="139" t="str">
        <f>'ĐẤT PNN'!B318</f>
        <v>VT4</v>
      </c>
      <c r="C318" s="139" t="s">
        <v>565</v>
      </c>
      <c r="D318" s="139" t="s">
        <v>158</v>
      </c>
      <c r="E318" s="139" t="s">
        <v>576</v>
      </c>
      <c r="F318" s="139" t="s">
        <v>568</v>
      </c>
      <c r="G318" s="156" t="str">
        <f t="shared" si="494"/>
        <v>Xã Tân PhúCác đường nhóm IIVị trí 170</v>
      </c>
      <c r="H318" s="139"/>
      <c r="I318" s="139"/>
      <c r="J318" s="200" t="str">
        <f>'ĐẤT PNN'!D318</f>
        <v>Các tuyến đường giao thông đấu nối trực tiếp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từ ≥3m đến &lt;5m, cách đường giao thông &gt;1.000m.
- Có bề rộng &lt;3m, cách đường giao thông &gt;200m.</v>
      </c>
      <c r="K318" s="200"/>
      <c r="L318" s="200"/>
      <c r="M318" s="167">
        <f t="shared" si="495"/>
        <v>30</v>
      </c>
      <c r="N318" s="167">
        <f t="shared" si="496"/>
        <v>25</v>
      </c>
      <c r="O318" s="167">
        <v>55</v>
      </c>
      <c r="P318" s="167">
        <v>50</v>
      </c>
      <c r="Q318" s="182">
        <v>1.1299999999999999</v>
      </c>
      <c r="R318" s="141">
        <f t="shared" si="497"/>
        <v>65</v>
      </c>
      <c r="S318" s="141">
        <f t="shared" si="497"/>
        <v>50</v>
      </c>
      <c r="T318" s="141">
        <f t="shared" si="497"/>
        <v>40</v>
      </c>
      <c r="U318" s="141">
        <f t="shared" si="497"/>
        <v>30</v>
      </c>
      <c r="V318" s="168">
        <f t="shared" si="437"/>
        <v>220</v>
      </c>
      <c r="W318" s="168">
        <f t="shared" si="436"/>
        <v>130</v>
      </c>
      <c r="X318" s="168">
        <f t="shared" si="438"/>
        <v>90</v>
      </c>
      <c r="Y318" s="168">
        <v>55</v>
      </c>
      <c r="Z318" s="135" t="e">
        <f>'ĐẤT PNN'!#REF!</f>
        <v>#REF!</v>
      </c>
      <c r="AA318" s="141">
        <f t="shared" si="498"/>
        <v>50</v>
      </c>
      <c r="AB318" s="141">
        <f t="shared" si="499"/>
        <v>40</v>
      </c>
      <c r="AC318" s="141">
        <f t="shared" si="500"/>
        <v>35</v>
      </c>
      <c r="AD318" s="141">
        <f t="shared" si="501"/>
        <v>25</v>
      </c>
      <c r="AE318" s="168">
        <f t="shared" si="439"/>
        <v>170</v>
      </c>
      <c r="AF318" s="168">
        <f t="shared" si="440"/>
        <v>100</v>
      </c>
      <c r="AG318" s="168">
        <f t="shared" si="441"/>
        <v>80</v>
      </c>
      <c r="AH318" s="168">
        <v>50</v>
      </c>
      <c r="AI318" s="170">
        <f>'ĐẤT PNN'!I318-'ĐẤT NN'!O318</f>
        <v>75</v>
      </c>
    </row>
    <row r="319" spans="1:35" ht="80.25" customHeight="1" x14ac:dyDescent="0.25">
      <c r="A319" s="139">
        <f>'ĐẤT PNN'!A319</f>
        <v>313</v>
      </c>
      <c r="B319" s="139" t="str">
        <f>'ĐẤT PNN'!B319</f>
        <v>VT2*0,8</v>
      </c>
      <c r="C319" s="139" t="s">
        <v>561</v>
      </c>
      <c r="D319" s="139" t="s">
        <v>158</v>
      </c>
      <c r="E319" s="139" t="s">
        <v>574</v>
      </c>
      <c r="F319" s="139" t="s">
        <v>568</v>
      </c>
      <c r="G319" s="156" t="str">
        <f t="shared" si="494"/>
        <v>Xã Tân PhúCác đường nhóm IIVị trí 170</v>
      </c>
      <c r="H319" s="139"/>
      <c r="I319" s="139"/>
      <c r="J319" s="200" t="str">
        <f>'ĐẤT PNN'!D319</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≥5m, cách đường giao thông ≤1.000m.
- Có bề rộng từ ≥3m đến &lt;5m, cách đường giao thông ≤500m.</v>
      </c>
      <c r="K319" s="200"/>
      <c r="L319" s="200"/>
      <c r="M319" s="167">
        <f t="shared" si="495"/>
        <v>50</v>
      </c>
      <c r="N319" s="167">
        <f t="shared" si="496"/>
        <v>40</v>
      </c>
      <c r="O319" s="167">
        <v>130</v>
      </c>
      <c r="P319" s="167">
        <v>100</v>
      </c>
      <c r="Q319" s="182">
        <v>1.1299999999999999</v>
      </c>
      <c r="R319" s="141">
        <f t="shared" si="497"/>
        <v>65</v>
      </c>
      <c r="S319" s="141">
        <f t="shared" si="497"/>
        <v>50</v>
      </c>
      <c r="T319" s="141">
        <f t="shared" si="497"/>
        <v>40</v>
      </c>
      <c r="U319" s="141">
        <f t="shared" si="497"/>
        <v>30</v>
      </c>
      <c r="V319" s="168">
        <f t="shared" si="437"/>
        <v>220</v>
      </c>
      <c r="W319" s="168">
        <f t="shared" si="436"/>
        <v>130</v>
      </c>
      <c r="X319" s="168">
        <f t="shared" si="438"/>
        <v>90</v>
      </c>
      <c r="Y319" s="168">
        <v>55</v>
      </c>
      <c r="Z319" s="135" t="e">
        <f>'ĐẤT PNN'!#REF!</f>
        <v>#REF!</v>
      </c>
      <c r="AA319" s="141">
        <f t="shared" si="498"/>
        <v>50</v>
      </c>
      <c r="AB319" s="141">
        <f t="shared" si="499"/>
        <v>40</v>
      </c>
      <c r="AC319" s="141">
        <f t="shared" si="500"/>
        <v>35</v>
      </c>
      <c r="AD319" s="141">
        <f t="shared" si="501"/>
        <v>25</v>
      </c>
      <c r="AE319" s="168">
        <f t="shared" si="439"/>
        <v>170</v>
      </c>
      <c r="AF319" s="168">
        <f t="shared" si="440"/>
        <v>100</v>
      </c>
      <c r="AG319" s="168">
        <f t="shared" si="441"/>
        <v>80</v>
      </c>
      <c r="AH319" s="168">
        <v>50</v>
      </c>
      <c r="AI319" s="170">
        <f>'ĐẤT PNN'!I319-'ĐẤT NN'!O319</f>
        <v>80</v>
      </c>
    </row>
    <row r="320" spans="1:35" ht="101.25" customHeight="1" x14ac:dyDescent="0.25">
      <c r="A320" s="139">
        <f>'ĐẤT PNN'!A320</f>
        <v>314</v>
      </c>
      <c r="B320" s="139" t="str">
        <f>'ĐẤT PNN'!B320</f>
        <v>VT3*0,8</v>
      </c>
      <c r="C320" s="139" t="s">
        <v>563</v>
      </c>
      <c r="D320" s="139" t="s">
        <v>158</v>
      </c>
      <c r="E320" s="139" t="s">
        <v>575</v>
      </c>
      <c r="F320" s="139" t="s">
        <v>568</v>
      </c>
      <c r="G320" s="156" t="str">
        <f t="shared" si="494"/>
        <v>Xã Tân PhúCác đường nhóm IIVị trí 170</v>
      </c>
      <c r="H320" s="139"/>
      <c r="I320" s="139"/>
      <c r="J320" s="200" t="str">
        <f>'ĐẤT PNN'!D320</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320" s="200"/>
      <c r="L320" s="200"/>
      <c r="M320" s="167">
        <f t="shared" si="495"/>
        <v>40</v>
      </c>
      <c r="N320" s="167">
        <f t="shared" si="496"/>
        <v>35</v>
      </c>
      <c r="O320" s="167">
        <v>90</v>
      </c>
      <c r="P320" s="167">
        <v>80</v>
      </c>
      <c r="Q320" s="182">
        <v>1.1299999999999999</v>
      </c>
      <c r="R320" s="141">
        <f t="shared" si="497"/>
        <v>65</v>
      </c>
      <c r="S320" s="141">
        <f t="shared" si="497"/>
        <v>50</v>
      </c>
      <c r="T320" s="141">
        <f t="shared" si="497"/>
        <v>40</v>
      </c>
      <c r="U320" s="141">
        <f t="shared" si="497"/>
        <v>30</v>
      </c>
      <c r="V320" s="168">
        <f t="shared" si="437"/>
        <v>220</v>
      </c>
      <c r="W320" s="168">
        <f t="shared" si="436"/>
        <v>130</v>
      </c>
      <c r="X320" s="168">
        <f t="shared" si="438"/>
        <v>90</v>
      </c>
      <c r="Y320" s="168">
        <v>55</v>
      </c>
      <c r="Z320" s="135" t="e">
        <f>'ĐẤT PNN'!#REF!</f>
        <v>#REF!</v>
      </c>
      <c r="AA320" s="141">
        <f t="shared" si="498"/>
        <v>50</v>
      </c>
      <c r="AB320" s="141">
        <f t="shared" si="499"/>
        <v>40</v>
      </c>
      <c r="AC320" s="141">
        <f t="shared" si="500"/>
        <v>35</v>
      </c>
      <c r="AD320" s="141">
        <f t="shared" si="501"/>
        <v>25</v>
      </c>
      <c r="AE320" s="168">
        <f t="shared" si="439"/>
        <v>170</v>
      </c>
      <c r="AF320" s="168">
        <f t="shared" si="440"/>
        <v>100</v>
      </c>
      <c r="AG320" s="168">
        <f t="shared" si="441"/>
        <v>80</v>
      </c>
      <c r="AH320" s="168">
        <v>50</v>
      </c>
      <c r="AI320" s="170">
        <f>'ĐẤT PNN'!I320-'ĐẤT NN'!O320</f>
        <v>100</v>
      </c>
    </row>
    <row r="321" spans="1:35" ht="93.75" customHeight="1" x14ac:dyDescent="0.25">
      <c r="A321" s="139">
        <f>'ĐẤT PNN'!A321</f>
        <v>315</v>
      </c>
      <c r="B321" s="139" t="str">
        <f>'ĐẤT PNN'!B321</f>
        <v>VT4*0,8</v>
      </c>
      <c r="C321" s="139" t="s">
        <v>565</v>
      </c>
      <c r="D321" s="139" t="s">
        <v>158</v>
      </c>
      <c r="E321" s="139" t="s">
        <v>576</v>
      </c>
      <c r="F321" s="139" t="s">
        <v>568</v>
      </c>
      <c r="G321" s="156" t="str">
        <f t="shared" si="494"/>
        <v>Xã Tân PhúCác đường nhóm IIVị trí 170</v>
      </c>
      <c r="H321" s="139"/>
      <c r="I321" s="139"/>
      <c r="J321" s="200" t="str">
        <f>'ĐẤT PNN'!D321</f>
        <v>Các tuyến đường giao thông không đấu nối trực tiếp và thông ra Đường Cắt Kiếng đoạn từ Quốc lộ 20 đến Hết ranh thửa đất số 116 tờ BĐĐC số 161 về bên phải và hết ranh thửa đất số 117, tờ BĐĐC số 161 về bên trái có hiện trạng là đường nhựa, bê tông xi măng:
- Có bề rộng từ ≥3m đến &lt;5m, cách đường giao thông &gt;1.000m.
- Có bề rộng &lt;3m, cách đường giao thông &gt;200m.</v>
      </c>
      <c r="K321" s="200"/>
      <c r="L321" s="200"/>
      <c r="M321" s="167">
        <f t="shared" si="495"/>
        <v>30</v>
      </c>
      <c r="N321" s="167">
        <f t="shared" si="496"/>
        <v>25</v>
      </c>
      <c r="O321" s="167">
        <v>55</v>
      </c>
      <c r="P321" s="167">
        <v>50</v>
      </c>
      <c r="Q321" s="182">
        <v>1.1299999999999999</v>
      </c>
      <c r="R321" s="141">
        <f t="shared" si="497"/>
        <v>65</v>
      </c>
      <c r="S321" s="141">
        <f t="shared" si="497"/>
        <v>50</v>
      </c>
      <c r="T321" s="141">
        <f t="shared" si="497"/>
        <v>40</v>
      </c>
      <c r="U321" s="141">
        <f t="shared" si="497"/>
        <v>30</v>
      </c>
      <c r="V321" s="168">
        <f t="shared" si="437"/>
        <v>220</v>
      </c>
      <c r="W321" s="168">
        <f t="shared" si="436"/>
        <v>130</v>
      </c>
      <c r="X321" s="168">
        <f t="shared" si="438"/>
        <v>90</v>
      </c>
      <c r="Y321" s="168">
        <v>55</v>
      </c>
      <c r="Z321" s="135" t="e">
        <f>'ĐẤT PNN'!#REF!</f>
        <v>#REF!</v>
      </c>
      <c r="AA321" s="141">
        <f t="shared" si="498"/>
        <v>50</v>
      </c>
      <c r="AB321" s="141">
        <f t="shared" si="499"/>
        <v>40</v>
      </c>
      <c r="AC321" s="141">
        <f t="shared" si="500"/>
        <v>35</v>
      </c>
      <c r="AD321" s="141">
        <f t="shared" si="501"/>
        <v>25</v>
      </c>
      <c r="AE321" s="168">
        <f t="shared" si="439"/>
        <v>170</v>
      </c>
      <c r="AF321" s="168">
        <f t="shared" si="440"/>
        <v>100</v>
      </c>
      <c r="AG321" s="168">
        <f t="shared" si="441"/>
        <v>80</v>
      </c>
      <c r="AH321" s="168">
        <v>50</v>
      </c>
      <c r="AI321" s="170">
        <f>'ĐẤT PNN'!I321-'ĐẤT NN'!O321</f>
        <v>55</v>
      </c>
    </row>
    <row r="322" spans="1:35" ht="47.25" x14ac:dyDescent="0.25">
      <c r="A322" s="139">
        <f>'ĐẤT PNN'!A322</f>
        <v>316</v>
      </c>
      <c r="B322" s="139" t="str">
        <f>'ĐẤT PNN'!B322</f>
        <v>TP25NT</v>
      </c>
      <c r="C322" s="139" t="s">
        <v>558</v>
      </c>
      <c r="D322" s="139" t="s">
        <v>158</v>
      </c>
      <c r="E322" s="139" t="s">
        <v>573</v>
      </c>
      <c r="F322" s="139" t="s">
        <v>570</v>
      </c>
      <c r="G322" s="156" t="str">
        <f>D322&amp;F322&amp;C$7&amp;$M$35</f>
        <v>Xã Tân PhúCác đường nhóm IVị trí 165</v>
      </c>
      <c r="H322" s="181" t="s">
        <v>553</v>
      </c>
      <c r="I322" s="181" t="s">
        <v>552</v>
      </c>
      <c r="J322" s="140" t="str">
        <f>'ĐẤT PNN'!D322</f>
        <v>Đường Cầu Suối</v>
      </c>
      <c r="K322" s="140" t="str">
        <f>'ĐẤT PNN'!E322</f>
        <v>Quốc lộ 20</v>
      </c>
      <c r="L322" s="140" t="str">
        <f>'ĐẤT PNN'!F322</f>
        <v>Đường số 3 ấp Thọ Lâm</v>
      </c>
      <c r="M322" s="167">
        <f>R322</f>
        <v>65</v>
      </c>
      <c r="N322" s="167">
        <f>AA322</f>
        <v>50</v>
      </c>
      <c r="O322" s="167">
        <v>220</v>
      </c>
      <c r="P322" s="167">
        <v>170</v>
      </c>
      <c r="Q322" s="182">
        <v>1.18</v>
      </c>
      <c r="R322" s="152">
        <v>65</v>
      </c>
      <c r="S322" s="152">
        <v>50</v>
      </c>
      <c r="T322" s="152">
        <v>40</v>
      </c>
      <c r="U322" s="152">
        <v>30</v>
      </c>
      <c r="V322" s="168">
        <f t="shared" si="437"/>
        <v>220</v>
      </c>
      <c r="W322" s="168">
        <f t="shared" si="436"/>
        <v>130</v>
      </c>
      <c r="X322" s="168">
        <f t="shared" si="438"/>
        <v>90</v>
      </c>
      <c r="Y322" s="168">
        <v>55</v>
      </c>
      <c r="Z322" s="135">
        <v>3</v>
      </c>
      <c r="AA322" s="169">
        <v>50</v>
      </c>
      <c r="AB322" s="169">
        <v>40</v>
      </c>
      <c r="AC322" s="169">
        <v>35</v>
      </c>
      <c r="AD322" s="169">
        <v>25</v>
      </c>
      <c r="AE322" s="168">
        <f t="shared" si="439"/>
        <v>170</v>
      </c>
      <c r="AF322" s="168">
        <f t="shared" si="440"/>
        <v>100</v>
      </c>
      <c r="AG322" s="168">
        <f t="shared" si="441"/>
        <v>80</v>
      </c>
      <c r="AH322" s="168">
        <v>50</v>
      </c>
      <c r="AI322" s="170">
        <f>'ĐẤT PNN'!I322-'ĐẤT NN'!O322</f>
        <v>130</v>
      </c>
    </row>
    <row r="323" spans="1:35" ht="80.25" customHeight="1" x14ac:dyDescent="0.25">
      <c r="A323" s="139">
        <f>'ĐẤT PNN'!A323</f>
        <v>317</v>
      </c>
      <c r="B323" s="139" t="str">
        <f>'ĐẤT PNN'!B323</f>
        <v>VT2</v>
      </c>
      <c r="C323" s="139" t="s">
        <v>561</v>
      </c>
      <c r="D323" s="139" t="s">
        <v>158</v>
      </c>
      <c r="E323" s="139" t="s">
        <v>574</v>
      </c>
      <c r="F323" s="139" t="s">
        <v>568</v>
      </c>
      <c r="G323" s="156" t="str">
        <f t="shared" ref="G323:G328" si="502">D323&amp;F323&amp;C$7&amp;$M$28</f>
        <v>Xã Tân PhúCác đường nhóm IIVị trí 170</v>
      </c>
      <c r="H323" s="139"/>
      <c r="I323" s="139"/>
      <c r="J323" s="200" t="str">
        <f>'ĐẤT PNN'!D323</f>
        <v>Các tuyến đường giao thông đấu nối trực tiếp ra Đường Cầu Suối đoạn từ Quốc lộ 20 đến Đường số 3 ấp Thọ Lâm có hiện trạng là đường nhựa, bê tông xi măng:
- Có bề rộng ≥5m, cách đường giao thông ≤1.000m.
- Có bề rộng từ ≥3m đến &lt;5m, cách đường giao thông ≤500m.</v>
      </c>
      <c r="K323" s="200"/>
      <c r="L323" s="200"/>
      <c r="M323" s="167">
        <f t="shared" ref="M323:M328" si="503">IF(B323="VT2",S323,IF(B323="VT3",T323,IF(B323="VT2*0,8",S323,IF(B323="VT3*0,8",T323,U323))))</f>
        <v>50</v>
      </c>
      <c r="N323" s="167">
        <f t="shared" ref="N323:N328" si="504">IF(B323="VT2",AB323,IF(B323="VT3",AC323,IF(B323="VT2*0,8",AB323,IF(B323="VT3*0,8",AC323,AD323))))</f>
        <v>40</v>
      </c>
      <c r="O323" s="167">
        <v>130</v>
      </c>
      <c r="P323" s="167">
        <v>100</v>
      </c>
      <c r="Q323" s="182">
        <v>1.18</v>
      </c>
      <c r="R323" s="141">
        <f t="shared" ref="R323:U328" si="505">R322</f>
        <v>65</v>
      </c>
      <c r="S323" s="141">
        <f t="shared" si="505"/>
        <v>50</v>
      </c>
      <c r="T323" s="141">
        <f t="shared" si="505"/>
        <v>40</v>
      </c>
      <c r="U323" s="141">
        <f t="shared" si="505"/>
        <v>30</v>
      </c>
      <c r="V323" s="168">
        <f t="shared" si="437"/>
        <v>220</v>
      </c>
      <c r="W323" s="168">
        <f t="shared" si="436"/>
        <v>130</v>
      </c>
      <c r="X323" s="168">
        <f t="shared" si="438"/>
        <v>90</v>
      </c>
      <c r="Y323" s="168">
        <v>55</v>
      </c>
      <c r="Z323" s="135" t="e">
        <f>'ĐẤT PNN'!#REF!</f>
        <v>#REF!</v>
      </c>
      <c r="AA323" s="141">
        <f t="shared" ref="AA323:AA328" si="506">AA322</f>
        <v>50</v>
      </c>
      <c r="AB323" s="141">
        <f t="shared" ref="AB323:AB328" si="507">AB322</f>
        <v>40</v>
      </c>
      <c r="AC323" s="141">
        <f t="shared" ref="AC323:AC328" si="508">AC322</f>
        <v>35</v>
      </c>
      <c r="AD323" s="141">
        <f t="shared" ref="AD323:AD328" si="509">AD322</f>
        <v>25</v>
      </c>
      <c r="AE323" s="168">
        <f t="shared" si="439"/>
        <v>170</v>
      </c>
      <c r="AF323" s="168">
        <f t="shared" si="440"/>
        <v>100</v>
      </c>
      <c r="AG323" s="168">
        <f t="shared" si="441"/>
        <v>80</v>
      </c>
      <c r="AH323" s="168">
        <v>50</v>
      </c>
      <c r="AI323" s="170">
        <f>'ĐẤT PNN'!I323-'ĐẤT NN'!O323</f>
        <v>40</v>
      </c>
    </row>
    <row r="324" spans="1:35" ht="101.25" customHeight="1" x14ac:dyDescent="0.25">
      <c r="A324" s="139">
        <f>'ĐẤT PNN'!A324</f>
        <v>318</v>
      </c>
      <c r="B324" s="139" t="str">
        <f>'ĐẤT PNN'!B324</f>
        <v>VT3</v>
      </c>
      <c r="C324" s="139" t="s">
        <v>563</v>
      </c>
      <c r="D324" s="139" t="s">
        <v>158</v>
      </c>
      <c r="E324" s="139" t="s">
        <v>575</v>
      </c>
      <c r="F324" s="139" t="s">
        <v>568</v>
      </c>
      <c r="G324" s="156" t="str">
        <f t="shared" si="502"/>
        <v>Xã Tân PhúCác đường nhóm IIVị trí 170</v>
      </c>
      <c r="H324" s="139"/>
      <c r="I324" s="139"/>
      <c r="J324" s="200" t="str">
        <f>'ĐẤT PNN'!D324</f>
        <v>Các tuyến đường giao thông đấu nối trực tiếp ra Đường Cầu Suối đoạn từ Quốc lộ 20 đến Đường số 3 ấp Thọ Lâm có hiện trạng là đường nhựa, bê tông xi măng:
- Có bề rộng ≥5m, cách đường giao thông &gt;1.000m.
- Có bề rộng từ ≥3m đến &lt;5m, cách đường giao thông từ &gt;500m đến ≤1.000m.
- Có bề rộng &lt;3m, cách đường giao thông ≤200m.</v>
      </c>
      <c r="K324" s="200"/>
      <c r="L324" s="200"/>
      <c r="M324" s="167">
        <f t="shared" si="503"/>
        <v>40</v>
      </c>
      <c r="N324" s="167">
        <f t="shared" si="504"/>
        <v>35</v>
      </c>
      <c r="O324" s="167">
        <v>90</v>
      </c>
      <c r="P324" s="167">
        <v>80</v>
      </c>
      <c r="Q324" s="182">
        <v>1.18</v>
      </c>
      <c r="R324" s="141">
        <f t="shared" si="505"/>
        <v>65</v>
      </c>
      <c r="S324" s="141">
        <f t="shared" si="505"/>
        <v>50</v>
      </c>
      <c r="T324" s="141">
        <f t="shared" si="505"/>
        <v>40</v>
      </c>
      <c r="U324" s="141">
        <f t="shared" si="505"/>
        <v>30</v>
      </c>
      <c r="V324" s="168">
        <f t="shared" si="437"/>
        <v>220</v>
      </c>
      <c r="W324" s="168">
        <f t="shared" si="436"/>
        <v>130</v>
      </c>
      <c r="X324" s="168">
        <f t="shared" si="438"/>
        <v>90</v>
      </c>
      <c r="Y324" s="168">
        <v>55</v>
      </c>
      <c r="Z324" s="135" t="e">
        <f>'ĐẤT PNN'!#REF!</f>
        <v>#REF!</v>
      </c>
      <c r="AA324" s="141">
        <f t="shared" si="506"/>
        <v>50</v>
      </c>
      <c r="AB324" s="141">
        <f t="shared" si="507"/>
        <v>40</v>
      </c>
      <c r="AC324" s="141">
        <f t="shared" si="508"/>
        <v>35</v>
      </c>
      <c r="AD324" s="141">
        <f t="shared" si="509"/>
        <v>25</v>
      </c>
      <c r="AE324" s="168">
        <f t="shared" si="439"/>
        <v>170</v>
      </c>
      <c r="AF324" s="168">
        <f t="shared" si="440"/>
        <v>100</v>
      </c>
      <c r="AG324" s="168">
        <f t="shared" si="441"/>
        <v>80</v>
      </c>
      <c r="AH324" s="168">
        <v>50</v>
      </c>
      <c r="AI324" s="170">
        <f>'ĐẤT PNN'!I324-'ĐẤT NN'!O324</f>
        <v>40</v>
      </c>
    </row>
    <row r="325" spans="1:35" ht="93.75" customHeight="1" x14ac:dyDescent="0.25">
      <c r="A325" s="139">
        <f>'ĐẤT PNN'!A325</f>
        <v>319</v>
      </c>
      <c r="B325" s="139" t="str">
        <f>'ĐẤT PNN'!B325</f>
        <v>VT4</v>
      </c>
      <c r="C325" s="139" t="s">
        <v>565</v>
      </c>
      <c r="D325" s="139" t="s">
        <v>158</v>
      </c>
      <c r="E325" s="139" t="s">
        <v>576</v>
      </c>
      <c r="F325" s="139" t="s">
        <v>568</v>
      </c>
      <c r="G325" s="156" t="str">
        <f t="shared" si="502"/>
        <v>Xã Tân PhúCác đường nhóm IIVị trí 170</v>
      </c>
      <c r="H325" s="139"/>
      <c r="I325" s="139"/>
      <c r="J325" s="200" t="str">
        <f>'ĐẤT PNN'!D325</f>
        <v>Các tuyến đường giao thông đấu nối trực tiếp ra Đường Cầu Suối đoạn từ Quốc lộ 20 đến Đường số 3 ấp Thọ Lâm có hiện trạng là đường nhựa, bê tông xi măng:
- Có bề rộng từ ≥3m đến &lt;5m, cách đường giao thông &gt;1.000m.
- Có bề rộng &lt;3m, cách đường giao thông &gt;200m.</v>
      </c>
      <c r="K325" s="200"/>
      <c r="L325" s="200"/>
      <c r="M325" s="167">
        <f t="shared" si="503"/>
        <v>30</v>
      </c>
      <c r="N325" s="167">
        <f t="shared" si="504"/>
        <v>25</v>
      </c>
      <c r="O325" s="167">
        <v>55</v>
      </c>
      <c r="P325" s="167">
        <v>50</v>
      </c>
      <c r="Q325" s="182">
        <v>1.18</v>
      </c>
      <c r="R325" s="141">
        <f t="shared" si="505"/>
        <v>65</v>
      </c>
      <c r="S325" s="141">
        <f t="shared" si="505"/>
        <v>50</v>
      </c>
      <c r="T325" s="141">
        <f t="shared" si="505"/>
        <v>40</v>
      </c>
      <c r="U325" s="141">
        <f t="shared" si="505"/>
        <v>30</v>
      </c>
      <c r="V325" s="168">
        <f t="shared" si="437"/>
        <v>220</v>
      </c>
      <c r="W325" s="168">
        <f t="shared" si="436"/>
        <v>130</v>
      </c>
      <c r="X325" s="168">
        <f t="shared" si="438"/>
        <v>90</v>
      </c>
      <c r="Y325" s="168">
        <v>55</v>
      </c>
      <c r="Z325" s="135" t="e">
        <f>'ĐẤT PNN'!#REF!</f>
        <v>#REF!</v>
      </c>
      <c r="AA325" s="141">
        <f t="shared" si="506"/>
        <v>50</v>
      </c>
      <c r="AB325" s="141">
        <f t="shared" si="507"/>
        <v>40</v>
      </c>
      <c r="AC325" s="141">
        <f t="shared" si="508"/>
        <v>35</v>
      </c>
      <c r="AD325" s="141">
        <f t="shared" si="509"/>
        <v>25</v>
      </c>
      <c r="AE325" s="168">
        <f t="shared" si="439"/>
        <v>170</v>
      </c>
      <c r="AF325" s="168">
        <f t="shared" si="440"/>
        <v>100</v>
      </c>
      <c r="AG325" s="168">
        <f t="shared" si="441"/>
        <v>80</v>
      </c>
      <c r="AH325" s="168">
        <v>50</v>
      </c>
      <c r="AI325" s="170">
        <f>'ĐẤT PNN'!I325-'ĐẤT NN'!O325</f>
        <v>55</v>
      </c>
    </row>
    <row r="326" spans="1:35" ht="80.25" customHeight="1" x14ac:dyDescent="0.25">
      <c r="A326" s="139">
        <f>'ĐẤT PNN'!A326</f>
        <v>320</v>
      </c>
      <c r="B326" s="139" t="str">
        <f>'ĐẤT PNN'!B326</f>
        <v>VT2*0,8</v>
      </c>
      <c r="C326" s="139" t="s">
        <v>561</v>
      </c>
      <c r="D326" s="139" t="s">
        <v>158</v>
      </c>
      <c r="E326" s="139" t="s">
        <v>574</v>
      </c>
      <c r="F326" s="139" t="s">
        <v>568</v>
      </c>
      <c r="G326" s="156" t="str">
        <f t="shared" si="502"/>
        <v>Xã Tân PhúCác đường nhóm IIVị trí 170</v>
      </c>
      <c r="H326" s="139"/>
      <c r="I326" s="139"/>
      <c r="J326" s="200" t="str">
        <f>'ĐẤT PNN'!D326</f>
        <v>Các tuyến đường giao thông không đấu nối trực tiếp và thông ra Đường Cầu Suối đoạn từ Quốc lộ 20 đến Đường số 3 ấp Thọ Lâm có hiện trạng là đường nhựa, bê tông xi măng:
- Có bề rộng ≥5m, cách đường giao thông ≤1.000m.
- Có bề rộng từ ≥3m đến &lt;5m, cách đường giao thông ≤500m.</v>
      </c>
      <c r="K326" s="200"/>
      <c r="L326" s="200"/>
      <c r="M326" s="167">
        <f t="shared" si="503"/>
        <v>50</v>
      </c>
      <c r="N326" s="167">
        <f t="shared" si="504"/>
        <v>40</v>
      </c>
      <c r="O326" s="167">
        <v>130</v>
      </c>
      <c r="P326" s="167">
        <v>100</v>
      </c>
      <c r="Q326" s="182">
        <v>1.18</v>
      </c>
      <c r="R326" s="141">
        <f t="shared" si="505"/>
        <v>65</v>
      </c>
      <c r="S326" s="141">
        <f t="shared" si="505"/>
        <v>50</v>
      </c>
      <c r="T326" s="141">
        <f t="shared" si="505"/>
        <v>40</v>
      </c>
      <c r="U326" s="141">
        <f t="shared" si="505"/>
        <v>30</v>
      </c>
      <c r="V326" s="168">
        <f t="shared" si="437"/>
        <v>220</v>
      </c>
      <c r="W326" s="168">
        <f t="shared" si="436"/>
        <v>130</v>
      </c>
      <c r="X326" s="168">
        <f t="shared" si="438"/>
        <v>90</v>
      </c>
      <c r="Y326" s="168">
        <v>55</v>
      </c>
      <c r="Z326" s="135" t="e">
        <f>'ĐẤT PNN'!#REF!</f>
        <v>#REF!</v>
      </c>
      <c r="AA326" s="141">
        <f t="shared" si="506"/>
        <v>50</v>
      </c>
      <c r="AB326" s="141">
        <f t="shared" si="507"/>
        <v>40</v>
      </c>
      <c r="AC326" s="141">
        <f t="shared" si="508"/>
        <v>35</v>
      </c>
      <c r="AD326" s="141">
        <f t="shared" si="509"/>
        <v>25</v>
      </c>
      <c r="AE326" s="168">
        <f t="shared" si="439"/>
        <v>170</v>
      </c>
      <c r="AF326" s="168">
        <f t="shared" si="440"/>
        <v>100</v>
      </c>
      <c r="AG326" s="168">
        <f t="shared" si="441"/>
        <v>80</v>
      </c>
      <c r="AH326" s="168">
        <v>50</v>
      </c>
      <c r="AI326" s="170">
        <f>'ĐẤT PNN'!I326-'ĐẤT NN'!O326</f>
        <v>30</v>
      </c>
    </row>
    <row r="327" spans="1:35" ht="101.25" customHeight="1" x14ac:dyDescent="0.25">
      <c r="A327" s="139">
        <f>'ĐẤT PNN'!A327</f>
        <v>321</v>
      </c>
      <c r="B327" s="139" t="str">
        <f>'ĐẤT PNN'!B327</f>
        <v>VT3*0,8</v>
      </c>
      <c r="C327" s="139" t="s">
        <v>563</v>
      </c>
      <c r="D327" s="139" t="s">
        <v>158</v>
      </c>
      <c r="E327" s="139" t="s">
        <v>575</v>
      </c>
      <c r="F327" s="139" t="s">
        <v>568</v>
      </c>
      <c r="G327" s="156" t="str">
        <f t="shared" si="502"/>
        <v>Xã Tân PhúCác đường nhóm IIVị trí 170</v>
      </c>
      <c r="H327" s="139"/>
      <c r="I327" s="139"/>
      <c r="J327" s="200" t="str">
        <f>'ĐẤT PNN'!D327</f>
        <v>Các tuyến đường giao thông không đấu nối trực tiếp và thông ra Đường Cầu Suối đoạn từ Quốc lộ 20 đến Đường số 3 ấp Thọ Lâm có hiện trạng là đường nhựa, bê tông xi măng:
- Có bề rộng ≥5m, cách đường giao thông &gt;1.000m.
- Có bề rộng từ ≥3m đến &lt;5m, cách đường giao thông từ &gt;500m đến ≤1.000m.
- Có bề rộng &lt;3m, cách đường giao thông ≤200m.</v>
      </c>
      <c r="K327" s="200"/>
      <c r="L327" s="200"/>
      <c r="M327" s="167">
        <f t="shared" si="503"/>
        <v>40</v>
      </c>
      <c r="N327" s="167">
        <f t="shared" si="504"/>
        <v>35</v>
      </c>
      <c r="O327" s="167">
        <v>90</v>
      </c>
      <c r="P327" s="167">
        <v>80</v>
      </c>
      <c r="Q327" s="182">
        <v>1.18</v>
      </c>
      <c r="R327" s="141">
        <f t="shared" si="505"/>
        <v>65</v>
      </c>
      <c r="S327" s="141">
        <f t="shared" si="505"/>
        <v>50</v>
      </c>
      <c r="T327" s="141">
        <f t="shared" si="505"/>
        <v>40</v>
      </c>
      <c r="U327" s="141">
        <f t="shared" si="505"/>
        <v>30</v>
      </c>
      <c r="V327" s="168">
        <f t="shared" si="437"/>
        <v>220</v>
      </c>
      <c r="W327" s="168">
        <f t="shared" ref="W327:W390" si="510">ROUND(S327*2.5,-1)</f>
        <v>130</v>
      </c>
      <c r="X327" s="168">
        <f t="shared" si="438"/>
        <v>90</v>
      </c>
      <c r="Y327" s="168">
        <v>55</v>
      </c>
      <c r="Z327" s="135" t="e">
        <f>'ĐẤT PNN'!#REF!</f>
        <v>#REF!</v>
      </c>
      <c r="AA327" s="141">
        <f t="shared" si="506"/>
        <v>50</v>
      </c>
      <c r="AB327" s="141">
        <f t="shared" si="507"/>
        <v>40</v>
      </c>
      <c r="AC327" s="141">
        <f t="shared" si="508"/>
        <v>35</v>
      </c>
      <c r="AD327" s="141">
        <f t="shared" si="509"/>
        <v>25</v>
      </c>
      <c r="AE327" s="168">
        <f t="shared" si="439"/>
        <v>170</v>
      </c>
      <c r="AF327" s="168">
        <f t="shared" si="440"/>
        <v>100</v>
      </c>
      <c r="AG327" s="168">
        <f t="shared" si="441"/>
        <v>80</v>
      </c>
      <c r="AH327" s="168">
        <v>50</v>
      </c>
      <c r="AI327" s="170">
        <f>'ĐẤT PNN'!I327-'ĐẤT NN'!O327</f>
        <v>30</v>
      </c>
    </row>
    <row r="328" spans="1:35" ht="93.75" customHeight="1" x14ac:dyDescent="0.25">
      <c r="A328" s="139">
        <f>'ĐẤT PNN'!A328</f>
        <v>322</v>
      </c>
      <c r="B328" s="139" t="str">
        <f>'ĐẤT PNN'!B328</f>
        <v>VT4*0,8</v>
      </c>
      <c r="C328" s="139" t="s">
        <v>565</v>
      </c>
      <c r="D328" s="139" t="s">
        <v>158</v>
      </c>
      <c r="E328" s="139" t="s">
        <v>576</v>
      </c>
      <c r="F328" s="139" t="s">
        <v>568</v>
      </c>
      <c r="G328" s="156" t="str">
        <f t="shared" si="502"/>
        <v>Xã Tân PhúCác đường nhóm IIVị trí 170</v>
      </c>
      <c r="H328" s="139"/>
      <c r="I328" s="139"/>
      <c r="J328" s="200" t="str">
        <f>'ĐẤT PNN'!D328</f>
        <v>Các tuyến đường giao thông không đấu nối trực tiếp và thông ra Đường Cầu Suối đoạn từ Quốc lộ 20 đến Đường số 3 ấp Thọ Lâm có hiện trạng là đường nhựa, bê tông xi măng:
- Có bề rộng từ ≥3m đến &lt;5m, cách đường giao thông &gt;1.000m.
- Có bề rộng &lt;3m, cách đường giao thông &gt;200m.</v>
      </c>
      <c r="K328" s="200"/>
      <c r="L328" s="200"/>
      <c r="M328" s="167">
        <f t="shared" si="503"/>
        <v>30</v>
      </c>
      <c r="N328" s="167">
        <f t="shared" si="504"/>
        <v>25</v>
      </c>
      <c r="O328" s="167">
        <v>55</v>
      </c>
      <c r="P328" s="167">
        <v>50</v>
      </c>
      <c r="Q328" s="182">
        <v>1.18</v>
      </c>
      <c r="R328" s="141">
        <f t="shared" si="505"/>
        <v>65</v>
      </c>
      <c r="S328" s="141">
        <f t="shared" si="505"/>
        <v>50</v>
      </c>
      <c r="T328" s="141">
        <f t="shared" si="505"/>
        <v>40</v>
      </c>
      <c r="U328" s="141">
        <f t="shared" si="505"/>
        <v>30</v>
      </c>
      <c r="V328" s="168">
        <f t="shared" ref="V328:V391" si="511">ROUND(R328*10/3,-1)</f>
        <v>220</v>
      </c>
      <c r="W328" s="168">
        <f t="shared" si="510"/>
        <v>130</v>
      </c>
      <c r="X328" s="168">
        <f t="shared" ref="X328:X391" si="512">ROUND(T328*2.2,-1)</f>
        <v>90</v>
      </c>
      <c r="Y328" s="168">
        <v>55</v>
      </c>
      <c r="Z328" s="135" t="e">
        <f>'ĐẤT PNN'!#REF!</f>
        <v>#REF!</v>
      </c>
      <c r="AA328" s="141">
        <f t="shared" si="506"/>
        <v>50</v>
      </c>
      <c r="AB328" s="141">
        <f t="shared" si="507"/>
        <v>40</v>
      </c>
      <c r="AC328" s="141">
        <f t="shared" si="508"/>
        <v>35</v>
      </c>
      <c r="AD328" s="141">
        <f t="shared" si="509"/>
        <v>25</v>
      </c>
      <c r="AE328" s="168">
        <f t="shared" ref="AE328:AE391" si="513">ROUND(AA328*10/3,-1)</f>
        <v>170</v>
      </c>
      <c r="AF328" s="168">
        <f t="shared" ref="AF328:AF391" si="514">ROUND(AB328*2.5,-1)</f>
        <v>100</v>
      </c>
      <c r="AG328" s="168">
        <f t="shared" ref="AG328:AG391" si="515">ROUND(AC328*2.2,-1)</f>
        <v>80</v>
      </c>
      <c r="AH328" s="168">
        <v>50</v>
      </c>
      <c r="AI328" s="170">
        <f>'ĐẤT PNN'!I328-'ĐẤT NN'!O328</f>
        <v>45</v>
      </c>
    </row>
    <row r="329" spans="1:35" ht="47.25" x14ac:dyDescent="0.25">
      <c r="A329" s="139">
        <f>'ĐẤT PNN'!A329</f>
        <v>323</v>
      </c>
      <c r="B329" s="139" t="str">
        <f>'ĐẤT PNN'!B329</f>
        <v>TP24NT_D1</v>
      </c>
      <c r="C329" s="139" t="s">
        <v>558</v>
      </c>
      <c r="D329" s="139" t="s">
        <v>158</v>
      </c>
      <c r="E329" s="139" t="s">
        <v>573</v>
      </c>
      <c r="F329" s="139" t="s">
        <v>570</v>
      </c>
      <c r="G329" s="156" t="str">
        <f>D329&amp;F329&amp;C$7&amp;$M$35</f>
        <v>Xã Tân PhúCác đường nhóm IVị trí 165</v>
      </c>
      <c r="H329" s="181" t="s">
        <v>553</v>
      </c>
      <c r="I329" s="181" t="s">
        <v>552</v>
      </c>
      <c r="J329" s="140" t="str">
        <f>'ĐẤT PNN'!D329</f>
        <v>Đường Đồng Dâu</v>
      </c>
      <c r="K329" s="140" t="str">
        <f>'ĐẤT PNN'!E329</f>
        <v>Quốc lộ 20</v>
      </c>
      <c r="L329" s="140" t="str">
        <f>'ĐẤT PNN'!F329</f>
        <v>Hết nghĩa trang</v>
      </c>
      <c r="M329" s="167">
        <f>R329</f>
        <v>65</v>
      </c>
      <c r="N329" s="167">
        <f>AA329</f>
        <v>50</v>
      </c>
      <c r="O329" s="167">
        <v>220</v>
      </c>
      <c r="P329" s="167">
        <v>170</v>
      </c>
      <c r="Q329" s="182">
        <v>1.1299999999999999</v>
      </c>
      <c r="R329" s="152">
        <v>65</v>
      </c>
      <c r="S329" s="152">
        <v>50</v>
      </c>
      <c r="T329" s="152">
        <v>40</v>
      </c>
      <c r="U329" s="152">
        <v>30</v>
      </c>
      <c r="V329" s="168">
        <f t="shared" si="511"/>
        <v>220</v>
      </c>
      <c r="W329" s="168">
        <f t="shared" si="510"/>
        <v>130</v>
      </c>
      <c r="X329" s="168">
        <f t="shared" si="512"/>
        <v>90</v>
      </c>
      <c r="Y329" s="168">
        <v>55</v>
      </c>
      <c r="Z329" s="135">
        <v>3</v>
      </c>
      <c r="AA329" s="169">
        <v>50</v>
      </c>
      <c r="AB329" s="169">
        <v>40</v>
      </c>
      <c r="AC329" s="169">
        <v>35</v>
      </c>
      <c r="AD329" s="169">
        <v>25</v>
      </c>
      <c r="AE329" s="168">
        <f t="shared" si="513"/>
        <v>170</v>
      </c>
      <c r="AF329" s="168">
        <f t="shared" si="514"/>
        <v>100</v>
      </c>
      <c r="AG329" s="168">
        <f t="shared" si="515"/>
        <v>80</v>
      </c>
      <c r="AH329" s="168">
        <v>50</v>
      </c>
      <c r="AI329" s="170">
        <f>'ĐẤT PNN'!I329-'ĐẤT NN'!O329</f>
        <v>130</v>
      </c>
    </row>
    <row r="330" spans="1:35" ht="80.25" customHeight="1" x14ac:dyDescent="0.25">
      <c r="A330" s="139">
        <f>'ĐẤT PNN'!A330</f>
        <v>324</v>
      </c>
      <c r="B330" s="139" t="str">
        <f>'ĐẤT PNN'!B330</f>
        <v>VT2</v>
      </c>
      <c r="C330" s="139" t="s">
        <v>561</v>
      </c>
      <c r="D330" s="139" t="s">
        <v>158</v>
      </c>
      <c r="E330" s="139" t="s">
        <v>574</v>
      </c>
      <c r="F330" s="139" t="s">
        <v>568</v>
      </c>
      <c r="G330" s="156" t="str">
        <f t="shared" ref="G330:G335" si="516">D330&amp;F330&amp;C$7&amp;$M$28</f>
        <v>Xã Tân PhúCác đường nhóm IIVị trí 170</v>
      </c>
      <c r="H330" s="139"/>
      <c r="I330" s="139"/>
      <c r="J330" s="200" t="str">
        <f>'ĐẤT PNN'!D330</f>
        <v>Các tuyến đường giao thông đấu nối trực tiếp ra Đường Đồng Dâu đoạn từ Quốc lộ 20 đến Hết nghĩa trang có hiện trạng là đường nhựa, bê tông xi măng:
- Có bề rộng ≥5m, cách đường giao thông ≤1.000m.
- Có bề rộng từ ≥3m đến &lt;5m, cách đường giao thông ≤500m.</v>
      </c>
      <c r="K330" s="200"/>
      <c r="L330" s="200"/>
      <c r="M330" s="167">
        <f t="shared" ref="M330:M335" si="517">IF(B330="VT2",S330,IF(B330="VT3",T330,IF(B330="VT2*0,8",S330,IF(B330="VT3*0,8",T330,U330))))</f>
        <v>50</v>
      </c>
      <c r="N330" s="167">
        <f t="shared" ref="N330:N335" si="518">IF(B330="VT2",AB330,IF(B330="VT3",AC330,IF(B330="VT2*0,8",AB330,IF(B330="VT3*0,8",AC330,AD330))))</f>
        <v>40</v>
      </c>
      <c r="O330" s="167">
        <v>130</v>
      </c>
      <c r="P330" s="167">
        <v>100</v>
      </c>
      <c r="Q330" s="182">
        <v>1.1299999999999999</v>
      </c>
      <c r="R330" s="141">
        <f t="shared" ref="R330:U335" si="519">R329</f>
        <v>65</v>
      </c>
      <c r="S330" s="141">
        <f t="shared" si="519"/>
        <v>50</v>
      </c>
      <c r="T330" s="141">
        <f t="shared" si="519"/>
        <v>40</v>
      </c>
      <c r="U330" s="141">
        <f t="shared" si="519"/>
        <v>30</v>
      </c>
      <c r="V330" s="168">
        <f t="shared" si="511"/>
        <v>220</v>
      </c>
      <c r="W330" s="168">
        <f t="shared" si="510"/>
        <v>130</v>
      </c>
      <c r="X330" s="168">
        <f t="shared" si="512"/>
        <v>90</v>
      </c>
      <c r="Y330" s="168">
        <v>55</v>
      </c>
      <c r="Z330" s="135" t="e">
        <f>'ĐẤT PNN'!#REF!</f>
        <v>#REF!</v>
      </c>
      <c r="AA330" s="141">
        <f t="shared" ref="AA330:AA335" si="520">AA329</f>
        <v>50</v>
      </c>
      <c r="AB330" s="141">
        <f t="shared" ref="AB330:AB335" si="521">AB329</f>
        <v>40</v>
      </c>
      <c r="AC330" s="141">
        <f t="shared" ref="AC330:AC335" si="522">AC329</f>
        <v>35</v>
      </c>
      <c r="AD330" s="141">
        <f t="shared" ref="AD330:AD335" si="523">AD329</f>
        <v>25</v>
      </c>
      <c r="AE330" s="168">
        <f t="shared" si="513"/>
        <v>170</v>
      </c>
      <c r="AF330" s="168">
        <f t="shared" si="514"/>
        <v>100</v>
      </c>
      <c r="AG330" s="168">
        <f t="shared" si="515"/>
        <v>80</v>
      </c>
      <c r="AH330" s="168">
        <v>50</v>
      </c>
      <c r="AI330" s="170">
        <f>'ĐẤT PNN'!I330-'ĐẤT NN'!O330</f>
        <v>40</v>
      </c>
    </row>
    <row r="331" spans="1:35" ht="101.25" customHeight="1" x14ac:dyDescent="0.25">
      <c r="A331" s="139">
        <f>'ĐẤT PNN'!A331</f>
        <v>325</v>
      </c>
      <c r="B331" s="139" t="str">
        <f>'ĐẤT PNN'!B331</f>
        <v>VT3</v>
      </c>
      <c r="C331" s="139" t="s">
        <v>563</v>
      </c>
      <c r="D331" s="139" t="s">
        <v>158</v>
      </c>
      <c r="E331" s="139" t="s">
        <v>575</v>
      </c>
      <c r="F331" s="139" t="s">
        <v>568</v>
      </c>
      <c r="G331" s="156" t="str">
        <f t="shared" si="516"/>
        <v>Xã Tân PhúCác đường nhóm IIVị trí 170</v>
      </c>
      <c r="H331" s="139"/>
      <c r="I331" s="139"/>
      <c r="J331" s="200" t="str">
        <f>'ĐẤT PNN'!D331</f>
        <v>Các tuyến đường giao thông đấu nối trực tiếp ra Đường Đồng Dâu đoạn từ Quốc lộ 20 đến Hết nghĩa trang có hiện trạng là đường nhựa, bê tông xi măng:
- Có bề rộng ≥5m, cách đường giao thông &gt;1.000m.
- Có bề rộng từ ≥3m đến &lt;5m, cách đường giao thông từ &gt;500m đến ≤1.000m.
- Có bề rộng &lt;3m, cách đường giao thông ≤200m.</v>
      </c>
      <c r="K331" s="200"/>
      <c r="L331" s="200"/>
      <c r="M331" s="167">
        <f t="shared" si="517"/>
        <v>40</v>
      </c>
      <c r="N331" s="167">
        <f t="shared" si="518"/>
        <v>35</v>
      </c>
      <c r="O331" s="167">
        <v>90</v>
      </c>
      <c r="P331" s="167">
        <v>80</v>
      </c>
      <c r="Q331" s="182">
        <v>1.1299999999999999</v>
      </c>
      <c r="R331" s="141">
        <f t="shared" si="519"/>
        <v>65</v>
      </c>
      <c r="S331" s="141">
        <f t="shared" si="519"/>
        <v>50</v>
      </c>
      <c r="T331" s="141">
        <f t="shared" si="519"/>
        <v>40</v>
      </c>
      <c r="U331" s="141">
        <f t="shared" si="519"/>
        <v>30</v>
      </c>
      <c r="V331" s="168">
        <f t="shared" si="511"/>
        <v>220</v>
      </c>
      <c r="W331" s="168">
        <f t="shared" si="510"/>
        <v>130</v>
      </c>
      <c r="X331" s="168">
        <f t="shared" si="512"/>
        <v>90</v>
      </c>
      <c r="Y331" s="168">
        <v>55</v>
      </c>
      <c r="Z331" s="135" t="e">
        <f>'ĐẤT PNN'!#REF!</f>
        <v>#REF!</v>
      </c>
      <c r="AA331" s="141">
        <f t="shared" si="520"/>
        <v>50</v>
      </c>
      <c r="AB331" s="141">
        <f t="shared" si="521"/>
        <v>40</v>
      </c>
      <c r="AC331" s="141">
        <f t="shared" si="522"/>
        <v>35</v>
      </c>
      <c r="AD331" s="141">
        <f t="shared" si="523"/>
        <v>25</v>
      </c>
      <c r="AE331" s="168">
        <f t="shared" si="513"/>
        <v>170</v>
      </c>
      <c r="AF331" s="168">
        <f t="shared" si="514"/>
        <v>100</v>
      </c>
      <c r="AG331" s="168">
        <f t="shared" si="515"/>
        <v>80</v>
      </c>
      <c r="AH331" s="168">
        <v>50</v>
      </c>
      <c r="AI331" s="170">
        <f>'ĐẤT PNN'!I331-'ĐẤT NN'!O331</f>
        <v>70</v>
      </c>
    </row>
    <row r="332" spans="1:35" ht="93.75" customHeight="1" x14ac:dyDescent="0.25">
      <c r="A332" s="139">
        <f>'ĐẤT PNN'!A332</f>
        <v>326</v>
      </c>
      <c r="B332" s="139" t="str">
        <f>'ĐẤT PNN'!B332</f>
        <v>VT4</v>
      </c>
      <c r="C332" s="139" t="s">
        <v>565</v>
      </c>
      <c r="D332" s="139" t="s">
        <v>158</v>
      </c>
      <c r="E332" s="139" t="s">
        <v>576</v>
      </c>
      <c r="F332" s="139" t="s">
        <v>568</v>
      </c>
      <c r="G332" s="156" t="str">
        <f t="shared" si="516"/>
        <v>Xã Tân PhúCác đường nhóm IIVị trí 170</v>
      </c>
      <c r="H332" s="139"/>
      <c r="I332" s="139"/>
      <c r="J332" s="200" t="str">
        <f>'ĐẤT PNN'!D332</f>
        <v>Các tuyến đường giao thông đấu nối trực tiếp ra Đường Đồng Dâu đoạn từ Quốc lộ 20 đến Hết nghĩa trang có hiện trạng là đường nhựa, bê tông xi măng:
- Có bề rộng từ ≥3m đến &lt;5m, cách đường giao thông &gt;1.000m.
- Có bề rộng &lt;3m, cách đường giao thông &gt;200m.</v>
      </c>
      <c r="K332" s="200"/>
      <c r="L332" s="200"/>
      <c r="M332" s="167">
        <f t="shared" si="517"/>
        <v>30</v>
      </c>
      <c r="N332" s="167">
        <f t="shared" si="518"/>
        <v>25</v>
      </c>
      <c r="O332" s="167">
        <v>55</v>
      </c>
      <c r="P332" s="167">
        <v>50</v>
      </c>
      <c r="Q332" s="182">
        <v>1.1299999999999999</v>
      </c>
      <c r="R332" s="141">
        <f t="shared" si="519"/>
        <v>65</v>
      </c>
      <c r="S332" s="141">
        <f t="shared" si="519"/>
        <v>50</v>
      </c>
      <c r="T332" s="141">
        <f t="shared" si="519"/>
        <v>40</v>
      </c>
      <c r="U332" s="141">
        <f t="shared" si="519"/>
        <v>30</v>
      </c>
      <c r="V332" s="168">
        <f t="shared" si="511"/>
        <v>220</v>
      </c>
      <c r="W332" s="168">
        <f t="shared" si="510"/>
        <v>130</v>
      </c>
      <c r="X332" s="168">
        <f t="shared" si="512"/>
        <v>90</v>
      </c>
      <c r="Y332" s="168">
        <v>55</v>
      </c>
      <c r="Z332" s="135" t="e">
        <f>'ĐẤT PNN'!#REF!</f>
        <v>#REF!</v>
      </c>
      <c r="AA332" s="141">
        <f t="shared" si="520"/>
        <v>50</v>
      </c>
      <c r="AB332" s="141">
        <f t="shared" si="521"/>
        <v>40</v>
      </c>
      <c r="AC332" s="141">
        <f t="shared" si="522"/>
        <v>35</v>
      </c>
      <c r="AD332" s="141">
        <f t="shared" si="523"/>
        <v>25</v>
      </c>
      <c r="AE332" s="168">
        <f t="shared" si="513"/>
        <v>170</v>
      </c>
      <c r="AF332" s="168">
        <f t="shared" si="514"/>
        <v>100</v>
      </c>
      <c r="AG332" s="168">
        <f t="shared" si="515"/>
        <v>80</v>
      </c>
      <c r="AH332" s="168">
        <v>50</v>
      </c>
      <c r="AI332" s="170">
        <f>'ĐẤT PNN'!I332-'ĐẤT NN'!O332</f>
        <v>75</v>
      </c>
    </row>
    <row r="333" spans="1:35" ht="80.25" customHeight="1" x14ac:dyDescent="0.25">
      <c r="A333" s="139">
        <f>'ĐẤT PNN'!A333</f>
        <v>327</v>
      </c>
      <c r="B333" s="139" t="str">
        <f>'ĐẤT PNN'!B333</f>
        <v>VT2*0,8</v>
      </c>
      <c r="C333" s="139" t="s">
        <v>561</v>
      </c>
      <c r="D333" s="139" t="s">
        <v>158</v>
      </c>
      <c r="E333" s="139" t="s">
        <v>574</v>
      </c>
      <c r="F333" s="139" t="s">
        <v>568</v>
      </c>
      <c r="G333" s="156" t="str">
        <f t="shared" si="516"/>
        <v>Xã Tân PhúCác đường nhóm IIVị trí 170</v>
      </c>
      <c r="H333" s="139"/>
      <c r="I333" s="139"/>
      <c r="J333" s="200" t="str">
        <f>'ĐẤT PNN'!D333</f>
        <v>Các tuyến đường giao thông không đấu nối trực tiếp và thông ra Đường Đồng Dâu đoạn từ Quốc lộ 20 đến Hết nghĩa trang có hiện trạng là đường nhựa, bê tông xi măng:
- Có bề rộng ≥5m, cách đường giao thông ≤1.000m.
- Có bề rộng từ ≥3m đến &lt;5m, cách đường giao thông ≤500m.</v>
      </c>
      <c r="K333" s="200"/>
      <c r="L333" s="200"/>
      <c r="M333" s="167">
        <f t="shared" si="517"/>
        <v>50</v>
      </c>
      <c r="N333" s="167">
        <f t="shared" si="518"/>
        <v>40</v>
      </c>
      <c r="O333" s="167">
        <v>130</v>
      </c>
      <c r="P333" s="167">
        <v>100</v>
      </c>
      <c r="Q333" s="182">
        <v>1.1299999999999999</v>
      </c>
      <c r="R333" s="141">
        <f t="shared" si="519"/>
        <v>65</v>
      </c>
      <c r="S333" s="141">
        <f t="shared" si="519"/>
        <v>50</v>
      </c>
      <c r="T333" s="141">
        <f t="shared" si="519"/>
        <v>40</v>
      </c>
      <c r="U333" s="141">
        <f t="shared" si="519"/>
        <v>30</v>
      </c>
      <c r="V333" s="168">
        <f t="shared" si="511"/>
        <v>220</v>
      </c>
      <c r="W333" s="168">
        <f t="shared" si="510"/>
        <v>130</v>
      </c>
      <c r="X333" s="168">
        <f t="shared" si="512"/>
        <v>90</v>
      </c>
      <c r="Y333" s="168">
        <v>55</v>
      </c>
      <c r="Z333" s="135" t="e">
        <f>'ĐẤT PNN'!#REF!</f>
        <v>#REF!</v>
      </c>
      <c r="AA333" s="141">
        <f t="shared" si="520"/>
        <v>50</v>
      </c>
      <c r="AB333" s="141">
        <f t="shared" si="521"/>
        <v>40</v>
      </c>
      <c r="AC333" s="141">
        <f t="shared" si="522"/>
        <v>35</v>
      </c>
      <c r="AD333" s="141">
        <f t="shared" si="523"/>
        <v>25</v>
      </c>
      <c r="AE333" s="168">
        <f t="shared" si="513"/>
        <v>170</v>
      </c>
      <c r="AF333" s="168">
        <f t="shared" si="514"/>
        <v>100</v>
      </c>
      <c r="AG333" s="168">
        <f t="shared" si="515"/>
        <v>80</v>
      </c>
      <c r="AH333" s="168">
        <v>50</v>
      </c>
      <c r="AI333" s="170">
        <f>'ĐẤT PNN'!I333-'ĐẤT NN'!O333</f>
        <v>30</v>
      </c>
    </row>
    <row r="334" spans="1:35" ht="101.25" customHeight="1" x14ac:dyDescent="0.25">
      <c r="A334" s="139">
        <f>'ĐẤT PNN'!A334</f>
        <v>328</v>
      </c>
      <c r="B334" s="139" t="str">
        <f>'ĐẤT PNN'!B334</f>
        <v>VT3*0,8</v>
      </c>
      <c r="C334" s="139" t="s">
        <v>563</v>
      </c>
      <c r="D334" s="139" t="s">
        <v>158</v>
      </c>
      <c r="E334" s="139" t="s">
        <v>575</v>
      </c>
      <c r="F334" s="139" t="s">
        <v>568</v>
      </c>
      <c r="G334" s="156" t="str">
        <f t="shared" si="516"/>
        <v>Xã Tân PhúCác đường nhóm IIVị trí 170</v>
      </c>
      <c r="H334" s="139"/>
      <c r="I334" s="139"/>
      <c r="J334" s="200" t="str">
        <f>'ĐẤT PNN'!D334</f>
        <v>Các tuyến đường giao thông không đấu nối trực tiếp và thông ra Đường Đồng Dâu đoạn từ Quốc lộ 20 đến Hết nghĩa trang có hiện trạng là đường nhựa, bê tông xi măng:
- Có bề rộng ≥5m, cách đường giao thông &gt;1.000m.
- Có bề rộng từ ≥3m đến &lt;5m, cách đường giao thông từ &gt;500m đến ≤1.000m.
- Có bề rộng &lt;3m, cách đường giao thông ≤200m.</v>
      </c>
      <c r="K334" s="200"/>
      <c r="L334" s="200"/>
      <c r="M334" s="167">
        <f t="shared" si="517"/>
        <v>40</v>
      </c>
      <c r="N334" s="167">
        <f t="shared" si="518"/>
        <v>35</v>
      </c>
      <c r="O334" s="167">
        <v>90</v>
      </c>
      <c r="P334" s="167">
        <v>80</v>
      </c>
      <c r="Q334" s="182">
        <v>1.1299999999999999</v>
      </c>
      <c r="R334" s="141">
        <f t="shared" si="519"/>
        <v>65</v>
      </c>
      <c r="S334" s="141">
        <f t="shared" si="519"/>
        <v>50</v>
      </c>
      <c r="T334" s="141">
        <f t="shared" si="519"/>
        <v>40</v>
      </c>
      <c r="U334" s="141">
        <f t="shared" si="519"/>
        <v>30</v>
      </c>
      <c r="V334" s="168">
        <f t="shared" si="511"/>
        <v>220</v>
      </c>
      <c r="W334" s="168">
        <f t="shared" si="510"/>
        <v>130</v>
      </c>
      <c r="X334" s="168">
        <f t="shared" si="512"/>
        <v>90</v>
      </c>
      <c r="Y334" s="168">
        <v>55</v>
      </c>
      <c r="Z334" s="135" t="e">
        <f>'ĐẤT PNN'!#REF!</f>
        <v>#REF!</v>
      </c>
      <c r="AA334" s="141">
        <f t="shared" si="520"/>
        <v>50</v>
      </c>
      <c r="AB334" s="141">
        <f t="shared" si="521"/>
        <v>40</v>
      </c>
      <c r="AC334" s="141">
        <f t="shared" si="522"/>
        <v>35</v>
      </c>
      <c r="AD334" s="141">
        <f t="shared" si="523"/>
        <v>25</v>
      </c>
      <c r="AE334" s="168">
        <f t="shared" si="513"/>
        <v>170</v>
      </c>
      <c r="AF334" s="168">
        <f t="shared" si="514"/>
        <v>100</v>
      </c>
      <c r="AG334" s="168">
        <f t="shared" si="515"/>
        <v>80</v>
      </c>
      <c r="AH334" s="168">
        <v>50</v>
      </c>
      <c r="AI334" s="170">
        <f>'ĐẤT PNN'!I334-'ĐẤT NN'!O334</f>
        <v>50</v>
      </c>
    </row>
    <row r="335" spans="1:35" ht="93.75" customHeight="1" x14ac:dyDescent="0.25">
      <c r="A335" s="139">
        <f>'ĐẤT PNN'!A335</f>
        <v>329</v>
      </c>
      <c r="B335" s="139" t="str">
        <f>'ĐẤT PNN'!B335</f>
        <v>VT4*0,8</v>
      </c>
      <c r="C335" s="139" t="s">
        <v>565</v>
      </c>
      <c r="D335" s="139" t="s">
        <v>158</v>
      </c>
      <c r="E335" s="139" t="s">
        <v>576</v>
      </c>
      <c r="F335" s="139" t="s">
        <v>568</v>
      </c>
      <c r="G335" s="156" t="str">
        <f t="shared" si="516"/>
        <v>Xã Tân PhúCác đường nhóm IIVị trí 170</v>
      </c>
      <c r="H335" s="139"/>
      <c r="I335" s="139"/>
      <c r="J335" s="200" t="str">
        <f>'ĐẤT PNN'!D335</f>
        <v>Các tuyến đường giao thông không đấu nối trực tiếp và thông ra Đường Đồng Dâu đoạn từ Quốc lộ 20 đến Hết nghĩa trang có hiện trạng là đường nhựa, bê tông xi măng:
- Có bề rộng từ ≥3m đến &lt;5m, cách đường giao thông &gt;1.000m.
- Có bề rộng &lt;3m, cách đường giao thông &gt;200m.</v>
      </c>
      <c r="K335" s="200"/>
      <c r="L335" s="200"/>
      <c r="M335" s="167">
        <f t="shared" si="517"/>
        <v>30</v>
      </c>
      <c r="N335" s="167">
        <f t="shared" si="518"/>
        <v>25</v>
      </c>
      <c r="O335" s="167">
        <v>55</v>
      </c>
      <c r="P335" s="167">
        <v>50</v>
      </c>
      <c r="Q335" s="182">
        <v>1.1299999999999999</v>
      </c>
      <c r="R335" s="141">
        <f t="shared" si="519"/>
        <v>65</v>
      </c>
      <c r="S335" s="141">
        <f t="shared" si="519"/>
        <v>50</v>
      </c>
      <c r="T335" s="141">
        <f t="shared" si="519"/>
        <v>40</v>
      </c>
      <c r="U335" s="141">
        <f t="shared" si="519"/>
        <v>30</v>
      </c>
      <c r="V335" s="168">
        <f t="shared" si="511"/>
        <v>220</v>
      </c>
      <c r="W335" s="168">
        <f t="shared" si="510"/>
        <v>130</v>
      </c>
      <c r="X335" s="168">
        <f t="shared" si="512"/>
        <v>90</v>
      </c>
      <c r="Y335" s="168">
        <v>55</v>
      </c>
      <c r="Z335" s="135" t="e">
        <f>'ĐẤT PNN'!#REF!</f>
        <v>#REF!</v>
      </c>
      <c r="AA335" s="141">
        <f t="shared" si="520"/>
        <v>50</v>
      </c>
      <c r="AB335" s="141">
        <f t="shared" si="521"/>
        <v>40</v>
      </c>
      <c r="AC335" s="141">
        <f t="shared" si="522"/>
        <v>35</v>
      </c>
      <c r="AD335" s="141">
        <f t="shared" si="523"/>
        <v>25</v>
      </c>
      <c r="AE335" s="168">
        <f t="shared" si="513"/>
        <v>170</v>
      </c>
      <c r="AF335" s="168">
        <f t="shared" si="514"/>
        <v>100</v>
      </c>
      <c r="AG335" s="168">
        <f t="shared" si="515"/>
        <v>80</v>
      </c>
      <c r="AH335" s="168">
        <v>50</v>
      </c>
      <c r="AI335" s="170">
        <f>'ĐẤT PNN'!I335-'ĐẤT NN'!O335</f>
        <v>65</v>
      </c>
    </row>
    <row r="336" spans="1:35" ht="47.25" x14ac:dyDescent="0.25">
      <c r="A336" s="139">
        <f>'ĐẤT PNN'!A336</f>
        <v>330</v>
      </c>
      <c r="B336" s="139" t="str">
        <f>'ĐẤT PNN'!B336</f>
        <v>TP24NT_D2</v>
      </c>
      <c r="C336" s="139" t="s">
        <v>558</v>
      </c>
      <c r="D336" s="139" t="s">
        <v>158</v>
      </c>
      <c r="E336" s="139" t="s">
        <v>573</v>
      </c>
      <c r="F336" s="139" t="s">
        <v>570</v>
      </c>
      <c r="G336" s="156" t="str">
        <f>D336&amp;F336&amp;C$7&amp;$M$35</f>
        <v>Xã Tân PhúCác đường nhóm IVị trí 165</v>
      </c>
      <c r="H336" s="181" t="s">
        <v>553</v>
      </c>
      <c r="I336" s="181" t="s">
        <v>552</v>
      </c>
      <c r="J336" s="140" t="str">
        <f>'ĐẤT PNN'!D336</f>
        <v>Đường Đồng Dâu</v>
      </c>
      <c r="K336" s="140" t="str">
        <f>'ĐẤT PNN'!E336</f>
        <v>Nghĩa trang</v>
      </c>
      <c r="L336" s="140" t="str">
        <f>'ĐẤT PNN'!F336</f>
        <v>Hết ranh thửa đất số 29 tờ BĐĐC số 179 về bên phải và hết ranh thửa đất số 23, tờ BĐĐC số 179 về bên trái</v>
      </c>
      <c r="M336" s="167">
        <f>R336</f>
        <v>65</v>
      </c>
      <c r="N336" s="167">
        <f>AA336</f>
        <v>50</v>
      </c>
      <c r="O336" s="167">
        <v>220</v>
      </c>
      <c r="P336" s="167">
        <v>170</v>
      </c>
      <c r="Q336" s="182">
        <v>1.1299999999999999</v>
      </c>
      <c r="R336" s="152">
        <v>65</v>
      </c>
      <c r="S336" s="152">
        <v>50</v>
      </c>
      <c r="T336" s="152">
        <v>40</v>
      </c>
      <c r="U336" s="152">
        <v>30</v>
      </c>
      <c r="V336" s="168">
        <f t="shared" si="511"/>
        <v>220</v>
      </c>
      <c r="W336" s="168">
        <f t="shared" si="510"/>
        <v>130</v>
      </c>
      <c r="X336" s="168">
        <f t="shared" si="512"/>
        <v>90</v>
      </c>
      <c r="Y336" s="168">
        <v>55</v>
      </c>
      <c r="Z336" s="135">
        <v>3</v>
      </c>
      <c r="AA336" s="169">
        <v>50</v>
      </c>
      <c r="AB336" s="169">
        <v>40</v>
      </c>
      <c r="AC336" s="169">
        <v>35</v>
      </c>
      <c r="AD336" s="169">
        <v>25</v>
      </c>
      <c r="AE336" s="168">
        <f t="shared" si="513"/>
        <v>170</v>
      </c>
      <c r="AF336" s="168">
        <f t="shared" si="514"/>
        <v>100</v>
      </c>
      <c r="AG336" s="168">
        <f t="shared" si="515"/>
        <v>80</v>
      </c>
      <c r="AH336" s="168">
        <v>50</v>
      </c>
      <c r="AI336" s="170">
        <f>'ĐẤT PNN'!I336-'ĐẤT NN'!O336</f>
        <v>180</v>
      </c>
    </row>
    <row r="337" spans="1:35" ht="80.25" customHeight="1" x14ac:dyDescent="0.25">
      <c r="A337" s="139">
        <f>'ĐẤT PNN'!A337</f>
        <v>331</v>
      </c>
      <c r="B337" s="139" t="str">
        <f>'ĐẤT PNN'!B337</f>
        <v>VT2</v>
      </c>
      <c r="C337" s="139" t="s">
        <v>561</v>
      </c>
      <c r="D337" s="139" t="s">
        <v>158</v>
      </c>
      <c r="E337" s="139" t="s">
        <v>574</v>
      </c>
      <c r="F337" s="139" t="s">
        <v>568</v>
      </c>
      <c r="G337" s="156" t="str">
        <f t="shared" ref="G337:G342" si="524">D337&amp;F337&amp;C$7&amp;$M$28</f>
        <v>Xã Tân PhúCác đường nhóm IIVị trí 170</v>
      </c>
      <c r="H337" s="139"/>
      <c r="I337" s="139"/>
      <c r="J337" s="200" t="str">
        <f>'ĐẤT PNN'!D337</f>
        <v>Các tuyến đường giao thông đấu nối trực tiếp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≥5m, cách đường giao thông ≤1.000m.
- Có bề rộng từ ≥3m đến &lt;5m, cách đường giao thông ≤500m.</v>
      </c>
      <c r="K337" s="200"/>
      <c r="L337" s="200"/>
      <c r="M337" s="167">
        <f t="shared" ref="M337:M342" si="525">IF(B337="VT2",S337,IF(B337="VT3",T337,IF(B337="VT2*0,8",S337,IF(B337="VT3*0,8",T337,U337))))</f>
        <v>50</v>
      </c>
      <c r="N337" s="167">
        <f t="shared" ref="N337:N342" si="526">IF(B337="VT2",AB337,IF(B337="VT3",AC337,IF(B337="VT2*0,8",AB337,IF(B337="VT3*0,8",AC337,AD337))))</f>
        <v>40</v>
      </c>
      <c r="O337" s="167">
        <v>130</v>
      </c>
      <c r="P337" s="167">
        <v>100</v>
      </c>
      <c r="Q337" s="182">
        <v>1.1299999999999999</v>
      </c>
      <c r="R337" s="141">
        <f t="shared" ref="R337:U342" si="527">R336</f>
        <v>65</v>
      </c>
      <c r="S337" s="141">
        <f t="shared" si="527"/>
        <v>50</v>
      </c>
      <c r="T337" s="141">
        <f t="shared" si="527"/>
        <v>40</v>
      </c>
      <c r="U337" s="141">
        <f t="shared" si="527"/>
        <v>30</v>
      </c>
      <c r="V337" s="168">
        <f t="shared" si="511"/>
        <v>220</v>
      </c>
      <c r="W337" s="168">
        <f t="shared" si="510"/>
        <v>130</v>
      </c>
      <c r="X337" s="168">
        <f t="shared" si="512"/>
        <v>90</v>
      </c>
      <c r="Y337" s="168">
        <v>55</v>
      </c>
      <c r="Z337" s="135" t="e">
        <f>'ĐẤT PNN'!#REF!</f>
        <v>#REF!</v>
      </c>
      <c r="AA337" s="141">
        <f t="shared" ref="AA337:AA342" si="528">AA336</f>
        <v>50</v>
      </c>
      <c r="AB337" s="141">
        <f t="shared" ref="AB337:AB342" si="529">AB336</f>
        <v>40</v>
      </c>
      <c r="AC337" s="141">
        <f t="shared" ref="AC337:AC342" si="530">AC336</f>
        <v>35</v>
      </c>
      <c r="AD337" s="141">
        <f t="shared" ref="AD337:AD342" si="531">AD336</f>
        <v>25</v>
      </c>
      <c r="AE337" s="168">
        <f t="shared" si="513"/>
        <v>170</v>
      </c>
      <c r="AF337" s="168">
        <f t="shared" si="514"/>
        <v>100</v>
      </c>
      <c r="AG337" s="168">
        <f t="shared" si="515"/>
        <v>80</v>
      </c>
      <c r="AH337" s="168">
        <v>50</v>
      </c>
      <c r="AI337" s="170">
        <f>'ĐẤT PNN'!I337-'ĐẤT NN'!O337</f>
        <v>40</v>
      </c>
    </row>
    <row r="338" spans="1:35" ht="101.25" customHeight="1" x14ac:dyDescent="0.25">
      <c r="A338" s="139">
        <f>'ĐẤT PNN'!A338</f>
        <v>332</v>
      </c>
      <c r="B338" s="139" t="str">
        <f>'ĐẤT PNN'!B338</f>
        <v>VT3</v>
      </c>
      <c r="C338" s="139" t="s">
        <v>563</v>
      </c>
      <c r="D338" s="139" t="s">
        <v>158</v>
      </c>
      <c r="E338" s="139" t="s">
        <v>575</v>
      </c>
      <c r="F338" s="139" t="s">
        <v>568</v>
      </c>
      <c r="G338" s="156" t="str">
        <f t="shared" si="524"/>
        <v>Xã Tân PhúCác đường nhóm IIVị trí 170</v>
      </c>
      <c r="H338" s="139"/>
      <c r="I338" s="139"/>
      <c r="J338" s="200" t="str">
        <f>'ĐẤT PNN'!D338</f>
        <v>Các tuyến đường giao thông đấu nối trực tiếp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338" s="200"/>
      <c r="L338" s="200"/>
      <c r="M338" s="167">
        <f t="shared" si="525"/>
        <v>40</v>
      </c>
      <c r="N338" s="167">
        <f t="shared" si="526"/>
        <v>35</v>
      </c>
      <c r="O338" s="167">
        <v>90</v>
      </c>
      <c r="P338" s="167">
        <v>80</v>
      </c>
      <c r="Q338" s="182">
        <v>1.1299999999999999</v>
      </c>
      <c r="R338" s="141">
        <f t="shared" si="527"/>
        <v>65</v>
      </c>
      <c r="S338" s="141">
        <f t="shared" si="527"/>
        <v>50</v>
      </c>
      <c r="T338" s="141">
        <f t="shared" si="527"/>
        <v>40</v>
      </c>
      <c r="U338" s="141">
        <f t="shared" si="527"/>
        <v>30</v>
      </c>
      <c r="V338" s="168">
        <f t="shared" si="511"/>
        <v>220</v>
      </c>
      <c r="W338" s="168">
        <f t="shared" si="510"/>
        <v>130</v>
      </c>
      <c r="X338" s="168">
        <f t="shared" si="512"/>
        <v>90</v>
      </c>
      <c r="Y338" s="168">
        <v>55</v>
      </c>
      <c r="Z338" s="135" t="e">
        <f>'ĐẤT PNN'!#REF!</f>
        <v>#REF!</v>
      </c>
      <c r="AA338" s="141">
        <f t="shared" si="528"/>
        <v>50</v>
      </c>
      <c r="AB338" s="141">
        <f t="shared" si="529"/>
        <v>40</v>
      </c>
      <c r="AC338" s="141">
        <f t="shared" si="530"/>
        <v>35</v>
      </c>
      <c r="AD338" s="141">
        <f t="shared" si="531"/>
        <v>25</v>
      </c>
      <c r="AE338" s="168">
        <f t="shared" si="513"/>
        <v>170</v>
      </c>
      <c r="AF338" s="168">
        <f t="shared" si="514"/>
        <v>100</v>
      </c>
      <c r="AG338" s="168">
        <f t="shared" si="515"/>
        <v>80</v>
      </c>
      <c r="AH338" s="168">
        <v>50</v>
      </c>
      <c r="AI338" s="170">
        <f>'ĐẤT PNN'!I338-'ĐẤT NN'!O338</f>
        <v>70</v>
      </c>
    </row>
    <row r="339" spans="1:35" ht="93.75" customHeight="1" x14ac:dyDescent="0.25">
      <c r="A339" s="139">
        <f>'ĐẤT PNN'!A339</f>
        <v>333</v>
      </c>
      <c r="B339" s="139" t="str">
        <f>'ĐẤT PNN'!B339</f>
        <v>VT4</v>
      </c>
      <c r="C339" s="139" t="s">
        <v>565</v>
      </c>
      <c r="D339" s="139" t="s">
        <v>158</v>
      </c>
      <c r="E339" s="139" t="s">
        <v>576</v>
      </c>
      <c r="F339" s="139" t="s">
        <v>568</v>
      </c>
      <c r="G339" s="156" t="str">
        <f t="shared" si="524"/>
        <v>Xã Tân PhúCác đường nhóm IIVị trí 170</v>
      </c>
      <c r="H339" s="139"/>
      <c r="I339" s="139"/>
      <c r="J339" s="200" t="str">
        <f>'ĐẤT PNN'!D339</f>
        <v>Các tuyến đường giao thông đấu nối trực tiếp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từ ≥3m đến &lt;5m, cách đường giao thông &gt;1.000m.
- Có bề rộng &lt;3m, cách đường giao thông &gt;200m.</v>
      </c>
      <c r="K339" s="200"/>
      <c r="L339" s="200"/>
      <c r="M339" s="167">
        <f t="shared" si="525"/>
        <v>30</v>
      </c>
      <c r="N339" s="167">
        <f t="shared" si="526"/>
        <v>25</v>
      </c>
      <c r="O339" s="167">
        <v>55</v>
      </c>
      <c r="P339" s="167">
        <v>50</v>
      </c>
      <c r="Q339" s="182">
        <v>1.1299999999999999</v>
      </c>
      <c r="R339" s="141">
        <f t="shared" si="527"/>
        <v>65</v>
      </c>
      <c r="S339" s="141">
        <f t="shared" si="527"/>
        <v>50</v>
      </c>
      <c r="T339" s="141">
        <f t="shared" si="527"/>
        <v>40</v>
      </c>
      <c r="U339" s="141">
        <f t="shared" si="527"/>
        <v>30</v>
      </c>
      <c r="V339" s="168">
        <f t="shared" si="511"/>
        <v>220</v>
      </c>
      <c r="W339" s="168">
        <f t="shared" si="510"/>
        <v>130</v>
      </c>
      <c r="X339" s="168">
        <f t="shared" si="512"/>
        <v>90</v>
      </c>
      <c r="Y339" s="168">
        <v>55</v>
      </c>
      <c r="Z339" s="135" t="e">
        <f>'ĐẤT PNN'!#REF!</f>
        <v>#REF!</v>
      </c>
      <c r="AA339" s="141">
        <f t="shared" si="528"/>
        <v>50</v>
      </c>
      <c r="AB339" s="141">
        <f t="shared" si="529"/>
        <v>40</v>
      </c>
      <c r="AC339" s="141">
        <f t="shared" si="530"/>
        <v>35</v>
      </c>
      <c r="AD339" s="141">
        <f t="shared" si="531"/>
        <v>25</v>
      </c>
      <c r="AE339" s="168">
        <f t="shared" si="513"/>
        <v>170</v>
      </c>
      <c r="AF339" s="168">
        <f t="shared" si="514"/>
        <v>100</v>
      </c>
      <c r="AG339" s="168">
        <f t="shared" si="515"/>
        <v>80</v>
      </c>
      <c r="AH339" s="168">
        <v>50</v>
      </c>
      <c r="AI339" s="170">
        <f>'ĐẤT PNN'!I339-'ĐẤT NN'!O339</f>
        <v>75</v>
      </c>
    </row>
    <row r="340" spans="1:35" ht="80.25" customHeight="1" x14ac:dyDescent="0.25">
      <c r="A340" s="139">
        <f>'ĐẤT PNN'!A340</f>
        <v>334</v>
      </c>
      <c r="B340" s="139" t="str">
        <f>'ĐẤT PNN'!B340</f>
        <v>VT2*0,8</v>
      </c>
      <c r="C340" s="139" t="s">
        <v>561</v>
      </c>
      <c r="D340" s="139" t="s">
        <v>158</v>
      </c>
      <c r="E340" s="139" t="s">
        <v>574</v>
      </c>
      <c r="F340" s="139" t="s">
        <v>568</v>
      </c>
      <c r="G340" s="156" t="str">
        <f t="shared" si="524"/>
        <v>Xã Tân PhúCác đường nhóm IIVị trí 170</v>
      </c>
      <c r="H340" s="139"/>
      <c r="I340" s="139"/>
      <c r="J340" s="200" t="str">
        <f>'ĐẤT PNN'!D340</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≥5m, cách đường giao thông ≤1.000m.
- Có bề rộng từ ≥3m đến &lt;5m, cách đường giao thông ≤500m.</v>
      </c>
      <c r="K340" s="200"/>
      <c r="L340" s="200"/>
      <c r="M340" s="167">
        <f t="shared" si="525"/>
        <v>50</v>
      </c>
      <c r="N340" s="167">
        <f t="shared" si="526"/>
        <v>40</v>
      </c>
      <c r="O340" s="167">
        <v>130</v>
      </c>
      <c r="P340" s="167">
        <v>100</v>
      </c>
      <c r="Q340" s="182">
        <v>1.1299999999999999</v>
      </c>
      <c r="R340" s="141">
        <f t="shared" si="527"/>
        <v>65</v>
      </c>
      <c r="S340" s="141">
        <f t="shared" si="527"/>
        <v>50</v>
      </c>
      <c r="T340" s="141">
        <f t="shared" si="527"/>
        <v>40</v>
      </c>
      <c r="U340" s="141">
        <f t="shared" si="527"/>
        <v>30</v>
      </c>
      <c r="V340" s="168">
        <f t="shared" si="511"/>
        <v>220</v>
      </c>
      <c r="W340" s="168">
        <f t="shared" si="510"/>
        <v>130</v>
      </c>
      <c r="X340" s="168">
        <f t="shared" si="512"/>
        <v>90</v>
      </c>
      <c r="Y340" s="168">
        <v>55</v>
      </c>
      <c r="Z340" s="135" t="e">
        <f>'ĐẤT PNN'!#REF!</f>
        <v>#REF!</v>
      </c>
      <c r="AA340" s="141">
        <f t="shared" si="528"/>
        <v>50</v>
      </c>
      <c r="AB340" s="141">
        <f t="shared" si="529"/>
        <v>40</v>
      </c>
      <c r="AC340" s="141">
        <f t="shared" si="530"/>
        <v>35</v>
      </c>
      <c r="AD340" s="141">
        <f t="shared" si="531"/>
        <v>25</v>
      </c>
      <c r="AE340" s="168">
        <f t="shared" si="513"/>
        <v>170</v>
      </c>
      <c r="AF340" s="168">
        <f t="shared" si="514"/>
        <v>100</v>
      </c>
      <c r="AG340" s="168">
        <f t="shared" si="515"/>
        <v>80</v>
      </c>
      <c r="AH340" s="168">
        <v>50</v>
      </c>
      <c r="AI340" s="170">
        <f>'ĐẤT PNN'!I340-'ĐẤT NN'!O340</f>
        <v>20</v>
      </c>
    </row>
    <row r="341" spans="1:35" ht="101.25" customHeight="1" x14ac:dyDescent="0.25">
      <c r="A341" s="139">
        <f>'ĐẤT PNN'!A341</f>
        <v>335</v>
      </c>
      <c r="B341" s="139" t="str">
        <f>'ĐẤT PNN'!B341</f>
        <v>VT3*0,8</v>
      </c>
      <c r="C341" s="139" t="s">
        <v>563</v>
      </c>
      <c r="D341" s="139" t="s">
        <v>158</v>
      </c>
      <c r="E341" s="139" t="s">
        <v>575</v>
      </c>
      <c r="F341" s="139" t="s">
        <v>568</v>
      </c>
      <c r="G341" s="156" t="str">
        <f t="shared" si="524"/>
        <v>Xã Tân PhúCác đường nhóm IIVị trí 170</v>
      </c>
      <c r="H341" s="139"/>
      <c r="I341" s="139"/>
      <c r="J341" s="200" t="str">
        <f>'ĐẤT PNN'!D341</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341" s="200"/>
      <c r="L341" s="200"/>
      <c r="M341" s="167">
        <f t="shared" si="525"/>
        <v>40</v>
      </c>
      <c r="N341" s="167">
        <f t="shared" si="526"/>
        <v>35</v>
      </c>
      <c r="O341" s="167">
        <v>90</v>
      </c>
      <c r="P341" s="167">
        <v>80</v>
      </c>
      <c r="Q341" s="182">
        <v>1.1299999999999999</v>
      </c>
      <c r="R341" s="141">
        <f t="shared" si="527"/>
        <v>65</v>
      </c>
      <c r="S341" s="141">
        <f t="shared" si="527"/>
        <v>50</v>
      </c>
      <c r="T341" s="141">
        <f t="shared" si="527"/>
        <v>40</v>
      </c>
      <c r="U341" s="141">
        <f t="shared" si="527"/>
        <v>30</v>
      </c>
      <c r="V341" s="168">
        <f t="shared" si="511"/>
        <v>220</v>
      </c>
      <c r="W341" s="168">
        <f t="shared" si="510"/>
        <v>130</v>
      </c>
      <c r="X341" s="168">
        <f t="shared" si="512"/>
        <v>90</v>
      </c>
      <c r="Y341" s="168">
        <v>55</v>
      </c>
      <c r="Z341" s="135" t="e">
        <f>'ĐẤT PNN'!#REF!</f>
        <v>#REF!</v>
      </c>
      <c r="AA341" s="141">
        <f t="shared" si="528"/>
        <v>50</v>
      </c>
      <c r="AB341" s="141">
        <f t="shared" si="529"/>
        <v>40</v>
      </c>
      <c r="AC341" s="141">
        <f t="shared" si="530"/>
        <v>35</v>
      </c>
      <c r="AD341" s="141">
        <f t="shared" si="531"/>
        <v>25</v>
      </c>
      <c r="AE341" s="168">
        <f t="shared" si="513"/>
        <v>170</v>
      </c>
      <c r="AF341" s="168">
        <f t="shared" si="514"/>
        <v>100</v>
      </c>
      <c r="AG341" s="168">
        <f t="shared" si="515"/>
        <v>80</v>
      </c>
      <c r="AH341" s="168">
        <v>50</v>
      </c>
      <c r="AI341" s="170">
        <f>'ĐẤT PNN'!I341-'ĐẤT NN'!O341</f>
        <v>50</v>
      </c>
    </row>
    <row r="342" spans="1:35" ht="93.75" customHeight="1" x14ac:dyDescent="0.25">
      <c r="A342" s="139">
        <f>'ĐẤT PNN'!A342</f>
        <v>336</v>
      </c>
      <c r="B342" s="139" t="str">
        <f>'ĐẤT PNN'!B342</f>
        <v>VT4*0,8</v>
      </c>
      <c r="C342" s="139" t="s">
        <v>565</v>
      </c>
      <c r="D342" s="139" t="s">
        <v>158</v>
      </c>
      <c r="E342" s="139" t="s">
        <v>576</v>
      </c>
      <c r="F342" s="139" t="s">
        <v>568</v>
      </c>
      <c r="G342" s="156" t="str">
        <f t="shared" si="524"/>
        <v>Xã Tân PhúCác đường nhóm IIVị trí 170</v>
      </c>
      <c r="H342" s="139"/>
      <c r="I342" s="139"/>
      <c r="J342" s="200" t="str">
        <f>'ĐẤT PNN'!D342</f>
        <v>Các tuyến đường giao thông không đấu nối trực tiếp và thông ra Đường Đồng Dâu đoạn từ Nghĩa trang đến Hết ranh thửa đất số 29 tờ BĐĐC số 179 về bên phải và hết ranh thửa đất số 23, tờ BĐĐC số 179 về bên trái có hiện trạng là đường nhựa, bê tông xi măng:
- Có bề rộng từ ≥3m đến &lt;5m, cách đường giao thông &gt;1.000m.
- Có bề rộng &lt;3m, cách đường giao thông &gt;200m.</v>
      </c>
      <c r="K342" s="200"/>
      <c r="L342" s="200"/>
      <c r="M342" s="167">
        <f t="shared" si="525"/>
        <v>30</v>
      </c>
      <c r="N342" s="167">
        <f t="shared" si="526"/>
        <v>25</v>
      </c>
      <c r="O342" s="167">
        <v>55</v>
      </c>
      <c r="P342" s="167">
        <v>50</v>
      </c>
      <c r="Q342" s="182">
        <v>1.1299999999999999</v>
      </c>
      <c r="R342" s="141">
        <f t="shared" si="527"/>
        <v>65</v>
      </c>
      <c r="S342" s="141">
        <f t="shared" si="527"/>
        <v>50</v>
      </c>
      <c r="T342" s="141">
        <f t="shared" si="527"/>
        <v>40</v>
      </c>
      <c r="U342" s="141">
        <f t="shared" si="527"/>
        <v>30</v>
      </c>
      <c r="V342" s="168">
        <f t="shared" si="511"/>
        <v>220</v>
      </c>
      <c r="W342" s="168">
        <f t="shared" si="510"/>
        <v>130</v>
      </c>
      <c r="X342" s="168">
        <f t="shared" si="512"/>
        <v>90</v>
      </c>
      <c r="Y342" s="168">
        <v>55</v>
      </c>
      <c r="Z342" s="135" t="e">
        <f>'ĐẤT PNN'!#REF!</f>
        <v>#REF!</v>
      </c>
      <c r="AA342" s="141">
        <f t="shared" si="528"/>
        <v>50</v>
      </c>
      <c r="AB342" s="141">
        <f t="shared" si="529"/>
        <v>40</v>
      </c>
      <c r="AC342" s="141">
        <f t="shared" si="530"/>
        <v>35</v>
      </c>
      <c r="AD342" s="141">
        <f t="shared" si="531"/>
        <v>25</v>
      </c>
      <c r="AE342" s="168">
        <f t="shared" si="513"/>
        <v>170</v>
      </c>
      <c r="AF342" s="168">
        <f t="shared" si="514"/>
        <v>100</v>
      </c>
      <c r="AG342" s="168">
        <f t="shared" si="515"/>
        <v>80</v>
      </c>
      <c r="AH342" s="168">
        <v>50</v>
      </c>
      <c r="AI342" s="170">
        <f>'ĐẤT PNN'!I342-'ĐẤT NN'!O342</f>
        <v>65</v>
      </c>
    </row>
    <row r="343" spans="1:35" ht="47.25" x14ac:dyDescent="0.25">
      <c r="A343" s="139">
        <f>'ĐẤT PNN'!A343</f>
        <v>337</v>
      </c>
      <c r="B343" s="139" t="str">
        <f>'ĐẤT PNN'!B343</f>
        <v>TP31NT</v>
      </c>
      <c r="C343" s="139" t="s">
        <v>558</v>
      </c>
      <c r="D343" s="139" t="s">
        <v>158</v>
      </c>
      <c r="E343" s="139" t="s">
        <v>573</v>
      </c>
      <c r="F343" s="139" t="s">
        <v>570</v>
      </c>
      <c r="G343" s="156" t="str">
        <f>D343&amp;F343&amp;C$7&amp;$M$35</f>
        <v>Xã Tân PhúCác đường nhóm IVị trí 165</v>
      </c>
      <c r="H343" s="181" t="s">
        <v>553</v>
      </c>
      <c r="I343" s="181" t="s">
        <v>552</v>
      </c>
      <c r="J343" s="140" t="str">
        <f>'ĐẤT PNN'!D343</f>
        <v>Đường số 3 Thọ Lâm</v>
      </c>
      <c r="K343" s="140" t="str">
        <f>'ĐẤT PNN'!E343</f>
        <v>Đường Đồng Dâu</v>
      </c>
      <c r="L343" s="140" t="str">
        <f>'ĐẤT PNN'!F343</f>
        <v>Đường Km 130</v>
      </c>
      <c r="M343" s="167">
        <f>R343</f>
        <v>65</v>
      </c>
      <c r="N343" s="167">
        <f>AA343</f>
        <v>50</v>
      </c>
      <c r="O343" s="167">
        <v>220</v>
      </c>
      <c r="P343" s="167">
        <v>170</v>
      </c>
      <c r="Q343" s="182">
        <v>1.1299999999999999</v>
      </c>
      <c r="R343" s="152">
        <v>65</v>
      </c>
      <c r="S343" s="152">
        <v>50</v>
      </c>
      <c r="T343" s="152">
        <v>40</v>
      </c>
      <c r="U343" s="152">
        <v>30</v>
      </c>
      <c r="V343" s="168">
        <f t="shared" si="511"/>
        <v>220</v>
      </c>
      <c r="W343" s="168">
        <f t="shared" si="510"/>
        <v>130</v>
      </c>
      <c r="X343" s="168">
        <f t="shared" si="512"/>
        <v>90</v>
      </c>
      <c r="Y343" s="168">
        <v>55</v>
      </c>
      <c r="Z343" s="135">
        <v>3</v>
      </c>
      <c r="AA343" s="169">
        <v>50</v>
      </c>
      <c r="AB343" s="169">
        <v>40</v>
      </c>
      <c r="AC343" s="169">
        <v>35</v>
      </c>
      <c r="AD343" s="169">
        <v>25</v>
      </c>
      <c r="AE343" s="168">
        <f t="shared" si="513"/>
        <v>170</v>
      </c>
      <c r="AF343" s="168">
        <f t="shared" si="514"/>
        <v>100</v>
      </c>
      <c r="AG343" s="168">
        <f t="shared" si="515"/>
        <v>80</v>
      </c>
      <c r="AH343" s="168">
        <v>50</v>
      </c>
      <c r="AI343" s="170">
        <f>'ĐẤT PNN'!I343-'ĐẤT NN'!O343</f>
        <v>180</v>
      </c>
    </row>
    <row r="344" spans="1:35" ht="80.25" customHeight="1" x14ac:dyDescent="0.25">
      <c r="A344" s="139">
        <f>'ĐẤT PNN'!A344</f>
        <v>338</v>
      </c>
      <c r="B344" s="139" t="str">
        <f>'ĐẤT PNN'!B344</f>
        <v>VT2</v>
      </c>
      <c r="C344" s="139" t="s">
        <v>561</v>
      </c>
      <c r="D344" s="139" t="s">
        <v>158</v>
      </c>
      <c r="E344" s="139" t="s">
        <v>574</v>
      </c>
      <c r="F344" s="139" t="s">
        <v>568</v>
      </c>
      <c r="G344" s="156" t="str">
        <f t="shared" ref="G344:G349" si="532">D344&amp;F344&amp;C$7&amp;$M$28</f>
        <v>Xã Tân PhúCác đường nhóm IIVị trí 170</v>
      </c>
      <c r="H344" s="139"/>
      <c r="I344" s="139"/>
      <c r="J344" s="200" t="str">
        <f>'ĐẤT PNN'!D344</f>
        <v>Các tuyến đường giao thông đấu nối trực tiếp ra Đường số 3 Thọ Lâm đoạn từ Đường Đồng Dâu đến Đường Km 130 có hiện trạng là đường nhựa, bê tông xi măng:
- Có bề rộng ≥5m, cách đường giao thông ≤1.000m.
- Có bề rộng từ ≥3m đến &lt;5m, cách đường giao thông ≤500m.</v>
      </c>
      <c r="K344" s="200"/>
      <c r="L344" s="200"/>
      <c r="M344" s="167">
        <f t="shared" ref="M344:M349" si="533">IF(B344="VT2",S344,IF(B344="VT3",T344,IF(B344="VT2*0,8",S344,IF(B344="VT3*0,8",T344,U344))))</f>
        <v>50</v>
      </c>
      <c r="N344" s="167">
        <f t="shared" ref="N344:N349" si="534">IF(B344="VT2",AB344,IF(B344="VT3",AC344,IF(B344="VT2*0,8",AB344,IF(B344="VT3*0,8",AC344,AD344))))</f>
        <v>40</v>
      </c>
      <c r="O344" s="167">
        <v>130</v>
      </c>
      <c r="P344" s="167">
        <v>100</v>
      </c>
      <c r="Q344" s="182">
        <v>1.1299999999999999</v>
      </c>
      <c r="R344" s="141">
        <f t="shared" ref="R344:U349" si="535">R343</f>
        <v>65</v>
      </c>
      <c r="S344" s="141">
        <f t="shared" si="535"/>
        <v>50</v>
      </c>
      <c r="T344" s="141">
        <f t="shared" si="535"/>
        <v>40</v>
      </c>
      <c r="U344" s="141">
        <f t="shared" si="535"/>
        <v>30</v>
      </c>
      <c r="V344" s="168">
        <f t="shared" si="511"/>
        <v>220</v>
      </c>
      <c r="W344" s="168">
        <f t="shared" si="510"/>
        <v>130</v>
      </c>
      <c r="X344" s="168">
        <f t="shared" si="512"/>
        <v>90</v>
      </c>
      <c r="Y344" s="168">
        <v>55</v>
      </c>
      <c r="Z344" s="135" t="e">
        <f>'ĐẤT PNN'!#REF!</f>
        <v>#REF!</v>
      </c>
      <c r="AA344" s="141">
        <f t="shared" ref="AA344:AA349" si="536">AA343</f>
        <v>50</v>
      </c>
      <c r="AB344" s="141">
        <f t="shared" ref="AB344:AB349" si="537">AB343</f>
        <v>40</v>
      </c>
      <c r="AC344" s="141">
        <f t="shared" ref="AC344:AC349" si="538">AC343</f>
        <v>35</v>
      </c>
      <c r="AD344" s="141">
        <f t="shared" ref="AD344:AD349" si="539">AD343</f>
        <v>25</v>
      </c>
      <c r="AE344" s="168">
        <f t="shared" si="513"/>
        <v>170</v>
      </c>
      <c r="AF344" s="168">
        <f t="shared" si="514"/>
        <v>100</v>
      </c>
      <c r="AG344" s="168">
        <f t="shared" si="515"/>
        <v>80</v>
      </c>
      <c r="AH344" s="168">
        <v>50</v>
      </c>
      <c r="AI344" s="170">
        <f>'ĐẤT PNN'!I344-'ĐẤT NN'!O344</f>
        <v>70</v>
      </c>
    </row>
    <row r="345" spans="1:35" ht="101.25" customHeight="1" x14ac:dyDescent="0.25">
      <c r="A345" s="139">
        <f>'ĐẤT PNN'!A345</f>
        <v>339</v>
      </c>
      <c r="B345" s="139" t="str">
        <f>'ĐẤT PNN'!B345</f>
        <v>VT3</v>
      </c>
      <c r="C345" s="139" t="s">
        <v>563</v>
      </c>
      <c r="D345" s="139" t="s">
        <v>158</v>
      </c>
      <c r="E345" s="139" t="s">
        <v>575</v>
      </c>
      <c r="F345" s="139" t="s">
        <v>568</v>
      </c>
      <c r="G345" s="156" t="str">
        <f t="shared" si="532"/>
        <v>Xã Tân PhúCác đường nhóm IIVị trí 170</v>
      </c>
      <c r="H345" s="139"/>
      <c r="I345" s="139"/>
      <c r="J345" s="200" t="str">
        <f>'ĐẤT PNN'!D345</f>
        <v>Các tuyến đường giao thông đấu nối trực tiếp ra Đường số 3 Thọ Lâm đoạn từ Đường Đồng Dâu đến Đường Km 130 có hiện trạng là đường nhựa, bê tông xi măng:
- Có bề rộng ≥5m, cách đường giao thông &gt;1.000m.
- Có bề rộng từ ≥3m đến &lt;5m, cách đường giao thông từ &gt;500m đến ≤1.000m.
- Có bề rộng &lt;3m, cách đường giao thông ≤200m.</v>
      </c>
      <c r="K345" s="200"/>
      <c r="L345" s="200"/>
      <c r="M345" s="167">
        <f t="shared" si="533"/>
        <v>40</v>
      </c>
      <c r="N345" s="167">
        <f t="shared" si="534"/>
        <v>35</v>
      </c>
      <c r="O345" s="167">
        <v>90</v>
      </c>
      <c r="P345" s="167">
        <v>80</v>
      </c>
      <c r="Q345" s="182">
        <v>1.1299999999999999</v>
      </c>
      <c r="R345" s="141">
        <f t="shared" si="535"/>
        <v>65</v>
      </c>
      <c r="S345" s="141">
        <f t="shared" si="535"/>
        <v>50</v>
      </c>
      <c r="T345" s="141">
        <f t="shared" si="535"/>
        <v>40</v>
      </c>
      <c r="U345" s="141">
        <f t="shared" si="535"/>
        <v>30</v>
      </c>
      <c r="V345" s="168">
        <f t="shared" si="511"/>
        <v>220</v>
      </c>
      <c r="W345" s="168">
        <f t="shared" si="510"/>
        <v>130</v>
      </c>
      <c r="X345" s="168">
        <f t="shared" si="512"/>
        <v>90</v>
      </c>
      <c r="Y345" s="168">
        <v>55</v>
      </c>
      <c r="Z345" s="135" t="e">
        <f>'ĐẤT PNN'!#REF!</f>
        <v>#REF!</v>
      </c>
      <c r="AA345" s="141">
        <f t="shared" si="536"/>
        <v>50</v>
      </c>
      <c r="AB345" s="141">
        <f t="shared" si="537"/>
        <v>40</v>
      </c>
      <c r="AC345" s="141">
        <f t="shared" si="538"/>
        <v>35</v>
      </c>
      <c r="AD345" s="141">
        <f t="shared" si="539"/>
        <v>25</v>
      </c>
      <c r="AE345" s="168">
        <f t="shared" si="513"/>
        <v>170</v>
      </c>
      <c r="AF345" s="168">
        <f t="shared" si="514"/>
        <v>100</v>
      </c>
      <c r="AG345" s="168">
        <f t="shared" si="515"/>
        <v>80</v>
      </c>
      <c r="AH345" s="168">
        <v>50</v>
      </c>
      <c r="AI345" s="170">
        <f>'ĐẤT PNN'!I345-'ĐẤT NN'!O345</f>
        <v>80</v>
      </c>
    </row>
    <row r="346" spans="1:35" ht="93.75" customHeight="1" x14ac:dyDescent="0.25">
      <c r="A346" s="139">
        <f>'ĐẤT PNN'!A346</f>
        <v>340</v>
      </c>
      <c r="B346" s="139" t="str">
        <f>'ĐẤT PNN'!B346</f>
        <v>VT4</v>
      </c>
      <c r="C346" s="139" t="s">
        <v>565</v>
      </c>
      <c r="D346" s="139" t="s">
        <v>158</v>
      </c>
      <c r="E346" s="139" t="s">
        <v>576</v>
      </c>
      <c r="F346" s="139" t="s">
        <v>568</v>
      </c>
      <c r="G346" s="156" t="str">
        <f t="shared" si="532"/>
        <v>Xã Tân PhúCác đường nhóm IIVị trí 170</v>
      </c>
      <c r="H346" s="139"/>
      <c r="I346" s="139"/>
      <c r="J346" s="200" t="str">
        <f>'ĐẤT PNN'!D346</f>
        <v>Các tuyến đường giao thông đấu nối trực tiếp ra Đường số 3 Thọ Lâm đoạn từ Đường Đồng Dâu đến Đường Km 130 có hiện trạng là đường nhựa, bê tông xi măng:
- Có bề rộng từ ≥3m đến &lt;5m, cách đường giao thông &gt;1.000m.
- Có bề rộng &lt;3m, cách đường giao thông &gt;200m.</v>
      </c>
      <c r="K346" s="200"/>
      <c r="L346" s="200"/>
      <c r="M346" s="167">
        <f t="shared" si="533"/>
        <v>30</v>
      </c>
      <c r="N346" s="167">
        <f t="shared" si="534"/>
        <v>25</v>
      </c>
      <c r="O346" s="167">
        <v>55</v>
      </c>
      <c r="P346" s="167">
        <v>50</v>
      </c>
      <c r="Q346" s="182">
        <v>1.1299999999999999</v>
      </c>
      <c r="R346" s="141">
        <f t="shared" si="535"/>
        <v>65</v>
      </c>
      <c r="S346" s="141">
        <f t="shared" si="535"/>
        <v>50</v>
      </c>
      <c r="T346" s="141">
        <f t="shared" si="535"/>
        <v>40</v>
      </c>
      <c r="U346" s="141">
        <f t="shared" si="535"/>
        <v>30</v>
      </c>
      <c r="V346" s="168">
        <f t="shared" si="511"/>
        <v>220</v>
      </c>
      <c r="W346" s="168">
        <f t="shared" si="510"/>
        <v>130</v>
      </c>
      <c r="X346" s="168">
        <f t="shared" si="512"/>
        <v>90</v>
      </c>
      <c r="Y346" s="168">
        <v>55</v>
      </c>
      <c r="Z346" s="135" t="e">
        <f>'ĐẤT PNN'!#REF!</f>
        <v>#REF!</v>
      </c>
      <c r="AA346" s="141">
        <f t="shared" si="536"/>
        <v>50</v>
      </c>
      <c r="AB346" s="141">
        <f t="shared" si="537"/>
        <v>40</v>
      </c>
      <c r="AC346" s="141">
        <f t="shared" si="538"/>
        <v>35</v>
      </c>
      <c r="AD346" s="141">
        <f t="shared" si="539"/>
        <v>25</v>
      </c>
      <c r="AE346" s="168">
        <f t="shared" si="513"/>
        <v>170</v>
      </c>
      <c r="AF346" s="168">
        <f t="shared" si="514"/>
        <v>100</v>
      </c>
      <c r="AG346" s="168">
        <f t="shared" si="515"/>
        <v>80</v>
      </c>
      <c r="AH346" s="168">
        <v>50</v>
      </c>
      <c r="AI346" s="170">
        <f>'ĐẤT PNN'!I346-'ĐẤT NN'!O346</f>
        <v>55</v>
      </c>
    </row>
    <row r="347" spans="1:35" ht="80.25" customHeight="1" x14ac:dyDescent="0.25">
      <c r="A347" s="139">
        <f>'ĐẤT PNN'!A347</f>
        <v>341</v>
      </c>
      <c r="B347" s="139" t="str">
        <f>'ĐẤT PNN'!B347</f>
        <v>VT2*0,8</v>
      </c>
      <c r="C347" s="139" t="s">
        <v>561</v>
      </c>
      <c r="D347" s="139" t="s">
        <v>158</v>
      </c>
      <c r="E347" s="139" t="s">
        <v>574</v>
      </c>
      <c r="F347" s="139" t="s">
        <v>568</v>
      </c>
      <c r="G347" s="156" t="str">
        <f t="shared" si="532"/>
        <v>Xã Tân PhúCác đường nhóm IIVị trí 170</v>
      </c>
      <c r="H347" s="139"/>
      <c r="I347" s="139"/>
      <c r="J347" s="200" t="str">
        <f>'ĐẤT PNN'!D347</f>
        <v>Các tuyến đường giao thông không đấu nối trực tiếp và thông ra Đường số 3 Thọ Lâm đoạn từ Đường Đồng Dâu đến Đường Km 130 có hiện trạng là đường nhựa, bê tông xi măng:
- Có bề rộng ≥5m, cách đường giao thông ≤1.000m.
- Có bề rộng từ ≥3m đến &lt;5m, cách đường giao thông ≤500m.</v>
      </c>
      <c r="K347" s="200"/>
      <c r="L347" s="200"/>
      <c r="M347" s="167">
        <f t="shared" si="533"/>
        <v>50</v>
      </c>
      <c r="N347" s="167">
        <f t="shared" si="534"/>
        <v>40</v>
      </c>
      <c r="O347" s="167">
        <v>130</v>
      </c>
      <c r="P347" s="167">
        <v>100</v>
      </c>
      <c r="Q347" s="182">
        <v>1.1299999999999999</v>
      </c>
      <c r="R347" s="141">
        <f t="shared" si="535"/>
        <v>65</v>
      </c>
      <c r="S347" s="141">
        <f t="shared" si="535"/>
        <v>50</v>
      </c>
      <c r="T347" s="141">
        <f t="shared" si="535"/>
        <v>40</v>
      </c>
      <c r="U347" s="141">
        <f t="shared" si="535"/>
        <v>30</v>
      </c>
      <c r="V347" s="168">
        <f t="shared" si="511"/>
        <v>220</v>
      </c>
      <c r="W347" s="168">
        <f t="shared" si="510"/>
        <v>130</v>
      </c>
      <c r="X347" s="168">
        <f t="shared" si="512"/>
        <v>90</v>
      </c>
      <c r="Y347" s="168">
        <v>55</v>
      </c>
      <c r="Z347" s="135" t="e">
        <f>'ĐẤT PNN'!#REF!</f>
        <v>#REF!</v>
      </c>
      <c r="AA347" s="141">
        <f t="shared" si="536"/>
        <v>50</v>
      </c>
      <c r="AB347" s="141">
        <f t="shared" si="537"/>
        <v>40</v>
      </c>
      <c r="AC347" s="141">
        <f t="shared" si="538"/>
        <v>35</v>
      </c>
      <c r="AD347" s="141">
        <f t="shared" si="539"/>
        <v>25</v>
      </c>
      <c r="AE347" s="168">
        <f t="shared" si="513"/>
        <v>170</v>
      </c>
      <c r="AF347" s="168">
        <f t="shared" si="514"/>
        <v>100</v>
      </c>
      <c r="AG347" s="168">
        <f t="shared" si="515"/>
        <v>80</v>
      </c>
      <c r="AH347" s="168">
        <v>50</v>
      </c>
      <c r="AI347" s="170">
        <f>'ĐẤT PNN'!I347-'ĐẤT NN'!O347</f>
        <v>60</v>
      </c>
    </row>
    <row r="348" spans="1:35" ht="101.25" customHeight="1" x14ac:dyDescent="0.25">
      <c r="A348" s="139">
        <f>'ĐẤT PNN'!A348</f>
        <v>342</v>
      </c>
      <c r="B348" s="139" t="str">
        <f>'ĐẤT PNN'!B348</f>
        <v>VT3*0,8</v>
      </c>
      <c r="C348" s="139" t="s">
        <v>563</v>
      </c>
      <c r="D348" s="139" t="s">
        <v>158</v>
      </c>
      <c r="E348" s="139" t="s">
        <v>575</v>
      </c>
      <c r="F348" s="139" t="s">
        <v>568</v>
      </c>
      <c r="G348" s="156" t="str">
        <f t="shared" si="532"/>
        <v>Xã Tân PhúCác đường nhóm IIVị trí 170</v>
      </c>
      <c r="H348" s="139"/>
      <c r="I348" s="139"/>
      <c r="J348" s="200" t="str">
        <f>'ĐẤT PNN'!D348</f>
        <v>Các tuyến đường giao thông không đấu nối trực tiếp và thông ra Đường số 3 Thọ Lâm đoạn từ Đường Đồng Dâu đến Đường Km 130 có hiện trạng là đường nhựa, bê tông xi măng:
- Có bề rộng ≥5m, cách đường giao thông &gt;1.000m.
- Có bề rộng từ ≥3m đến &lt;5m, cách đường giao thông từ &gt;500m đến ≤1.000m.
- Có bề rộng &lt;3m, cách đường giao thông ≤200m.</v>
      </c>
      <c r="K348" s="200"/>
      <c r="L348" s="200"/>
      <c r="M348" s="167">
        <f t="shared" si="533"/>
        <v>40</v>
      </c>
      <c r="N348" s="167">
        <f t="shared" si="534"/>
        <v>35</v>
      </c>
      <c r="O348" s="167">
        <v>90</v>
      </c>
      <c r="P348" s="167">
        <v>80</v>
      </c>
      <c r="Q348" s="182">
        <v>1.1299999999999999</v>
      </c>
      <c r="R348" s="141">
        <f t="shared" si="535"/>
        <v>65</v>
      </c>
      <c r="S348" s="141">
        <f t="shared" si="535"/>
        <v>50</v>
      </c>
      <c r="T348" s="141">
        <f t="shared" si="535"/>
        <v>40</v>
      </c>
      <c r="U348" s="141">
        <f t="shared" si="535"/>
        <v>30</v>
      </c>
      <c r="V348" s="168">
        <f t="shared" si="511"/>
        <v>220</v>
      </c>
      <c r="W348" s="168">
        <f t="shared" si="510"/>
        <v>130</v>
      </c>
      <c r="X348" s="168">
        <f t="shared" si="512"/>
        <v>90</v>
      </c>
      <c r="Y348" s="168">
        <v>55</v>
      </c>
      <c r="Z348" s="135" t="e">
        <f>'ĐẤT PNN'!#REF!</f>
        <v>#REF!</v>
      </c>
      <c r="AA348" s="141">
        <f t="shared" si="536"/>
        <v>50</v>
      </c>
      <c r="AB348" s="141">
        <f t="shared" si="537"/>
        <v>40</v>
      </c>
      <c r="AC348" s="141">
        <f t="shared" si="538"/>
        <v>35</v>
      </c>
      <c r="AD348" s="141">
        <f t="shared" si="539"/>
        <v>25</v>
      </c>
      <c r="AE348" s="168">
        <f t="shared" si="513"/>
        <v>170</v>
      </c>
      <c r="AF348" s="168">
        <f t="shared" si="514"/>
        <v>100</v>
      </c>
      <c r="AG348" s="168">
        <f t="shared" si="515"/>
        <v>80</v>
      </c>
      <c r="AH348" s="168">
        <v>50</v>
      </c>
      <c r="AI348" s="170">
        <f>'ĐẤT PNN'!I348-'ĐẤT NN'!O348</f>
        <v>60</v>
      </c>
    </row>
    <row r="349" spans="1:35" ht="93.75" customHeight="1" x14ac:dyDescent="0.25">
      <c r="A349" s="139">
        <f>'ĐẤT PNN'!A349</f>
        <v>343</v>
      </c>
      <c r="B349" s="139" t="str">
        <f>'ĐẤT PNN'!B349</f>
        <v>VT4*0,8</v>
      </c>
      <c r="C349" s="139" t="s">
        <v>565</v>
      </c>
      <c r="D349" s="139" t="s">
        <v>158</v>
      </c>
      <c r="E349" s="139" t="s">
        <v>576</v>
      </c>
      <c r="F349" s="139" t="s">
        <v>568</v>
      </c>
      <c r="G349" s="156" t="str">
        <f t="shared" si="532"/>
        <v>Xã Tân PhúCác đường nhóm IIVị trí 170</v>
      </c>
      <c r="H349" s="139"/>
      <c r="I349" s="139"/>
      <c r="J349" s="200" t="str">
        <f>'ĐẤT PNN'!D349</f>
        <v>Các tuyến đường giao thông không đấu nối trực tiếp và thông ra Đường số 3 Thọ Lâm đoạn từ Đường Đồng Dâu đến Đường Km 130 có hiện trạng là đường nhựa, bê tông xi măng:
- Có bề rộng từ ≥3m đến &lt;5m, cách đường giao thông &gt;1.000m.
- Có bề rộng &lt;3m, cách đường giao thông &gt;200m.</v>
      </c>
      <c r="K349" s="200"/>
      <c r="L349" s="200"/>
      <c r="M349" s="167">
        <f t="shared" si="533"/>
        <v>30</v>
      </c>
      <c r="N349" s="167">
        <f t="shared" si="534"/>
        <v>25</v>
      </c>
      <c r="O349" s="167">
        <v>55</v>
      </c>
      <c r="P349" s="167">
        <v>50</v>
      </c>
      <c r="Q349" s="182">
        <v>1.1299999999999999</v>
      </c>
      <c r="R349" s="141">
        <f t="shared" si="535"/>
        <v>65</v>
      </c>
      <c r="S349" s="141">
        <f t="shared" si="535"/>
        <v>50</v>
      </c>
      <c r="T349" s="141">
        <f t="shared" si="535"/>
        <v>40</v>
      </c>
      <c r="U349" s="141">
        <f t="shared" si="535"/>
        <v>30</v>
      </c>
      <c r="V349" s="168">
        <f t="shared" si="511"/>
        <v>220</v>
      </c>
      <c r="W349" s="168">
        <f t="shared" si="510"/>
        <v>130</v>
      </c>
      <c r="X349" s="168">
        <f t="shared" si="512"/>
        <v>90</v>
      </c>
      <c r="Y349" s="168">
        <v>55</v>
      </c>
      <c r="Z349" s="135" t="e">
        <f>'ĐẤT PNN'!#REF!</f>
        <v>#REF!</v>
      </c>
      <c r="AA349" s="141">
        <f t="shared" si="536"/>
        <v>50</v>
      </c>
      <c r="AB349" s="141">
        <f t="shared" si="537"/>
        <v>40</v>
      </c>
      <c r="AC349" s="141">
        <f t="shared" si="538"/>
        <v>35</v>
      </c>
      <c r="AD349" s="141">
        <f t="shared" si="539"/>
        <v>25</v>
      </c>
      <c r="AE349" s="168">
        <f t="shared" si="513"/>
        <v>170</v>
      </c>
      <c r="AF349" s="168">
        <f t="shared" si="514"/>
        <v>100</v>
      </c>
      <c r="AG349" s="168">
        <f t="shared" si="515"/>
        <v>80</v>
      </c>
      <c r="AH349" s="168">
        <v>50</v>
      </c>
      <c r="AI349" s="170">
        <f>'ĐẤT PNN'!I349-'ĐẤT NN'!O349</f>
        <v>45</v>
      </c>
    </row>
    <row r="350" spans="1:35" ht="47.25" x14ac:dyDescent="0.25">
      <c r="A350" s="139">
        <f>'ĐẤT PNN'!A350</f>
        <v>344</v>
      </c>
      <c r="B350" s="139" t="str">
        <f>'ĐẤT PNN'!B350</f>
        <v>TP32NT</v>
      </c>
      <c r="C350" s="139" t="s">
        <v>558</v>
      </c>
      <c r="D350" s="139" t="s">
        <v>158</v>
      </c>
      <c r="E350" s="139" t="s">
        <v>573</v>
      </c>
      <c r="F350" s="139" t="s">
        <v>570</v>
      </c>
      <c r="G350" s="156" t="str">
        <f>D350&amp;F350&amp;C$7&amp;$M$35</f>
        <v>Xã Tân PhúCác đường nhóm IVị trí 165</v>
      </c>
      <c r="H350" s="181" t="s">
        <v>553</v>
      </c>
      <c r="I350" s="181" t="s">
        <v>552</v>
      </c>
      <c r="J350" s="140" t="str">
        <f>'ĐẤT PNN'!D350</f>
        <v>Đường số 1 Thọ Lâm</v>
      </c>
      <c r="K350" s="140" t="str">
        <f>'ĐẤT PNN'!E350</f>
        <v xml:space="preserve">Quốc lộ 20 </v>
      </c>
      <c r="L350" s="140" t="str">
        <f>'ĐẤT PNN'!F350</f>
        <v>Ranh nhà thờ Thọ Lâm</v>
      </c>
      <c r="M350" s="167">
        <f>R350</f>
        <v>65</v>
      </c>
      <c r="N350" s="167">
        <f>AA350</f>
        <v>50</v>
      </c>
      <c r="O350" s="167">
        <v>220</v>
      </c>
      <c r="P350" s="167">
        <v>170</v>
      </c>
      <c r="Q350" s="182">
        <v>1.1299999999999999</v>
      </c>
      <c r="R350" s="152">
        <v>65</v>
      </c>
      <c r="S350" s="152">
        <v>50</v>
      </c>
      <c r="T350" s="152">
        <v>40</v>
      </c>
      <c r="U350" s="152">
        <v>30</v>
      </c>
      <c r="V350" s="168">
        <f t="shared" si="511"/>
        <v>220</v>
      </c>
      <c r="W350" s="168">
        <f t="shared" si="510"/>
        <v>130</v>
      </c>
      <c r="X350" s="168">
        <f t="shared" si="512"/>
        <v>90</v>
      </c>
      <c r="Y350" s="168">
        <v>55</v>
      </c>
      <c r="Z350" s="135">
        <v>3</v>
      </c>
      <c r="AA350" s="169">
        <v>50</v>
      </c>
      <c r="AB350" s="169">
        <v>40</v>
      </c>
      <c r="AC350" s="169">
        <v>35</v>
      </c>
      <c r="AD350" s="169">
        <v>25</v>
      </c>
      <c r="AE350" s="168">
        <f t="shared" si="513"/>
        <v>170</v>
      </c>
      <c r="AF350" s="168">
        <f t="shared" si="514"/>
        <v>100</v>
      </c>
      <c r="AG350" s="168">
        <f t="shared" si="515"/>
        <v>80</v>
      </c>
      <c r="AH350" s="168">
        <v>50</v>
      </c>
      <c r="AI350" s="170">
        <f>'ĐẤT PNN'!I350-'ĐẤT NN'!O350</f>
        <v>190</v>
      </c>
    </row>
    <row r="351" spans="1:35" ht="80.25" customHeight="1" x14ac:dyDescent="0.25">
      <c r="A351" s="139">
        <f>'ĐẤT PNN'!A351</f>
        <v>345</v>
      </c>
      <c r="B351" s="139" t="str">
        <f>'ĐẤT PNN'!B351</f>
        <v>VT2</v>
      </c>
      <c r="C351" s="139" t="s">
        <v>561</v>
      </c>
      <c r="D351" s="139" t="s">
        <v>158</v>
      </c>
      <c r="E351" s="139" t="s">
        <v>574</v>
      </c>
      <c r="F351" s="139" t="s">
        <v>568</v>
      </c>
      <c r="G351" s="156" t="str">
        <f t="shared" ref="G351:G356" si="540">D351&amp;F351&amp;C$7&amp;$M$28</f>
        <v>Xã Tân PhúCác đường nhóm IIVị trí 170</v>
      </c>
      <c r="H351" s="139"/>
      <c r="I351" s="139"/>
      <c r="J351" s="200" t="str">
        <f>'ĐẤT PNN'!D351</f>
        <v>Các tuyến đường giao thông đấu nối trực tiếp ra Đường số 1 Thọ Lâm đoạn từ Quốc lộ 20  đến Ranh nhà thờ Thọ Lâm có hiện trạng là đường nhựa, bê tông xi măng:
- Có bề rộng ≥5m, cách đường giao thông ≤1.000m.
- Có bề rộng từ ≥3m đến &lt;5m, cách đường giao thông ≤500m.</v>
      </c>
      <c r="K351" s="200"/>
      <c r="L351" s="200"/>
      <c r="M351" s="167">
        <f t="shared" ref="M351:M356" si="541">IF(B351="VT2",S351,IF(B351="VT3",T351,IF(B351="VT2*0,8",S351,IF(B351="VT3*0,8",T351,U351))))</f>
        <v>50</v>
      </c>
      <c r="N351" s="167">
        <f t="shared" ref="N351:N356" si="542">IF(B351="VT2",AB351,IF(B351="VT3",AC351,IF(B351="VT2*0,8",AB351,IF(B351="VT3*0,8",AC351,AD351))))</f>
        <v>40</v>
      </c>
      <c r="O351" s="167">
        <v>130</v>
      </c>
      <c r="P351" s="167">
        <v>100</v>
      </c>
      <c r="Q351" s="182">
        <v>1.1299999999999999</v>
      </c>
      <c r="R351" s="141">
        <f t="shared" ref="R351:U356" si="543">R350</f>
        <v>65</v>
      </c>
      <c r="S351" s="141">
        <f t="shared" si="543"/>
        <v>50</v>
      </c>
      <c r="T351" s="141">
        <f t="shared" si="543"/>
        <v>40</v>
      </c>
      <c r="U351" s="141">
        <f t="shared" si="543"/>
        <v>30</v>
      </c>
      <c r="V351" s="168">
        <f t="shared" si="511"/>
        <v>220</v>
      </c>
      <c r="W351" s="168">
        <f t="shared" si="510"/>
        <v>130</v>
      </c>
      <c r="X351" s="168">
        <f t="shared" si="512"/>
        <v>90</v>
      </c>
      <c r="Y351" s="168">
        <v>55</v>
      </c>
      <c r="Z351" s="135" t="e">
        <f>'ĐẤT PNN'!#REF!</f>
        <v>#REF!</v>
      </c>
      <c r="AA351" s="141">
        <f t="shared" ref="AA351:AA356" si="544">AA350</f>
        <v>50</v>
      </c>
      <c r="AB351" s="141">
        <f t="shared" ref="AB351:AB356" si="545">AB350</f>
        <v>40</v>
      </c>
      <c r="AC351" s="141">
        <f t="shared" ref="AC351:AC356" si="546">AC350</f>
        <v>35</v>
      </c>
      <c r="AD351" s="141">
        <f t="shared" ref="AD351:AD356" si="547">AD350</f>
        <v>25</v>
      </c>
      <c r="AE351" s="168">
        <f t="shared" si="513"/>
        <v>170</v>
      </c>
      <c r="AF351" s="168">
        <f t="shared" si="514"/>
        <v>100</v>
      </c>
      <c r="AG351" s="168">
        <f t="shared" si="515"/>
        <v>80</v>
      </c>
      <c r="AH351" s="168">
        <v>50</v>
      </c>
      <c r="AI351" s="170">
        <f>'ĐẤT PNN'!I351-'ĐẤT NN'!O351</f>
        <v>70</v>
      </c>
    </row>
    <row r="352" spans="1:35" ht="101.25" customHeight="1" x14ac:dyDescent="0.25">
      <c r="A352" s="139">
        <f>'ĐẤT PNN'!A352</f>
        <v>346</v>
      </c>
      <c r="B352" s="139" t="str">
        <f>'ĐẤT PNN'!B352</f>
        <v>VT3</v>
      </c>
      <c r="C352" s="139" t="s">
        <v>563</v>
      </c>
      <c r="D352" s="139" t="s">
        <v>158</v>
      </c>
      <c r="E352" s="139" t="s">
        <v>575</v>
      </c>
      <c r="F352" s="139" t="s">
        <v>568</v>
      </c>
      <c r="G352" s="156" t="str">
        <f t="shared" si="540"/>
        <v>Xã Tân PhúCác đường nhóm IIVị trí 170</v>
      </c>
      <c r="H352" s="139"/>
      <c r="I352" s="139"/>
      <c r="J352" s="200" t="str">
        <f>'ĐẤT PNN'!D352</f>
        <v>Các tuyến đường giao thông đấu nối trực tiếp ra Đường số 1 Thọ Lâm đoạn từ Quốc lộ 20  đến Ranh nhà thờ Thọ Lâm có hiện trạng là đường nhựa, bê tông xi măng:
- Có bề rộng ≥5m, cách đường giao thông &gt;1.000m.
- Có bề rộng từ ≥3m đến &lt;5m, cách đường giao thông từ &gt;500m đến ≤1.000m.
- Có bề rộng &lt;3m, cách đường giao thông ≤200m.</v>
      </c>
      <c r="K352" s="200"/>
      <c r="L352" s="200"/>
      <c r="M352" s="167">
        <f t="shared" si="541"/>
        <v>40</v>
      </c>
      <c r="N352" s="167">
        <f t="shared" si="542"/>
        <v>35</v>
      </c>
      <c r="O352" s="167">
        <v>90</v>
      </c>
      <c r="P352" s="167">
        <v>80</v>
      </c>
      <c r="Q352" s="182">
        <v>1.1299999999999999</v>
      </c>
      <c r="R352" s="141">
        <f t="shared" si="543"/>
        <v>65</v>
      </c>
      <c r="S352" s="141">
        <f t="shared" si="543"/>
        <v>50</v>
      </c>
      <c r="T352" s="141">
        <f t="shared" si="543"/>
        <v>40</v>
      </c>
      <c r="U352" s="141">
        <f t="shared" si="543"/>
        <v>30</v>
      </c>
      <c r="V352" s="168">
        <f t="shared" si="511"/>
        <v>220</v>
      </c>
      <c r="W352" s="168">
        <f t="shared" si="510"/>
        <v>130</v>
      </c>
      <c r="X352" s="168">
        <f t="shared" si="512"/>
        <v>90</v>
      </c>
      <c r="Y352" s="168">
        <v>55</v>
      </c>
      <c r="Z352" s="135" t="e">
        <f>'ĐẤT PNN'!#REF!</f>
        <v>#REF!</v>
      </c>
      <c r="AA352" s="141">
        <f t="shared" si="544"/>
        <v>50</v>
      </c>
      <c r="AB352" s="141">
        <f t="shared" si="545"/>
        <v>40</v>
      </c>
      <c r="AC352" s="141">
        <f t="shared" si="546"/>
        <v>35</v>
      </c>
      <c r="AD352" s="141">
        <f t="shared" si="547"/>
        <v>25</v>
      </c>
      <c r="AE352" s="168">
        <f t="shared" si="513"/>
        <v>170</v>
      </c>
      <c r="AF352" s="168">
        <f t="shared" si="514"/>
        <v>100</v>
      </c>
      <c r="AG352" s="168">
        <f t="shared" si="515"/>
        <v>80</v>
      </c>
      <c r="AH352" s="168">
        <v>50</v>
      </c>
      <c r="AI352" s="170">
        <f>'ĐẤT PNN'!I352-'ĐẤT NN'!O352</f>
        <v>80</v>
      </c>
    </row>
    <row r="353" spans="1:35" ht="93.75" customHeight="1" x14ac:dyDescent="0.25">
      <c r="A353" s="139">
        <f>'ĐẤT PNN'!A353</f>
        <v>347</v>
      </c>
      <c r="B353" s="139" t="str">
        <f>'ĐẤT PNN'!B353</f>
        <v>VT4</v>
      </c>
      <c r="C353" s="139" t="s">
        <v>565</v>
      </c>
      <c r="D353" s="139" t="s">
        <v>158</v>
      </c>
      <c r="E353" s="139" t="s">
        <v>576</v>
      </c>
      <c r="F353" s="139" t="s">
        <v>568</v>
      </c>
      <c r="G353" s="156" t="str">
        <f t="shared" si="540"/>
        <v>Xã Tân PhúCác đường nhóm IIVị trí 170</v>
      </c>
      <c r="H353" s="139"/>
      <c r="I353" s="139"/>
      <c r="J353" s="200" t="str">
        <f>'ĐẤT PNN'!D353</f>
        <v>Các tuyến đường giao thông đấu nối trực tiếp ra Đường số 1 Thọ Lâm đoạn từ Quốc lộ 20  đến Ranh nhà thờ Thọ Lâm có hiện trạng là đường nhựa, bê tông xi măng:
- Có bề rộng từ ≥3m đến &lt;5m, cách đường giao thông &gt;1.000m.
- Có bề rộng &lt;3m, cách đường giao thông &gt;200m.</v>
      </c>
      <c r="K353" s="200"/>
      <c r="L353" s="200"/>
      <c r="M353" s="167">
        <f t="shared" si="541"/>
        <v>30</v>
      </c>
      <c r="N353" s="167">
        <f t="shared" si="542"/>
        <v>25</v>
      </c>
      <c r="O353" s="167">
        <v>55</v>
      </c>
      <c r="P353" s="167">
        <v>50</v>
      </c>
      <c r="Q353" s="182">
        <v>1.1299999999999999</v>
      </c>
      <c r="R353" s="141">
        <f t="shared" si="543"/>
        <v>65</v>
      </c>
      <c r="S353" s="141">
        <f t="shared" si="543"/>
        <v>50</v>
      </c>
      <c r="T353" s="141">
        <f t="shared" si="543"/>
        <v>40</v>
      </c>
      <c r="U353" s="141">
        <f t="shared" si="543"/>
        <v>30</v>
      </c>
      <c r="V353" s="168">
        <f t="shared" si="511"/>
        <v>220</v>
      </c>
      <c r="W353" s="168">
        <f t="shared" si="510"/>
        <v>130</v>
      </c>
      <c r="X353" s="168">
        <f t="shared" si="512"/>
        <v>90</v>
      </c>
      <c r="Y353" s="168">
        <v>55</v>
      </c>
      <c r="Z353" s="135" t="e">
        <f>'ĐẤT PNN'!#REF!</f>
        <v>#REF!</v>
      </c>
      <c r="AA353" s="141">
        <f t="shared" si="544"/>
        <v>50</v>
      </c>
      <c r="AB353" s="141">
        <f t="shared" si="545"/>
        <v>40</v>
      </c>
      <c r="AC353" s="141">
        <f t="shared" si="546"/>
        <v>35</v>
      </c>
      <c r="AD353" s="141">
        <f t="shared" si="547"/>
        <v>25</v>
      </c>
      <c r="AE353" s="168">
        <f t="shared" si="513"/>
        <v>170</v>
      </c>
      <c r="AF353" s="168">
        <f t="shared" si="514"/>
        <v>100</v>
      </c>
      <c r="AG353" s="168">
        <f t="shared" si="515"/>
        <v>80</v>
      </c>
      <c r="AH353" s="168">
        <v>50</v>
      </c>
      <c r="AI353" s="170">
        <f>'ĐẤT PNN'!I353-'ĐẤT NN'!O353</f>
        <v>45</v>
      </c>
    </row>
    <row r="354" spans="1:35" ht="80.25" customHeight="1" x14ac:dyDescent="0.25">
      <c r="A354" s="139">
        <f>'ĐẤT PNN'!A354</f>
        <v>348</v>
      </c>
      <c r="B354" s="139" t="str">
        <f>'ĐẤT PNN'!B354</f>
        <v>VT2*0,8</v>
      </c>
      <c r="C354" s="139" t="s">
        <v>561</v>
      </c>
      <c r="D354" s="139" t="s">
        <v>158</v>
      </c>
      <c r="E354" s="139" t="s">
        <v>574</v>
      </c>
      <c r="F354" s="139" t="s">
        <v>568</v>
      </c>
      <c r="G354" s="156" t="str">
        <f t="shared" si="540"/>
        <v>Xã Tân PhúCác đường nhóm IIVị trí 170</v>
      </c>
      <c r="H354" s="139"/>
      <c r="I354" s="139"/>
      <c r="J354" s="200" t="str">
        <f>'ĐẤT PNN'!D354</f>
        <v>Các tuyến đường giao thông không đấu nối trực tiếp và thông ra Đường số 1 Thọ Lâm đoạn từ Quốc lộ 20  đến Ranh nhà thờ Thọ Lâm có hiện trạng là đường nhựa, bê tông xi măng:
- Có bề rộng ≥5m, cách đường giao thông ≤1.000m.
- Có bề rộng từ ≥3m đến &lt;5m, cách đường giao thông ≤500m.</v>
      </c>
      <c r="K354" s="200"/>
      <c r="L354" s="200"/>
      <c r="M354" s="167">
        <f t="shared" si="541"/>
        <v>50</v>
      </c>
      <c r="N354" s="167">
        <f t="shared" si="542"/>
        <v>40</v>
      </c>
      <c r="O354" s="167">
        <v>130</v>
      </c>
      <c r="P354" s="167">
        <v>100</v>
      </c>
      <c r="Q354" s="182">
        <v>1.1299999999999999</v>
      </c>
      <c r="R354" s="141">
        <f t="shared" si="543"/>
        <v>65</v>
      </c>
      <c r="S354" s="141">
        <f t="shared" si="543"/>
        <v>50</v>
      </c>
      <c r="T354" s="141">
        <f t="shared" si="543"/>
        <v>40</v>
      </c>
      <c r="U354" s="141">
        <f t="shared" si="543"/>
        <v>30</v>
      </c>
      <c r="V354" s="168">
        <f t="shared" si="511"/>
        <v>220</v>
      </c>
      <c r="W354" s="168">
        <f t="shared" si="510"/>
        <v>130</v>
      </c>
      <c r="X354" s="168">
        <f t="shared" si="512"/>
        <v>90</v>
      </c>
      <c r="Y354" s="168">
        <v>55</v>
      </c>
      <c r="Z354" s="135" t="e">
        <f>'ĐẤT PNN'!#REF!</f>
        <v>#REF!</v>
      </c>
      <c r="AA354" s="141">
        <f t="shared" si="544"/>
        <v>50</v>
      </c>
      <c r="AB354" s="141">
        <f t="shared" si="545"/>
        <v>40</v>
      </c>
      <c r="AC354" s="141">
        <f t="shared" si="546"/>
        <v>35</v>
      </c>
      <c r="AD354" s="141">
        <f t="shared" si="547"/>
        <v>25</v>
      </c>
      <c r="AE354" s="168">
        <f t="shared" si="513"/>
        <v>170</v>
      </c>
      <c r="AF354" s="168">
        <f t="shared" si="514"/>
        <v>100</v>
      </c>
      <c r="AG354" s="168">
        <f t="shared" si="515"/>
        <v>80</v>
      </c>
      <c r="AH354" s="168">
        <v>50</v>
      </c>
      <c r="AI354" s="170">
        <f>'ĐẤT PNN'!I354-'ĐẤT NN'!O354</f>
        <v>60</v>
      </c>
    </row>
    <row r="355" spans="1:35" ht="101.25" customHeight="1" x14ac:dyDescent="0.25">
      <c r="A355" s="139">
        <f>'ĐẤT PNN'!A355</f>
        <v>349</v>
      </c>
      <c r="B355" s="139" t="str">
        <f>'ĐẤT PNN'!B355</f>
        <v>VT3*0,8</v>
      </c>
      <c r="C355" s="139" t="s">
        <v>563</v>
      </c>
      <c r="D355" s="139" t="s">
        <v>158</v>
      </c>
      <c r="E355" s="139" t="s">
        <v>575</v>
      </c>
      <c r="F355" s="139" t="s">
        <v>568</v>
      </c>
      <c r="G355" s="156" t="str">
        <f t="shared" si="540"/>
        <v>Xã Tân PhúCác đường nhóm IIVị trí 170</v>
      </c>
      <c r="H355" s="139"/>
      <c r="I355" s="139"/>
      <c r="J355" s="200" t="str">
        <f>'ĐẤT PNN'!D355</f>
        <v>Các tuyến đường giao thông không đấu nối trực tiếp và thông ra Đường số 1 Thọ Lâm đoạn từ Quốc lộ 20  đến Ranh nhà thờ Thọ Lâm có hiện trạng là đường nhựa, bê tông xi măng:
- Có bề rộng ≥5m, cách đường giao thông &gt;1.000m.
- Có bề rộng từ ≥3m đến &lt;5m, cách đường giao thông từ &gt;500m đến ≤1.000m.
- Có bề rộng &lt;3m, cách đường giao thông ≤200m.</v>
      </c>
      <c r="K355" s="200"/>
      <c r="L355" s="200"/>
      <c r="M355" s="167">
        <f t="shared" si="541"/>
        <v>40</v>
      </c>
      <c r="N355" s="167">
        <f t="shared" si="542"/>
        <v>35</v>
      </c>
      <c r="O355" s="167">
        <v>90</v>
      </c>
      <c r="P355" s="167">
        <v>80</v>
      </c>
      <c r="Q355" s="182">
        <v>1.1299999999999999</v>
      </c>
      <c r="R355" s="141">
        <f t="shared" si="543"/>
        <v>65</v>
      </c>
      <c r="S355" s="141">
        <f t="shared" si="543"/>
        <v>50</v>
      </c>
      <c r="T355" s="141">
        <f t="shared" si="543"/>
        <v>40</v>
      </c>
      <c r="U355" s="141">
        <f t="shared" si="543"/>
        <v>30</v>
      </c>
      <c r="V355" s="168">
        <f t="shared" si="511"/>
        <v>220</v>
      </c>
      <c r="W355" s="168">
        <f t="shared" si="510"/>
        <v>130</v>
      </c>
      <c r="X355" s="168">
        <f t="shared" si="512"/>
        <v>90</v>
      </c>
      <c r="Y355" s="168">
        <v>55</v>
      </c>
      <c r="Z355" s="135" t="e">
        <f>'ĐẤT PNN'!#REF!</f>
        <v>#REF!</v>
      </c>
      <c r="AA355" s="141">
        <f t="shared" si="544"/>
        <v>50</v>
      </c>
      <c r="AB355" s="141">
        <f t="shared" si="545"/>
        <v>40</v>
      </c>
      <c r="AC355" s="141">
        <f t="shared" si="546"/>
        <v>35</v>
      </c>
      <c r="AD355" s="141">
        <f t="shared" si="547"/>
        <v>25</v>
      </c>
      <c r="AE355" s="168">
        <f t="shared" si="513"/>
        <v>170</v>
      </c>
      <c r="AF355" s="168">
        <f t="shared" si="514"/>
        <v>100</v>
      </c>
      <c r="AG355" s="168">
        <f t="shared" si="515"/>
        <v>80</v>
      </c>
      <c r="AH355" s="168">
        <v>50</v>
      </c>
      <c r="AI355" s="170">
        <f>'ĐẤT PNN'!I355-'ĐẤT NN'!O355</f>
        <v>60</v>
      </c>
    </row>
    <row r="356" spans="1:35" ht="93.75" customHeight="1" x14ac:dyDescent="0.25">
      <c r="A356" s="139">
        <f>'ĐẤT PNN'!A356</f>
        <v>350</v>
      </c>
      <c r="B356" s="139" t="str">
        <f>'ĐẤT PNN'!B356</f>
        <v>VT4*0,8</v>
      </c>
      <c r="C356" s="139" t="s">
        <v>565</v>
      </c>
      <c r="D356" s="139" t="s">
        <v>158</v>
      </c>
      <c r="E356" s="139" t="s">
        <v>576</v>
      </c>
      <c r="F356" s="139" t="s">
        <v>568</v>
      </c>
      <c r="G356" s="156" t="str">
        <f t="shared" si="540"/>
        <v>Xã Tân PhúCác đường nhóm IIVị trí 170</v>
      </c>
      <c r="H356" s="139"/>
      <c r="I356" s="139"/>
      <c r="J356" s="200" t="str">
        <f>'ĐẤT PNN'!D356</f>
        <v>Các tuyến đường giao thông không đấu nối trực tiếp và thông ra Đường số 1 Thọ Lâm đoạn từ Quốc lộ 20  đến Ranh nhà thờ Thọ Lâm có hiện trạng là đường nhựa, bê tông xi măng:
- Có bề rộng từ ≥3m đến &lt;5m, cách đường giao thông &gt;1.000m.
- Có bề rộng &lt;3m, cách đường giao thông &gt;200m.</v>
      </c>
      <c r="K356" s="200"/>
      <c r="L356" s="200"/>
      <c r="M356" s="167">
        <f t="shared" si="541"/>
        <v>30</v>
      </c>
      <c r="N356" s="167">
        <f t="shared" si="542"/>
        <v>25</v>
      </c>
      <c r="O356" s="167">
        <v>55</v>
      </c>
      <c r="P356" s="167">
        <v>50</v>
      </c>
      <c r="Q356" s="182">
        <v>1.1299999999999999</v>
      </c>
      <c r="R356" s="141">
        <f t="shared" si="543"/>
        <v>65</v>
      </c>
      <c r="S356" s="141">
        <f t="shared" si="543"/>
        <v>50</v>
      </c>
      <c r="T356" s="141">
        <f t="shared" si="543"/>
        <v>40</v>
      </c>
      <c r="U356" s="141">
        <f t="shared" si="543"/>
        <v>30</v>
      </c>
      <c r="V356" s="168">
        <f t="shared" si="511"/>
        <v>220</v>
      </c>
      <c r="W356" s="168">
        <f t="shared" si="510"/>
        <v>130</v>
      </c>
      <c r="X356" s="168">
        <f t="shared" si="512"/>
        <v>90</v>
      </c>
      <c r="Y356" s="168">
        <v>55</v>
      </c>
      <c r="Z356" s="135" t="e">
        <f>'ĐẤT PNN'!#REF!</f>
        <v>#REF!</v>
      </c>
      <c r="AA356" s="141">
        <f t="shared" si="544"/>
        <v>50</v>
      </c>
      <c r="AB356" s="141">
        <f t="shared" si="545"/>
        <v>40</v>
      </c>
      <c r="AC356" s="141">
        <f t="shared" si="546"/>
        <v>35</v>
      </c>
      <c r="AD356" s="141">
        <f t="shared" si="547"/>
        <v>25</v>
      </c>
      <c r="AE356" s="168">
        <f t="shared" si="513"/>
        <v>170</v>
      </c>
      <c r="AF356" s="168">
        <f t="shared" si="514"/>
        <v>100</v>
      </c>
      <c r="AG356" s="168">
        <f t="shared" si="515"/>
        <v>80</v>
      </c>
      <c r="AH356" s="168">
        <v>50</v>
      </c>
      <c r="AI356" s="170">
        <f>'ĐẤT PNN'!I356-'ĐẤT NN'!O356</f>
        <v>35</v>
      </c>
    </row>
    <row r="357" spans="1:35" ht="47.25" x14ac:dyDescent="0.25">
      <c r="A357" s="139">
        <f>'ĐẤT PNN'!A357</f>
        <v>351</v>
      </c>
      <c r="B357" s="139" t="str">
        <f>'ĐẤT PNN'!B357</f>
        <v>TP33NT</v>
      </c>
      <c r="C357" s="139" t="s">
        <v>558</v>
      </c>
      <c r="D357" s="139" t="s">
        <v>158</v>
      </c>
      <c r="E357" s="139" t="s">
        <v>573</v>
      </c>
      <c r="F357" s="139" t="s">
        <v>570</v>
      </c>
      <c r="G357" s="156" t="str">
        <f>D357&amp;F357&amp;C$7&amp;$M$35</f>
        <v>Xã Tân PhúCác đường nhóm IVị trí 165</v>
      </c>
      <c r="H357" s="181" t="s">
        <v>553</v>
      </c>
      <c r="I357" s="181" t="s">
        <v>552</v>
      </c>
      <c r="J357" s="140" t="str">
        <f>'ĐẤT PNN'!D357</f>
        <v>Đường Thanh Thọ</v>
      </c>
      <c r="K357" s="140" t="str">
        <f>'ĐẤT PNN'!E357</f>
        <v>Quốc lộ 20</v>
      </c>
      <c r="L357" s="140" t="str">
        <f>'ĐẤT PNN'!F357</f>
        <v>Giáp ranh xã Phú Lâm</v>
      </c>
      <c r="M357" s="167">
        <f>R357</f>
        <v>65</v>
      </c>
      <c r="N357" s="167">
        <f>AA357</f>
        <v>50</v>
      </c>
      <c r="O357" s="167">
        <v>220</v>
      </c>
      <c r="P357" s="167">
        <v>170</v>
      </c>
      <c r="Q357" s="182">
        <v>1.1299999999999999</v>
      </c>
      <c r="R357" s="152">
        <v>65</v>
      </c>
      <c r="S357" s="152">
        <v>50</v>
      </c>
      <c r="T357" s="152">
        <v>40</v>
      </c>
      <c r="U357" s="152">
        <v>30</v>
      </c>
      <c r="V357" s="168">
        <f t="shared" si="511"/>
        <v>220</v>
      </c>
      <c r="W357" s="168">
        <f t="shared" si="510"/>
        <v>130</v>
      </c>
      <c r="X357" s="168">
        <f t="shared" si="512"/>
        <v>90</v>
      </c>
      <c r="Y357" s="168">
        <v>55</v>
      </c>
      <c r="Z357" s="135">
        <v>3</v>
      </c>
      <c r="AA357" s="169">
        <v>50</v>
      </c>
      <c r="AB357" s="169">
        <v>40</v>
      </c>
      <c r="AC357" s="169">
        <v>35</v>
      </c>
      <c r="AD357" s="169">
        <v>25</v>
      </c>
      <c r="AE357" s="168">
        <f t="shared" si="513"/>
        <v>170</v>
      </c>
      <c r="AF357" s="168">
        <f t="shared" si="514"/>
        <v>100</v>
      </c>
      <c r="AG357" s="168">
        <f t="shared" si="515"/>
        <v>80</v>
      </c>
      <c r="AH357" s="168">
        <v>50</v>
      </c>
      <c r="AI357" s="170">
        <f>'ĐẤT PNN'!I357-'ĐẤT NN'!O357</f>
        <v>130</v>
      </c>
    </row>
    <row r="358" spans="1:35" ht="80.25" customHeight="1" x14ac:dyDescent="0.25">
      <c r="A358" s="139">
        <f>'ĐẤT PNN'!A358</f>
        <v>352</v>
      </c>
      <c r="B358" s="139" t="str">
        <f>'ĐẤT PNN'!B358</f>
        <v>VT2</v>
      </c>
      <c r="C358" s="139" t="s">
        <v>561</v>
      </c>
      <c r="D358" s="139" t="s">
        <v>158</v>
      </c>
      <c r="E358" s="139" t="s">
        <v>574</v>
      </c>
      <c r="F358" s="139" t="s">
        <v>568</v>
      </c>
      <c r="G358" s="156" t="str">
        <f t="shared" ref="G358:G363" si="548">D358&amp;F358&amp;C$7&amp;$M$28</f>
        <v>Xã Tân PhúCác đường nhóm IIVị trí 170</v>
      </c>
      <c r="H358" s="139"/>
      <c r="I358" s="139"/>
      <c r="J358" s="200" t="str">
        <f>'ĐẤT PNN'!D358</f>
        <v>Các tuyến đường giao thông đấu nối trực tiếp ra Đường Thanh Thọ đoạn từ Quốc lộ 20 đến Giáp ranh xã Phú Lâm có hiện trạng là đường nhựa, bê tông xi măng:
- Có bề rộng ≥5m, cách đường giao thông ≤1.000m.
- Có bề rộng từ ≥3m đến &lt;5m, cách đường giao thông ≤500m.</v>
      </c>
      <c r="K358" s="200"/>
      <c r="L358" s="200"/>
      <c r="M358" s="167">
        <f t="shared" ref="M358:M363" si="549">IF(B358="VT2",S358,IF(B358="VT3",T358,IF(B358="VT2*0,8",S358,IF(B358="VT3*0,8",T358,U358))))</f>
        <v>50</v>
      </c>
      <c r="N358" s="167">
        <f t="shared" ref="N358:N363" si="550">IF(B358="VT2",AB358,IF(B358="VT3",AC358,IF(B358="VT2*0,8",AB358,IF(B358="VT3*0,8",AC358,AD358))))</f>
        <v>40</v>
      </c>
      <c r="O358" s="167">
        <v>130</v>
      </c>
      <c r="P358" s="167">
        <v>100</v>
      </c>
      <c r="Q358" s="182">
        <v>1.1299999999999999</v>
      </c>
      <c r="R358" s="141">
        <f t="shared" ref="R358:U363" si="551">R357</f>
        <v>65</v>
      </c>
      <c r="S358" s="141">
        <f t="shared" si="551"/>
        <v>50</v>
      </c>
      <c r="T358" s="141">
        <f t="shared" si="551"/>
        <v>40</v>
      </c>
      <c r="U358" s="141">
        <f t="shared" si="551"/>
        <v>30</v>
      </c>
      <c r="V358" s="168">
        <f t="shared" si="511"/>
        <v>220</v>
      </c>
      <c r="W358" s="168">
        <f t="shared" si="510"/>
        <v>130</v>
      </c>
      <c r="X358" s="168">
        <f t="shared" si="512"/>
        <v>90</v>
      </c>
      <c r="Y358" s="168">
        <v>55</v>
      </c>
      <c r="Z358" s="135" t="e">
        <f>'ĐẤT PNN'!#REF!</f>
        <v>#REF!</v>
      </c>
      <c r="AA358" s="141">
        <f t="shared" ref="AA358:AA363" si="552">AA357</f>
        <v>50</v>
      </c>
      <c r="AB358" s="141">
        <f t="shared" ref="AB358:AB363" si="553">AB357</f>
        <v>40</v>
      </c>
      <c r="AC358" s="141">
        <f t="shared" ref="AC358:AC363" si="554">AC357</f>
        <v>35</v>
      </c>
      <c r="AD358" s="141">
        <f t="shared" ref="AD358:AD363" si="555">AD357</f>
        <v>25</v>
      </c>
      <c r="AE358" s="168">
        <f t="shared" si="513"/>
        <v>170</v>
      </c>
      <c r="AF358" s="168">
        <f t="shared" si="514"/>
        <v>100</v>
      </c>
      <c r="AG358" s="168">
        <f t="shared" si="515"/>
        <v>80</v>
      </c>
      <c r="AH358" s="168">
        <v>50</v>
      </c>
      <c r="AI358" s="170">
        <f>'ĐẤT PNN'!I358-'ĐẤT NN'!O358</f>
        <v>40</v>
      </c>
    </row>
    <row r="359" spans="1:35" ht="101.25" customHeight="1" x14ac:dyDescent="0.25">
      <c r="A359" s="139">
        <f>'ĐẤT PNN'!A359</f>
        <v>353</v>
      </c>
      <c r="B359" s="139" t="str">
        <f>'ĐẤT PNN'!B359</f>
        <v>VT3</v>
      </c>
      <c r="C359" s="139" t="s">
        <v>563</v>
      </c>
      <c r="D359" s="139" t="s">
        <v>158</v>
      </c>
      <c r="E359" s="139" t="s">
        <v>575</v>
      </c>
      <c r="F359" s="139" t="s">
        <v>568</v>
      </c>
      <c r="G359" s="156" t="str">
        <f t="shared" si="548"/>
        <v>Xã Tân PhúCác đường nhóm IIVị trí 170</v>
      </c>
      <c r="H359" s="139"/>
      <c r="I359" s="139"/>
      <c r="J359" s="200" t="str">
        <f>'ĐẤT PNN'!D359</f>
        <v>Các tuyến đường giao thông đấu nối trực tiếp ra Đường Thanh Thọ đoạn từ Quốc lộ 20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K359" s="200"/>
      <c r="L359" s="200"/>
      <c r="M359" s="167">
        <f t="shared" si="549"/>
        <v>40</v>
      </c>
      <c r="N359" s="167">
        <f t="shared" si="550"/>
        <v>35</v>
      </c>
      <c r="O359" s="167">
        <v>90</v>
      </c>
      <c r="P359" s="167">
        <v>80</v>
      </c>
      <c r="Q359" s="182">
        <v>1.1299999999999999</v>
      </c>
      <c r="R359" s="141">
        <f t="shared" si="551"/>
        <v>65</v>
      </c>
      <c r="S359" s="141">
        <f t="shared" si="551"/>
        <v>50</v>
      </c>
      <c r="T359" s="141">
        <f t="shared" si="551"/>
        <v>40</v>
      </c>
      <c r="U359" s="141">
        <f t="shared" si="551"/>
        <v>30</v>
      </c>
      <c r="V359" s="168">
        <f t="shared" si="511"/>
        <v>220</v>
      </c>
      <c r="W359" s="168">
        <f t="shared" si="510"/>
        <v>130</v>
      </c>
      <c r="X359" s="168">
        <f t="shared" si="512"/>
        <v>90</v>
      </c>
      <c r="Y359" s="168">
        <v>55</v>
      </c>
      <c r="Z359" s="135" t="e">
        <f>'ĐẤT PNN'!#REF!</f>
        <v>#REF!</v>
      </c>
      <c r="AA359" s="141">
        <f t="shared" si="552"/>
        <v>50</v>
      </c>
      <c r="AB359" s="141">
        <f t="shared" si="553"/>
        <v>40</v>
      </c>
      <c r="AC359" s="141">
        <f t="shared" si="554"/>
        <v>35</v>
      </c>
      <c r="AD359" s="141">
        <f t="shared" si="555"/>
        <v>25</v>
      </c>
      <c r="AE359" s="168">
        <f t="shared" si="513"/>
        <v>170</v>
      </c>
      <c r="AF359" s="168">
        <f t="shared" si="514"/>
        <v>100</v>
      </c>
      <c r="AG359" s="168">
        <f t="shared" si="515"/>
        <v>80</v>
      </c>
      <c r="AH359" s="168">
        <v>50</v>
      </c>
      <c r="AI359" s="170">
        <f>'ĐẤT PNN'!I359-'ĐẤT NN'!O359</f>
        <v>40</v>
      </c>
    </row>
    <row r="360" spans="1:35" ht="93.75" customHeight="1" x14ac:dyDescent="0.25">
      <c r="A360" s="139">
        <f>'ĐẤT PNN'!A360</f>
        <v>354</v>
      </c>
      <c r="B360" s="139" t="str">
        <f>'ĐẤT PNN'!B360</f>
        <v>VT4</v>
      </c>
      <c r="C360" s="139" t="s">
        <v>565</v>
      </c>
      <c r="D360" s="139" t="s">
        <v>158</v>
      </c>
      <c r="E360" s="139" t="s">
        <v>576</v>
      </c>
      <c r="F360" s="139" t="s">
        <v>568</v>
      </c>
      <c r="G360" s="156" t="str">
        <f t="shared" si="548"/>
        <v>Xã Tân PhúCác đường nhóm IIVị trí 170</v>
      </c>
      <c r="H360" s="139"/>
      <c r="I360" s="139"/>
      <c r="J360" s="200" t="str">
        <f>'ĐẤT PNN'!D360</f>
        <v>Các tuyến đường giao thông đấu nối trực tiếp ra Đường Thanh Thọ đoạn từ Quốc lộ 20 đến Giáp ranh xã Phú Lâm có hiện trạng là đường nhựa, bê tông xi măng:
- Có bề rộng từ ≥3m đến &lt;5m, cách đường giao thông &gt;1.000m.
- Có bề rộng &lt;3m, cách đường giao thông &gt;200m.</v>
      </c>
      <c r="K360" s="200"/>
      <c r="L360" s="200"/>
      <c r="M360" s="167">
        <f t="shared" si="549"/>
        <v>30</v>
      </c>
      <c r="N360" s="167">
        <f t="shared" si="550"/>
        <v>25</v>
      </c>
      <c r="O360" s="167">
        <v>55</v>
      </c>
      <c r="P360" s="167">
        <v>50</v>
      </c>
      <c r="Q360" s="182">
        <v>1.1299999999999999</v>
      </c>
      <c r="R360" s="141">
        <f t="shared" si="551"/>
        <v>65</v>
      </c>
      <c r="S360" s="141">
        <f t="shared" si="551"/>
        <v>50</v>
      </c>
      <c r="T360" s="141">
        <f t="shared" si="551"/>
        <v>40</v>
      </c>
      <c r="U360" s="141">
        <f t="shared" si="551"/>
        <v>30</v>
      </c>
      <c r="V360" s="168">
        <f t="shared" si="511"/>
        <v>220</v>
      </c>
      <c r="W360" s="168">
        <f t="shared" si="510"/>
        <v>130</v>
      </c>
      <c r="X360" s="168">
        <f t="shared" si="512"/>
        <v>90</v>
      </c>
      <c r="Y360" s="168">
        <v>55</v>
      </c>
      <c r="Z360" s="135" t="e">
        <f>'ĐẤT PNN'!#REF!</f>
        <v>#REF!</v>
      </c>
      <c r="AA360" s="141">
        <f t="shared" si="552"/>
        <v>50</v>
      </c>
      <c r="AB360" s="141">
        <f t="shared" si="553"/>
        <v>40</v>
      </c>
      <c r="AC360" s="141">
        <f t="shared" si="554"/>
        <v>35</v>
      </c>
      <c r="AD360" s="141">
        <f t="shared" si="555"/>
        <v>25</v>
      </c>
      <c r="AE360" s="168">
        <f t="shared" si="513"/>
        <v>170</v>
      </c>
      <c r="AF360" s="168">
        <f t="shared" si="514"/>
        <v>100</v>
      </c>
      <c r="AG360" s="168">
        <f t="shared" si="515"/>
        <v>80</v>
      </c>
      <c r="AH360" s="168">
        <v>50</v>
      </c>
      <c r="AI360" s="170">
        <f>'ĐẤT PNN'!I360-'ĐẤT NN'!O360</f>
        <v>45</v>
      </c>
    </row>
    <row r="361" spans="1:35" ht="80.25" customHeight="1" x14ac:dyDescent="0.25">
      <c r="A361" s="139">
        <f>'ĐẤT PNN'!A361</f>
        <v>355</v>
      </c>
      <c r="B361" s="139" t="str">
        <f>'ĐẤT PNN'!B361</f>
        <v>VT2*0,8</v>
      </c>
      <c r="C361" s="139" t="s">
        <v>561</v>
      </c>
      <c r="D361" s="139" t="s">
        <v>158</v>
      </c>
      <c r="E361" s="139" t="s">
        <v>574</v>
      </c>
      <c r="F361" s="139" t="s">
        <v>568</v>
      </c>
      <c r="G361" s="156" t="str">
        <f t="shared" si="548"/>
        <v>Xã Tân PhúCác đường nhóm IIVị trí 170</v>
      </c>
      <c r="H361" s="139"/>
      <c r="I361" s="139"/>
      <c r="J361" s="200" t="str">
        <f>'ĐẤT PNN'!D361</f>
        <v>Các tuyến đường giao thông không đấu nối trực tiếp và thông ra Đường Thanh Thọ đoạn từ Quốc lộ 20 đến Giáp ranh xã Phú Lâm có hiện trạng là đường nhựa, bê tông xi măng:
- Có bề rộng ≥5m, cách đường giao thông ≤1.000m.
- Có bề rộng từ ≥3m đến &lt;5m, cách đường giao thông ≤500m.</v>
      </c>
      <c r="K361" s="200"/>
      <c r="L361" s="200"/>
      <c r="M361" s="167">
        <f t="shared" si="549"/>
        <v>50</v>
      </c>
      <c r="N361" s="167">
        <f t="shared" si="550"/>
        <v>40</v>
      </c>
      <c r="O361" s="167">
        <v>130</v>
      </c>
      <c r="P361" s="167">
        <v>100</v>
      </c>
      <c r="Q361" s="182">
        <v>1.1299999999999999</v>
      </c>
      <c r="R361" s="141">
        <f t="shared" si="551"/>
        <v>65</v>
      </c>
      <c r="S361" s="141">
        <f t="shared" si="551"/>
        <v>50</v>
      </c>
      <c r="T361" s="141">
        <f t="shared" si="551"/>
        <v>40</v>
      </c>
      <c r="U361" s="141">
        <f t="shared" si="551"/>
        <v>30</v>
      </c>
      <c r="V361" s="168">
        <f t="shared" si="511"/>
        <v>220</v>
      </c>
      <c r="W361" s="168">
        <f t="shared" si="510"/>
        <v>130</v>
      </c>
      <c r="X361" s="168">
        <f t="shared" si="512"/>
        <v>90</v>
      </c>
      <c r="Y361" s="168">
        <v>55</v>
      </c>
      <c r="Z361" s="135" t="e">
        <f>'ĐẤT PNN'!#REF!</f>
        <v>#REF!</v>
      </c>
      <c r="AA361" s="141">
        <f t="shared" si="552"/>
        <v>50</v>
      </c>
      <c r="AB361" s="141">
        <f t="shared" si="553"/>
        <v>40</v>
      </c>
      <c r="AC361" s="141">
        <f t="shared" si="554"/>
        <v>35</v>
      </c>
      <c r="AD361" s="141">
        <f t="shared" si="555"/>
        <v>25</v>
      </c>
      <c r="AE361" s="168">
        <f t="shared" si="513"/>
        <v>170</v>
      </c>
      <c r="AF361" s="168">
        <f t="shared" si="514"/>
        <v>100</v>
      </c>
      <c r="AG361" s="168">
        <f t="shared" si="515"/>
        <v>80</v>
      </c>
      <c r="AH361" s="168">
        <v>50</v>
      </c>
      <c r="AI361" s="170">
        <f>'ĐẤT PNN'!I361-'ĐẤT NN'!O361</f>
        <v>30</v>
      </c>
    </row>
    <row r="362" spans="1:35" ht="101.25" customHeight="1" x14ac:dyDescent="0.25">
      <c r="A362" s="139">
        <f>'ĐẤT PNN'!A362</f>
        <v>356</v>
      </c>
      <c r="B362" s="139" t="str">
        <f>'ĐẤT PNN'!B362</f>
        <v>VT3*0,8</v>
      </c>
      <c r="C362" s="139" t="s">
        <v>563</v>
      </c>
      <c r="D362" s="139" t="s">
        <v>158</v>
      </c>
      <c r="E362" s="139" t="s">
        <v>575</v>
      </c>
      <c r="F362" s="139" t="s">
        <v>568</v>
      </c>
      <c r="G362" s="156" t="str">
        <f t="shared" si="548"/>
        <v>Xã Tân PhúCác đường nhóm IIVị trí 170</v>
      </c>
      <c r="H362" s="139"/>
      <c r="I362" s="139"/>
      <c r="J362" s="200" t="str">
        <f>'ĐẤT PNN'!D362</f>
        <v>Các tuyến đường giao thông không đấu nối trực tiếp và thông ra Đường Thanh Thọ đoạn từ Quốc lộ 20 đến Giáp ranh xã Phú Lâm có hiện trạng là đường nhựa, bê tông xi măng:
- Có bề rộng ≥5m, cách đường giao thông &gt;1.000m.
- Có bề rộng từ ≥3m đến &lt;5m, cách đường giao thông từ &gt;500m đến ≤1.000m.
- Có bề rộng &lt;3m, cách đường giao thông ≤200m.</v>
      </c>
      <c r="K362" s="200"/>
      <c r="L362" s="200"/>
      <c r="M362" s="167">
        <f t="shared" si="549"/>
        <v>40</v>
      </c>
      <c r="N362" s="167">
        <f t="shared" si="550"/>
        <v>35</v>
      </c>
      <c r="O362" s="167">
        <v>90</v>
      </c>
      <c r="P362" s="167">
        <v>80</v>
      </c>
      <c r="Q362" s="182">
        <v>1.1299999999999999</v>
      </c>
      <c r="R362" s="141">
        <f t="shared" si="551"/>
        <v>65</v>
      </c>
      <c r="S362" s="141">
        <f t="shared" si="551"/>
        <v>50</v>
      </c>
      <c r="T362" s="141">
        <f t="shared" si="551"/>
        <v>40</v>
      </c>
      <c r="U362" s="141">
        <f t="shared" si="551"/>
        <v>30</v>
      </c>
      <c r="V362" s="168">
        <f t="shared" si="511"/>
        <v>220</v>
      </c>
      <c r="W362" s="168">
        <f t="shared" si="510"/>
        <v>130</v>
      </c>
      <c r="X362" s="168">
        <f t="shared" si="512"/>
        <v>90</v>
      </c>
      <c r="Y362" s="168">
        <v>55</v>
      </c>
      <c r="Z362" s="135" t="e">
        <f>'ĐẤT PNN'!#REF!</f>
        <v>#REF!</v>
      </c>
      <c r="AA362" s="141">
        <f t="shared" si="552"/>
        <v>50</v>
      </c>
      <c r="AB362" s="141">
        <f t="shared" si="553"/>
        <v>40</v>
      </c>
      <c r="AC362" s="141">
        <f t="shared" si="554"/>
        <v>35</v>
      </c>
      <c r="AD362" s="141">
        <f t="shared" si="555"/>
        <v>25</v>
      </c>
      <c r="AE362" s="168">
        <f t="shared" si="513"/>
        <v>170</v>
      </c>
      <c r="AF362" s="168">
        <f t="shared" si="514"/>
        <v>100</v>
      </c>
      <c r="AG362" s="168">
        <f t="shared" si="515"/>
        <v>80</v>
      </c>
      <c r="AH362" s="168">
        <v>50</v>
      </c>
      <c r="AI362" s="170">
        <f>'ĐẤT PNN'!I362-'ĐẤT NN'!O362</f>
        <v>30</v>
      </c>
    </row>
    <row r="363" spans="1:35" ht="93.75" customHeight="1" x14ac:dyDescent="0.25">
      <c r="A363" s="139">
        <f>'ĐẤT PNN'!A363</f>
        <v>357</v>
      </c>
      <c r="B363" s="139" t="str">
        <f>'ĐẤT PNN'!B363</f>
        <v>VT4*0,8</v>
      </c>
      <c r="C363" s="139" t="s">
        <v>565</v>
      </c>
      <c r="D363" s="139" t="s">
        <v>158</v>
      </c>
      <c r="E363" s="139" t="s">
        <v>576</v>
      </c>
      <c r="F363" s="139" t="s">
        <v>568</v>
      </c>
      <c r="G363" s="156" t="str">
        <f t="shared" si="548"/>
        <v>Xã Tân PhúCác đường nhóm IIVị trí 170</v>
      </c>
      <c r="H363" s="139"/>
      <c r="I363" s="139"/>
      <c r="J363" s="200" t="str">
        <f>'ĐẤT PNN'!D363</f>
        <v>Các tuyến đường giao thông không đấu nối trực tiếp và thông ra Đường Thanh Thọ đoạn từ Quốc lộ 20 đến Giáp ranh xã Phú Lâm có hiện trạng là đường nhựa, bê tông xi măng:
- Có bề rộng từ ≥3m đến &lt;5m, cách đường giao thông &gt;1.000m.
- Có bề rộng &lt;3m, cách đường giao thông &gt;200m.</v>
      </c>
      <c r="K363" s="200"/>
      <c r="L363" s="200"/>
      <c r="M363" s="167">
        <f t="shared" si="549"/>
        <v>30</v>
      </c>
      <c r="N363" s="167">
        <f t="shared" si="550"/>
        <v>25</v>
      </c>
      <c r="O363" s="167">
        <v>55</v>
      </c>
      <c r="P363" s="167">
        <v>50</v>
      </c>
      <c r="Q363" s="182">
        <v>1.1299999999999999</v>
      </c>
      <c r="R363" s="141">
        <f t="shared" si="551"/>
        <v>65</v>
      </c>
      <c r="S363" s="141">
        <f t="shared" si="551"/>
        <v>50</v>
      </c>
      <c r="T363" s="141">
        <f t="shared" si="551"/>
        <v>40</v>
      </c>
      <c r="U363" s="141">
        <f t="shared" si="551"/>
        <v>30</v>
      </c>
      <c r="V363" s="168">
        <f t="shared" si="511"/>
        <v>220</v>
      </c>
      <c r="W363" s="168">
        <f t="shared" si="510"/>
        <v>130</v>
      </c>
      <c r="X363" s="168">
        <f t="shared" si="512"/>
        <v>90</v>
      </c>
      <c r="Y363" s="168">
        <v>55</v>
      </c>
      <c r="Z363" s="135" t="e">
        <f>'ĐẤT PNN'!#REF!</f>
        <v>#REF!</v>
      </c>
      <c r="AA363" s="141">
        <f t="shared" si="552"/>
        <v>50</v>
      </c>
      <c r="AB363" s="141">
        <f t="shared" si="553"/>
        <v>40</v>
      </c>
      <c r="AC363" s="141">
        <f t="shared" si="554"/>
        <v>35</v>
      </c>
      <c r="AD363" s="141">
        <f t="shared" si="555"/>
        <v>25</v>
      </c>
      <c r="AE363" s="168">
        <f t="shared" si="513"/>
        <v>170</v>
      </c>
      <c r="AF363" s="168">
        <f t="shared" si="514"/>
        <v>100</v>
      </c>
      <c r="AG363" s="168">
        <f t="shared" si="515"/>
        <v>80</v>
      </c>
      <c r="AH363" s="168">
        <v>50</v>
      </c>
      <c r="AI363" s="170">
        <f>'ĐẤT PNN'!I363-'ĐẤT NN'!O363</f>
        <v>35</v>
      </c>
    </row>
    <row r="364" spans="1:35" ht="47.25" x14ac:dyDescent="0.25">
      <c r="A364" s="139">
        <f>'ĐẤT PNN'!A364</f>
        <v>358</v>
      </c>
      <c r="B364" s="139" t="str">
        <f>'ĐẤT PNN'!B364</f>
        <v>TP3DT</v>
      </c>
      <c r="C364" s="139" t="s">
        <v>558</v>
      </c>
      <c r="D364" s="139" t="s">
        <v>158</v>
      </c>
      <c r="E364" s="139" t="s">
        <v>559</v>
      </c>
      <c r="F364" s="139" t="s">
        <v>560</v>
      </c>
      <c r="G364" s="156" t="str">
        <f t="shared" ref="G364:G427" si="556">D364&amp;F364&amp;C$7&amp;$M$7</f>
        <v>Xã Tân PhúTTTPVị trí 1170</v>
      </c>
      <c r="H364" s="181" t="s">
        <v>546</v>
      </c>
      <c r="I364" s="181" t="s">
        <v>547</v>
      </c>
      <c r="J364" s="140" t="str">
        <f>'ĐẤT PNN'!D364</f>
        <v>Đường Lương Thế Vinh</v>
      </c>
      <c r="K364" s="140"/>
      <c r="L364" s="140"/>
      <c r="M364" s="167">
        <f>R364</f>
        <v>170</v>
      </c>
      <c r="N364" s="167">
        <f>AA364</f>
        <v>130</v>
      </c>
      <c r="O364" s="167">
        <v>570</v>
      </c>
      <c r="P364" s="167">
        <v>430</v>
      </c>
      <c r="Q364" s="182">
        <v>1.1299999999999999</v>
      </c>
      <c r="R364" s="152">
        <v>170</v>
      </c>
      <c r="S364" s="152">
        <v>150</v>
      </c>
      <c r="T364" s="152">
        <v>135</v>
      </c>
      <c r="U364" s="152">
        <v>120</v>
      </c>
      <c r="V364" s="168">
        <f t="shared" si="511"/>
        <v>570</v>
      </c>
      <c r="W364" s="168">
        <f t="shared" si="510"/>
        <v>380</v>
      </c>
      <c r="X364" s="168">
        <f t="shared" si="512"/>
        <v>300</v>
      </c>
      <c r="Y364" s="168">
        <f t="shared" ref="Y364:Y427" si="557">ROUND(U364*1.8,-1)</f>
        <v>220</v>
      </c>
      <c r="Z364" s="135">
        <v>3</v>
      </c>
      <c r="AA364" s="169">
        <v>130</v>
      </c>
      <c r="AB364" s="169">
        <v>120</v>
      </c>
      <c r="AC364" s="169">
        <v>100</v>
      </c>
      <c r="AD364" s="169">
        <v>90</v>
      </c>
      <c r="AE364" s="168">
        <f t="shared" si="513"/>
        <v>430</v>
      </c>
      <c r="AF364" s="168">
        <f t="shared" si="514"/>
        <v>300</v>
      </c>
      <c r="AG364" s="168">
        <f t="shared" si="515"/>
        <v>220</v>
      </c>
      <c r="AH364" s="168">
        <f t="shared" ref="AH364:AH427" si="558">ROUND(AD364*1.8,-1)</f>
        <v>160</v>
      </c>
      <c r="AI364" s="170">
        <f>'ĐẤT PNN'!I364-'ĐẤT NN'!O364</f>
        <v>530</v>
      </c>
    </row>
    <row r="365" spans="1:35" ht="80.25" customHeight="1" x14ac:dyDescent="0.25">
      <c r="A365" s="139">
        <f>'ĐẤT PNN'!A365</f>
        <v>359</v>
      </c>
      <c r="B365" s="139" t="str">
        <f>'ĐẤT PNN'!B365</f>
        <v>VT2</v>
      </c>
      <c r="C365" s="139" t="s">
        <v>561</v>
      </c>
      <c r="D365" s="139" t="s">
        <v>158</v>
      </c>
      <c r="E365" s="139" t="s">
        <v>562</v>
      </c>
      <c r="F365" s="139" t="s">
        <v>560</v>
      </c>
      <c r="G365" s="156" t="str">
        <f t="shared" si="556"/>
        <v>Xã Tân PhúTTTPVị trí 1170</v>
      </c>
      <c r="H365" s="139"/>
      <c r="I365" s="139"/>
      <c r="J365" s="200" t="str">
        <f>'ĐẤT PNN'!D365</f>
        <v>Các tuyến đường giao thông đấu nối trực tiếp ra Đường Lương Thế Vinh có hiện trạng là đường nhựa, bê tông xi măng:
- Có bề rộng ≥5m, cách đường giao thông ≤600m.
- Có bề rộng từ ≥3m đến &lt;5m, cách đường giao thông ≤400m.</v>
      </c>
      <c r="K365" s="200"/>
      <c r="L365" s="200"/>
      <c r="M365" s="167">
        <f t="shared" ref="M365:M370" si="559">IF(B365="VT2",S365,IF(B365="VT3",T365,IF(B365="VT2*0,8",S365,IF(B365="VT3*0,8",T365,U365))))</f>
        <v>150</v>
      </c>
      <c r="N365" s="167">
        <f t="shared" ref="N365:N370" si="560">IF(B365="VT2",AB365,IF(B365="VT3",AC365,IF(B365="VT2*0,8",AB365,IF(B365="VT3*0,8",AC365,AD365))))</f>
        <v>120</v>
      </c>
      <c r="O365" s="167">
        <v>380</v>
      </c>
      <c r="P365" s="167">
        <v>300</v>
      </c>
      <c r="Q365" s="182">
        <v>1.1299999999999999</v>
      </c>
      <c r="R365" s="141">
        <f t="shared" ref="R365:U370" si="561">R364</f>
        <v>170</v>
      </c>
      <c r="S365" s="141">
        <f t="shared" si="561"/>
        <v>150</v>
      </c>
      <c r="T365" s="141">
        <f t="shared" si="561"/>
        <v>135</v>
      </c>
      <c r="U365" s="141">
        <f t="shared" si="561"/>
        <v>120</v>
      </c>
      <c r="V365" s="168">
        <f t="shared" si="511"/>
        <v>570</v>
      </c>
      <c r="W365" s="168">
        <f t="shared" si="510"/>
        <v>380</v>
      </c>
      <c r="X365" s="168">
        <f t="shared" si="512"/>
        <v>300</v>
      </c>
      <c r="Y365" s="168">
        <f t="shared" si="557"/>
        <v>220</v>
      </c>
      <c r="Z365" s="135" t="e">
        <f>'ĐẤT PNN'!#REF!</f>
        <v>#REF!</v>
      </c>
      <c r="AA365" s="141">
        <f t="shared" ref="AA365:AA370" si="562">AA364</f>
        <v>130</v>
      </c>
      <c r="AB365" s="141">
        <f t="shared" ref="AB365:AB370" si="563">AB364</f>
        <v>120</v>
      </c>
      <c r="AC365" s="141">
        <f t="shared" ref="AC365:AC370" si="564">AC364</f>
        <v>100</v>
      </c>
      <c r="AD365" s="141">
        <f t="shared" ref="AD365:AD370" si="565">AD364</f>
        <v>90</v>
      </c>
      <c r="AE365" s="168">
        <f t="shared" si="513"/>
        <v>430</v>
      </c>
      <c r="AF365" s="168">
        <f t="shared" si="514"/>
        <v>300</v>
      </c>
      <c r="AG365" s="168">
        <f t="shared" si="515"/>
        <v>220</v>
      </c>
      <c r="AH365" s="168">
        <f t="shared" si="558"/>
        <v>160</v>
      </c>
      <c r="AI365" s="170">
        <f>'ĐẤT PNN'!I365-'ĐẤT NN'!O365</f>
        <v>120</v>
      </c>
    </row>
    <row r="366" spans="1:35" ht="101.25" customHeight="1" x14ac:dyDescent="0.25">
      <c r="A366" s="139">
        <f>'ĐẤT PNN'!A366</f>
        <v>360</v>
      </c>
      <c r="B366" s="139" t="str">
        <f>'ĐẤT PNN'!B366</f>
        <v>VT3</v>
      </c>
      <c r="C366" s="139" t="s">
        <v>563</v>
      </c>
      <c r="D366" s="139" t="s">
        <v>158</v>
      </c>
      <c r="E366" s="139" t="s">
        <v>564</v>
      </c>
      <c r="F366" s="139" t="s">
        <v>560</v>
      </c>
      <c r="G366" s="156" t="str">
        <f t="shared" si="556"/>
        <v>Xã Tân PhúTTTPVị trí 1170</v>
      </c>
      <c r="H366" s="139"/>
      <c r="I366" s="139"/>
      <c r="J366" s="200" t="str">
        <f>'ĐẤT PNN'!D366</f>
        <v>Các tuyến đường giao thông đấu nối trực tiếp ra Đường Lương Thế Vinh có hiện trạng là đường nhựa, bê tông xi măng:
- Có bề rộng ≥5m, cách đường giao thông &gt;600m.
- Có bề rộng từ ≥3m đến &lt;5m, cách đường giao thông từ &gt;400m đến ≤600m.
- Có bề rộng &lt;3m, cách đường giao thông ≤200m.</v>
      </c>
      <c r="K366" s="200"/>
      <c r="L366" s="200"/>
      <c r="M366" s="167">
        <f t="shared" si="559"/>
        <v>135</v>
      </c>
      <c r="N366" s="167">
        <f t="shared" si="560"/>
        <v>100</v>
      </c>
      <c r="O366" s="167">
        <v>300</v>
      </c>
      <c r="P366" s="167">
        <v>220</v>
      </c>
      <c r="Q366" s="182">
        <v>1.1299999999999999</v>
      </c>
      <c r="R366" s="141">
        <f t="shared" si="561"/>
        <v>170</v>
      </c>
      <c r="S366" s="141">
        <f t="shared" si="561"/>
        <v>150</v>
      </c>
      <c r="T366" s="141">
        <f t="shared" si="561"/>
        <v>135</v>
      </c>
      <c r="U366" s="141">
        <f t="shared" si="561"/>
        <v>120</v>
      </c>
      <c r="V366" s="168">
        <f t="shared" si="511"/>
        <v>570</v>
      </c>
      <c r="W366" s="168">
        <f t="shared" si="510"/>
        <v>380</v>
      </c>
      <c r="X366" s="168">
        <f t="shared" si="512"/>
        <v>300</v>
      </c>
      <c r="Y366" s="168">
        <f t="shared" si="557"/>
        <v>220</v>
      </c>
      <c r="Z366" s="135" t="e">
        <f>'ĐẤT PNN'!#REF!</f>
        <v>#REF!</v>
      </c>
      <c r="AA366" s="141">
        <f t="shared" si="562"/>
        <v>130</v>
      </c>
      <c r="AB366" s="141">
        <f t="shared" si="563"/>
        <v>120</v>
      </c>
      <c r="AC366" s="141">
        <f t="shared" si="564"/>
        <v>100</v>
      </c>
      <c r="AD366" s="141">
        <f t="shared" si="565"/>
        <v>90</v>
      </c>
      <c r="AE366" s="168">
        <f t="shared" si="513"/>
        <v>430</v>
      </c>
      <c r="AF366" s="168">
        <f t="shared" si="514"/>
        <v>300</v>
      </c>
      <c r="AG366" s="168">
        <f t="shared" si="515"/>
        <v>220</v>
      </c>
      <c r="AH366" s="168">
        <f t="shared" si="558"/>
        <v>160</v>
      </c>
      <c r="AI366" s="170">
        <f>'ĐẤT PNN'!I366-'ĐẤT NN'!O366</f>
        <v>40</v>
      </c>
    </row>
    <row r="367" spans="1:35" ht="93.75" customHeight="1" x14ac:dyDescent="0.25">
      <c r="A367" s="139">
        <f>'ĐẤT PNN'!A367</f>
        <v>361</v>
      </c>
      <c r="B367" s="139" t="str">
        <f>'ĐẤT PNN'!B367</f>
        <v>VT4</v>
      </c>
      <c r="C367" s="139" t="s">
        <v>565</v>
      </c>
      <c r="D367" s="139" t="s">
        <v>158</v>
      </c>
      <c r="E367" s="139" t="s">
        <v>566</v>
      </c>
      <c r="F367" s="139" t="s">
        <v>560</v>
      </c>
      <c r="G367" s="156" t="str">
        <f t="shared" si="556"/>
        <v>Xã Tân PhúTTTPVị trí 1170</v>
      </c>
      <c r="H367" s="139"/>
      <c r="I367" s="139"/>
      <c r="J367" s="200" t="str">
        <f>'ĐẤT PNN'!D367</f>
        <v>Các tuyến đường giao thông đấu nối trực tiếp ra Đường Lương Thế Vinh có hiện trạng là đường nhựa, bê tông xi măng:
- Có bề rộng từ ≥3m đến &lt;5m, cách đường giao thông &gt;600m.
- Có bề rộng &lt;3m, cách đường giao thông &gt;200m.</v>
      </c>
      <c r="K367" s="200"/>
      <c r="L367" s="200"/>
      <c r="M367" s="167">
        <f t="shared" si="559"/>
        <v>120</v>
      </c>
      <c r="N367" s="167">
        <f t="shared" si="560"/>
        <v>90</v>
      </c>
      <c r="O367" s="167">
        <v>220</v>
      </c>
      <c r="P367" s="167">
        <v>160</v>
      </c>
      <c r="Q367" s="182">
        <v>1.1299999999999999</v>
      </c>
      <c r="R367" s="141">
        <f t="shared" si="561"/>
        <v>170</v>
      </c>
      <c r="S367" s="141">
        <f t="shared" si="561"/>
        <v>150</v>
      </c>
      <c r="T367" s="141">
        <f t="shared" si="561"/>
        <v>135</v>
      </c>
      <c r="U367" s="141">
        <f t="shared" si="561"/>
        <v>120</v>
      </c>
      <c r="V367" s="168">
        <f t="shared" si="511"/>
        <v>570</v>
      </c>
      <c r="W367" s="168">
        <f t="shared" si="510"/>
        <v>380</v>
      </c>
      <c r="X367" s="168">
        <f t="shared" si="512"/>
        <v>300</v>
      </c>
      <c r="Y367" s="168">
        <f t="shared" si="557"/>
        <v>220</v>
      </c>
      <c r="Z367" s="135" t="e">
        <f>'ĐẤT PNN'!#REF!</f>
        <v>#REF!</v>
      </c>
      <c r="AA367" s="141">
        <f t="shared" si="562"/>
        <v>130</v>
      </c>
      <c r="AB367" s="141">
        <f t="shared" si="563"/>
        <v>120</v>
      </c>
      <c r="AC367" s="141">
        <f t="shared" si="564"/>
        <v>100</v>
      </c>
      <c r="AD367" s="141">
        <f t="shared" si="565"/>
        <v>90</v>
      </c>
      <c r="AE367" s="168">
        <f t="shared" si="513"/>
        <v>430</v>
      </c>
      <c r="AF367" s="168">
        <f t="shared" si="514"/>
        <v>300</v>
      </c>
      <c r="AG367" s="168">
        <f t="shared" si="515"/>
        <v>220</v>
      </c>
      <c r="AH367" s="168">
        <f t="shared" si="558"/>
        <v>160</v>
      </c>
      <c r="AI367" s="170">
        <f>'ĐẤT PNN'!I367-'ĐẤT NN'!O367</f>
        <v>-20</v>
      </c>
    </row>
    <row r="368" spans="1:35" ht="80.25" customHeight="1" x14ac:dyDescent="0.25">
      <c r="A368" s="139">
        <f>'ĐẤT PNN'!A368</f>
        <v>362</v>
      </c>
      <c r="B368" s="139" t="str">
        <f>'ĐẤT PNN'!B368</f>
        <v>VT2*0,8</v>
      </c>
      <c r="C368" s="139" t="s">
        <v>561</v>
      </c>
      <c r="D368" s="139" t="s">
        <v>158</v>
      </c>
      <c r="E368" s="139" t="s">
        <v>562</v>
      </c>
      <c r="F368" s="139" t="s">
        <v>560</v>
      </c>
      <c r="G368" s="156" t="str">
        <f t="shared" si="556"/>
        <v>Xã Tân PhúTTTPVị trí 1170</v>
      </c>
      <c r="H368" s="139"/>
      <c r="I368" s="139"/>
      <c r="J368" s="200" t="str">
        <f>'ĐẤT PNN'!D368</f>
        <v>Các tuyến đường giao thông không đấu nối trực tiếp và thông ra Đường Lương Thế Vinh có hiện trạng là đường nhựa, bê tông xi măng:
- Có bề rộng ≥5m, cách đường giao thông ≤600m.
- Có bề rộng từ ≥3m đến &lt;5m, cách đường giao thông ≤400m.</v>
      </c>
      <c r="K368" s="200"/>
      <c r="L368" s="200"/>
      <c r="M368" s="167">
        <f t="shared" si="559"/>
        <v>150</v>
      </c>
      <c r="N368" s="167">
        <f t="shared" si="560"/>
        <v>120</v>
      </c>
      <c r="O368" s="167">
        <v>380</v>
      </c>
      <c r="P368" s="167">
        <v>300</v>
      </c>
      <c r="Q368" s="182">
        <v>1.1299999999999999</v>
      </c>
      <c r="R368" s="141">
        <f t="shared" si="561"/>
        <v>170</v>
      </c>
      <c r="S368" s="141">
        <f t="shared" si="561"/>
        <v>150</v>
      </c>
      <c r="T368" s="141">
        <f t="shared" si="561"/>
        <v>135</v>
      </c>
      <c r="U368" s="141">
        <f t="shared" si="561"/>
        <v>120</v>
      </c>
      <c r="V368" s="168">
        <f t="shared" si="511"/>
        <v>570</v>
      </c>
      <c r="W368" s="168">
        <f t="shared" si="510"/>
        <v>380</v>
      </c>
      <c r="X368" s="168">
        <f t="shared" si="512"/>
        <v>300</v>
      </c>
      <c r="Y368" s="168">
        <f t="shared" si="557"/>
        <v>220</v>
      </c>
      <c r="Z368" s="135" t="e">
        <f>'ĐẤT PNN'!#REF!</f>
        <v>#REF!</v>
      </c>
      <c r="AA368" s="141">
        <f t="shared" si="562"/>
        <v>130</v>
      </c>
      <c r="AB368" s="141">
        <f t="shared" si="563"/>
        <v>120</v>
      </c>
      <c r="AC368" s="141">
        <f t="shared" si="564"/>
        <v>100</v>
      </c>
      <c r="AD368" s="141">
        <f t="shared" si="565"/>
        <v>90</v>
      </c>
      <c r="AE368" s="168">
        <f t="shared" si="513"/>
        <v>430</v>
      </c>
      <c r="AF368" s="168">
        <f t="shared" si="514"/>
        <v>300</v>
      </c>
      <c r="AG368" s="168">
        <f t="shared" si="515"/>
        <v>220</v>
      </c>
      <c r="AH368" s="168">
        <f t="shared" si="558"/>
        <v>160</v>
      </c>
      <c r="AI368" s="170">
        <f>'ĐẤT PNN'!I368-'ĐẤT NN'!O368</f>
        <v>80</v>
      </c>
    </row>
    <row r="369" spans="1:35" ht="101.25" customHeight="1" x14ac:dyDescent="0.25">
      <c r="A369" s="139">
        <f>'ĐẤT PNN'!A369</f>
        <v>363</v>
      </c>
      <c r="B369" s="139" t="str">
        <f>'ĐẤT PNN'!B369</f>
        <v>VT3*0,8</v>
      </c>
      <c r="C369" s="139" t="s">
        <v>563</v>
      </c>
      <c r="D369" s="139" t="s">
        <v>158</v>
      </c>
      <c r="E369" s="139" t="s">
        <v>564</v>
      </c>
      <c r="F369" s="139" t="s">
        <v>560</v>
      </c>
      <c r="G369" s="156" t="str">
        <f t="shared" si="556"/>
        <v>Xã Tân PhúTTTPVị trí 1170</v>
      </c>
      <c r="H369" s="139"/>
      <c r="I369" s="139"/>
      <c r="J369" s="200" t="str">
        <f>'ĐẤT PNN'!D369</f>
        <v>Các tuyến đường giao thông không đấu nối trực tiếp và thông ra Đường Lương Thế Vinh có hiện trạng là đường nhựa, bê tông xi măng:
- Có bề rộng ≥5m, cách đường giao thông &gt;600m.
- Có bề rộng từ ≥3m đến &lt;5m, cách đường giao thông từ &gt;400m đến ≤600m.
- Có bề rộng &lt;3m, cách đường giao thông ≤200m.</v>
      </c>
      <c r="K369" s="200"/>
      <c r="L369" s="200"/>
      <c r="M369" s="167">
        <f t="shared" si="559"/>
        <v>135</v>
      </c>
      <c r="N369" s="167">
        <f t="shared" si="560"/>
        <v>100</v>
      </c>
      <c r="O369" s="167">
        <v>300</v>
      </c>
      <c r="P369" s="167">
        <v>220</v>
      </c>
      <c r="Q369" s="182">
        <v>1.1299999999999999</v>
      </c>
      <c r="R369" s="141">
        <f t="shared" si="561"/>
        <v>170</v>
      </c>
      <c r="S369" s="141">
        <f t="shared" si="561"/>
        <v>150</v>
      </c>
      <c r="T369" s="141">
        <f t="shared" si="561"/>
        <v>135</v>
      </c>
      <c r="U369" s="141">
        <f t="shared" si="561"/>
        <v>120</v>
      </c>
      <c r="V369" s="168">
        <f t="shared" si="511"/>
        <v>570</v>
      </c>
      <c r="W369" s="168">
        <f t="shared" si="510"/>
        <v>380</v>
      </c>
      <c r="X369" s="168">
        <f t="shared" si="512"/>
        <v>300</v>
      </c>
      <c r="Y369" s="168">
        <f t="shared" si="557"/>
        <v>220</v>
      </c>
      <c r="Z369" s="135" t="e">
        <f>'ĐẤT PNN'!#REF!</f>
        <v>#REF!</v>
      </c>
      <c r="AA369" s="141">
        <f t="shared" si="562"/>
        <v>130</v>
      </c>
      <c r="AB369" s="141">
        <f t="shared" si="563"/>
        <v>120</v>
      </c>
      <c r="AC369" s="141">
        <f t="shared" si="564"/>
        <v>100</v>
      </c>
      <c r="AD369" s="141">
        <f t="shared" si="565"/>
        <v>90</v>
      </c>
      <c r="AE369" s="168">
        <f t="shared" si="513"/>
        <v>430</v>
      </c>
      <c r="AF369" s="168">
        <f t="shared" si="514"/>
        <v>300</v>
      </c>
      <c r="AG369" s="168">
        <f t="shared" si="515"/>
        <v>220</v>
      </c>
      <c r="AH369" s="168">
        <f t="shared" si="558"/>
        <v>160</v>
      </c>
      <c r="AI369" s="170">
        <f>'ĐẤT PNN'!I369-'ĐẤT NN'!O369</f>
        <v>0</v>
      </c>
    </row>
    <row r="370" spans="1:35" ht="93.75" customHeight="1" x14ac:dyDescent="0.25">
      <c r="A370" s="139">
        <f>'ĐẤT PNN'!A370</f>
        <v>364</v>
      </c>
      <c r="B370" s="139" t="str">
        <f>'ĐẤT PNN'!B370</f>
        <v>VT4*0,8</v>
      </c>
      <c r="C370" s="139" t="s">
        <v>565</v>
      </c>
      <c r="D370" s="139" t="s">
        <v>158</v>
      </c>
      <c r="E370" s="139" t="s">
        <v>566</v>
      </c>
      <c r="F370" s="139" t="s">
        <v>560</v>
      </c>
      <c r="G370" s="156" t="str">
        <f t="shared" si="556"/>
        <v>Xã Tân PhúTTTPVị trí 1170</v>
      </c>
      <c r="H370" s="139"/>
      <c r="I370" s="139"/>
      <c r="J370" s="200" t="str">
        <f>'ĐẤT PNN'!D370</f>
        <v>Các tuyến đường giao thông không đấu nối trực tiếp và thông ra Đường Lương Thế Vinh có hiện trạng là đường nhựa, bê tông xi măng:
- Có bề rộng từ ≥3m đến &lt;5m, cách đường giao thông &gt;600m.
- Có bề rộng &lt;3m, cách đường giao thông &gt;200m.</v>
      </c>
      <c r="K370" s="200"/>
      <c r="L370" s="200"/>
      <c r="M370" s="167">
        <f t="shared" si="559"/>
        <v>120</v>
      </c>
      <c r="N370" s="167">
        <f t="shared" si="560"/>
        <v>90</v>
      </c>
      <c r="O370" s="167">
        <v>220</v>
      </c>
      <c r="P370" s="167">
        <v>160</v>
      </c>
      <c r="Q370" s="182">
        <v>1.1299999999999999</v>
      </c>
      <c r="R370" s="141">
        <f t="shared" si="561"/>
        <v>170</v>
      </c>
      <c r="S370" s="141">
        <f t="shared" si="561"/>
        <v>150</v>
      </c>
      <c r="T370" s="141">
        <f t="shared" si="561"/>
        <v>135</v>
      </c>
      <c r="U370" s="141">
        <f t="shared" si="561"/>
        <v>120</v>
      </c>
      <c r="V370" s="168">
        <f t="shared" si="511"/>
        <v>570</v>
      </c>
      <c r="W370" s="168">
        <f t="shared" si="510"/>
        <v>380</v>
      </c>
      <c r="X370" s="168">
        <f t="shared" si="512"/>
        <v>300</v>
      </c>
      <c r="Y370" s="168">
        <f t="shared" si="557"/>
        <v>220</v>
      </c>
      <c r="Z370" s="135" t="e">
        <f>'ĐẤT PNN'!#REF!</f>
        <v>#REF!</v>
      </c>
      <c r="AA370" s="141">
        <f t="shared" si="562"/>
        <v>130</v>
      </c>
      <c r="AB370" s="141">
        <f t="shared" si="563"/>
        <v>120</v>
      </c>
      <c r="AC370" s="141">
        <f t="shared" si="564"/>
        <v>100</v>
      </c>
      <c r="AD370" s="141">
        <f t="shared" si="565"/>
        <v>90</v>
      </c>
      <c r="AE370" s="168">
        <f t="shared" si="513"/>
        <v>430</v>
      </c>
      <c r="AF370" s="168">
        <f t="shared" si="514"/>
        <v>300</v>
      </c>
      <c r="AG370" s="168">
        <f t="shared" si="515"/>
        <v>220</v>
      </c>
      <c r="AH370" s="168">
        <f t="shared" si="558"/>
        <v>160</v>
      </c>
      <c r="AI370" s="170">
        <f>'ĐẤT PNN'!I370-'ĐẤT NN'!O370</f>
        <v>-30</v>
      </c>
    </row>
    <row r="371" spans="1:35" ht="47.25" x14ac:dyDescent="0.25">
      <c r="A371" s="139">
        <f>'ĐẤT PNN'!A371</f>
        <v>365</v>
      </c>
      <c r="B371" s="139" t="str">
        <f>'ĐẤT PNN'!B371</f>
        <v>TP4DT</v>
      </c>
      <c r="C371" s="139" t="s">
        <v>558</v>
      </c>
      <c r="D371" s="139" t="s">
        <v>158</v>
      </c>
      <c r="E371" s="139" t="s">
        <v>559</v>
      </c>
      <c r="F371" s="139" t="s">
        <v>560</v>
      </c>
      <c r="G371" s="156" t="str">
        <f t="shared" si="556"/>
        <v>Xã Tân PhúTTTPVị trí 1170</v>
      </c>
      <c r="H371" s="181" t="s">
        <v>546</v>
      </c>
      <c r="I371" s="181" t="s">
        <v>547</v>
      </c>
      <c r="J371" s="140" t="str">
        <f>'ĐẤT PNN'!D371</f>
        <v>Đường Nguyễn Đình Chiểu</v>
      </c>
      <c r="K371" s="140"/>
      <c r="L371" s="140"/>
      <c r="M371" s="167">
        <f>R371</f>
        <v>170</v>
      </c>
      <c r="N371" s="167">
        <f>AA371</f>
        <v>130</v>
      </c>
      <c r="O371" s="167">
        <v>570</v>
      </c>
      <c r="P371" s="167">
        <v>430</v>
      </c>
      <c r="Q371" s="182">
        <v>1.1299999999999999</v>
      </c>
      <c r="R371" s="152">
        <v>170</v>
      </c>
      <c r="S371" s="152">
        <v>150</v>
      </c>
      <c r="T371" s="152">
        <v>135</v>
      </c>
      <c r="U371" s="152">
        <v>120</v>
      </c>
      <c r="V371" s="168">
        <f t="shared" si="511"/>
        <v>570</v>
      </c>
      <c r="W371" s="168">
        <f t="shared" si="510"/>
        <v>380</v>
      </c>
      <c r="X371" s="168">
        <f t="shared" si="512"/>
        <v>300</v>
      </c>
      <c r="Y371" s="168">
        <f t="shared" si="557"/>
        <v>220</v>
      </c>
      <c r="Z371" s="135">
        <v>1</v>
      </c>
      <c r="AA371" s="169">
        <v>130</v>
      </c>
      <c r="AB371" s="169">
        <v>120</v>
      </c>
      <c r="AC371" s="169">
        <v>100</v>
      </c>
      <c r="AD371" s="169">
        <v>90</v>
      </c>
      <c r="AE371" s="168">
        <f t="shared" si="513"/>
        <v>430</v>
      </c>
      <c r="AF371" s="168">
        <f t="shared" si="514"/>
        <v>300</v>
      </c>
      <c r="AG371" s="168">
        <f t="shared" si="515"/>
        <v>220</v>
      </c>
      <c r="AH371" s="168">
        <f t="shared" si="558"/>
        <v>160</v>
      </c>
      <c r="AI371" s="170">
        <f>'ĐẤT PNN'!I371-'ĐẤT NN'!O371</f>
        <v>90</v>
      </c>
    </row>
    <row r="372" spans="1:35" ht="80.25" customHeight="1" x14ac:dyDescent="0.25">
      <c r="A372" s="139">
        <f>'ĐẤT PNN'!A372</f>
        <v>366</v>
      </c>
      <c r="B372" s="139" t="str">
        <f>'ĐẤT PNN'!B372</f>
        <v>VT2</v>
      </c>
      <c r="C372" s="139" t="s">
        <v>561</v>
      </c>
      <c r="D372" s="139" t="s">
        <v>158</v>
      </c>
      <c r="E372" s="139" t="s">
        <v>562</v>
      </c>
      <c r="F372" s="139" t="s">
        <v>560</v>
      </c>
      <c r="G372" s="156" t="str">
        <f t="shared" si="556"/>
        <v>Xã Tân PhúTTTPVị trí 1170</v>
      </c>
      <c r="H372" s="139"/>
      <c r="I372" s="139"/>
      <c r="J372" s="200" t="str">
        <f>'ĐẤT PNN'!D372</f>
        <v>Các tuyến đường giao thông đấu nối trực tiếp ra Đường Nguyễn Đình Chiểu có hiện trạng là đường nhựa, bê tông xi măng:
- Có bề rộng ≥5m, cách đường giao thông ≤600m.
- Có bề rộng từ ≥3m đến &lt;5m, cách đường giao thông ≤400m.</v>
      </c>
      <c r="K372" s="200"/>
      <c r="L372" s="200"/>
      <c r="M372" s="167">
        <f t="shared" ref="M372:M377" si="566">IF(B372="VT2",S372,IF(B372="VT3",T372,IF(B372="VT2*0,8",S372,IF(B372="VT3*0,8",T372,U372))))</f>
        <v>150</v>
      </c>
      <c r="N372" s="167">
        <f t="shared" ref="N372:N377" si="567">IF(B372="VT2",AB372,IF(B372="VT3",AC372,IF(B372="VT2*0,8",AB372,IF(B372="VT3*0,8",AC372,AD372))))</f>
        <v>120</v>
      </c>
      <c r="O372" s="167">
        <v>380</v>
      </c>
      <c r="P372" s="167">
        <v>300</v>
      </c>
      <c r="Q372" s="182">
        <v>1.1299999999999999</v>
      </c>
      <c r="R372" s="141">
        <f t="shared" ref="R372:U377" si="568">R371</f>
        <v>170</v>
      </c>
      <c r="S372" s="141">
        <f t="shared" si="568"/>
        <v>150</v>
      </c>
      <c r="T372" s="141">
        <f t="shared" si="568"/>
        <v>135</v>
      </c>
      <c r="U372" s="141">
        <f t="shared" si="568"/>
        <v>120</v>
      </c>
      <c r="V372" s="168">
        <f t="shared" si="511"/>
        <v>570</v>
      </c>
      <c r="W372" s="168">
        <f t="shared" si="510"/>
        <v>380</v>
      </c>
      <c r="X372" s="168">
        <f t="shared" si="512"/>
        <v>300</v>
      </c>
      <c r="Y372" s="168">
        <f t="shared" si="557"/>
        <v>220</v>
      </c>
      <c r="Z372" s="135" t="e">
        <f>'ĐẤT PNN'!#REF!</f>
        <v>#REF!</v>
      </c>
      <c r="AA372" s="141">
        <f t="shared" ref="AA372:AA377" si="569">AA371</f>
        <v>130</v>
      </c>
      <c r="AB372" s="141">
        <f t="shared" ref="AB372:AB377" si="570">AB371</f>
        <v>120</v>
      </c>
      <c r="AC372" s="141">
        <f t="shared" ref="AC372:AC377" si="571">AC371</f>
        <v>100</v>
      </c>
      <c r="AD372" s="141">
        <f t="shared" ref="AD372:AD377" si="572">AD371</f>
        <v>90</v>
      </c>
      <c r="AE372" s="168">
        <f t="shared" si="513"/>
        <v>430</v>
      </c>
      <c r="AF372" s="168">
        <f t="shared" si="514"/>
        <v>300</v>
      </c>
      <c r="AG372" s="168">
        <f t="shared" si="515"/>
        <v>220</v>
      </c>
      <c r="AH372" s="168">
        <f t="shared" si="558"/>
        <v>160</v>
      </c>
      <c r="AI372" s="170">
        <f>'ĐẤT PNN'!I372-'ĐẤT NN'!O372</f>
        <v>-40</v>
      </c>
    </row>
    <row r="373" spans="1:35" ht="101.25" customHeight="1" x14ac:dyDescent="0.25">
      <c r="A373" s="139">
        <f>'ĐẤT PNN'!A373</f>
        <v>367</v>
      </c>
      <c r="B373" s="139" t="str">
        <f>'ĐẤT PNN'!B373</f>
        <v>VT3</v>
      </c>
      <c r="C373" s="139" t="s">
        <v>563</v>
      </c>
      <c r="D373" s="139" t="s">
        <v>158</v>
      </c>
      <c r="E373" s="139" t="s">
        <v>564</v>
      </c>
      <c r="F373" s="139" t="s">
        <v>560</v>
      </c>
      <c r="G373" s="156" t="str">
        <f t="shared" si="556"/>
        <v>Xã Tân PhúTTTPVị trí 1170</v>
      </c>
      <c r="H373" s="139"/>
      <c r="I373" s="139"/>
      <c r="J373" s="200" t="str">
        <f>'ĐẤT PNN'!D373</f>
        <v>Các tuyến đường giao thông đấu nối trực tiếp ra Đường Nguyễn Đình Chiểu có hiện trạng là đường nhựa, bê tông xi măng:
- Có bề rộng ≥5m, cách đường giao thông &gt;600m.
- Có bề rộng từ ≥3m đến &lt;5m, cách đường giao thông từ &gt;400m đến ≤600m.
- Có bề rộng &lt;3m, cách đường giao thông ≤200m.</v>
      </c>
      <c r="K373" s="200"/>
      <c r="L373" s="200"/>
      <c r="M373" s="167">
        <f t="shared" si="566"/>
        <v>135</v>
      </c>
      <c r="N373" s="167">
        <f t="shared" si="567"/>
        <v>100</v>
      </c>
      <c r="O373" s="167">
        <v>300</v>
      </c>
      <c r="P373" s="167">
        <v>220</v>
      </c>
      <c r="Q373" s="182">
        <v>1.1299999999999999</v>
      </c>
      <c r="R373" s="141">
        <f t="shared" si="568"/>
        <v>170</v>
      </c>
      <c r="S373" s="141">
        <f t="shared" si="568"/>
        <v>150</v>
      </c>
      <c r="T373" s="141">
        <f t="shared" si="568"/>
        <v>135</v>
      </c>
      <c r="U373" s="141">
        <f t="shared" si="568"/>
        <v>120</v>
      </c>
      <c r="V373" s="168">
        <f t="shared" si="511"/>
        <v>570</v>
      </c>
      <c r="W373" s="168">
        <f t="shared" si="510"/>
        <v>380</v>
      </c>
      <c r="X373" s="168">
        <f t="shared" si="512"/>
        <v>300</v>
      </c>
      <c r="Y373" s="168">
        <f t="shared" si="557"/>
        <v>220</v>
      </c>
      <c r="Z373" s="135" t="e">
        <f>'ĐẤT PNN'!#REF!</f>
        <v>#REF!</v>
      </c>
      <c r="AA373" s="141">
        <f t="shared" si="569"/>
        <v>130</v>
      </c>
      <c r="AB373" s="141">
        <f t="shared" si="570"/>
        <v>120</v>
      </c>
      <c r="AC373" s="141">
        <f t="shared" si="571"/>
        <v>100</v>
      </c>
      <c r="AD373" s="141">
        <f t="shared" si="572"/>
        <v>90</v>
      </c>
      <c r="AE373" s="168">
        <f t="shared" si="513"/>
        <v>430</v>
      </c>
      <c r="AF373" s="168">
        <f t="shared" si="514"/>
        <v>300</v>
      </c>
      <c r="AG373" s="168">
        <f t="shared" si="515"/>
        <v>220</v>
      </c>
      <c r="AH373" s="168">
        <f t="shared" si="558"/>
        <v>160</v>
      </c>
      <c r="AI373" s="170">
        <f>'ĐẤT PNN'!I373-'ĐẤT NN'!O373</f>
        <v>-70</v>
      </c>
    </row>
    <row r="374" spans="1:35" ht="93.75" customHeight="1" x14ac:dyDescent="0.25">
      <c r="A374" s="139">
        <f>'ĐẤT PNN'!A374</f>
        <v>368</v>
      </c>
      <c r="B374" s="139" t="str">
        <f>'ĐẤT PNN'!B374</f>
        <v>VT4</v>
      </c>
      <c r="C374" s="139" t="s">
        <v>565</v>
      </c>
      <c r="D374" s="139" t="s">
        <v>158</v>
      </c>
      <c r="E374" s="139" t="s">
        <v>566</v>
      </c>
      <c r="F374" s="139" t="s">
        <v>560</v>
      </c>
      <c r="G374" s="156" t="str">
        <f t="shared" si="556"/>
        <v>Xã Tân PhúTTTPVị trí 1170</v>
      </c>
      <c r="H374" s="139"/>
      <c r="I374" s="139"/>
      <c r="J374" s="200" t="str">
        <f>'ĐẤT PNN'!D374</f>
        <v>Các tuyến đường giao thông đấu nối trực tiếp ra Đường Nguyễn Đình Chiểu có hiện trạng là đường nhựa, bê tông xi măng:
- Có bề rộng từ ≥3m đến &lt;5m, cách đường giao thông &gt;600m.
- Có bề rộng &lt;3m, cách đường giao thông &gt;200m.</v>
      </c>
      <c r="K374" s="200"/>
      <c r="L374" s="200"/>
      <c r="M374" s="167">
        <f t="shared" si="566"/>
        <v>120</v>
      </c>
      <c r="N374" s="167">
        <f t="shared" si="567"/>
        <v>90</v>
      </c>
      <c r="O374" s="167">
        <v>220</v>
      </c>
      <c r="P374" s="167">
        <v>160</v>
      </c>
      <c r="Q374" s="182">
        <v>1.1299999999999999</v>
      </c>
      <c r="R374" s="141">
        <f t="shared" si="568"/>
        <v>170</v>
      </c>
      <c r="S374" s="141">
        <f t="shared" si="568"/>
        <v>150</v>
      </c>
      <c r="T374" s="141">
        <f t="shared" si="568"/>
        <v>135</v>
      </c>
      <c r="U374" s="141">
        <f t="shared" si="568"/>
        <v>120</v>
      </c>
      <c r="V374" s="168">
        <f t="shared" si="511"/>
        <v>570</v>
      </c>
      <c r="W374" s="168">
        <f t="shared" si="510"/>
        <v>380</v>
      </c>
      <c r="X374" s="168">
        <f t="shared" si="512"/>
        <v>300</v>
      </c>
      <c r="Y374" s="168">
        <f t="shared" si="557"/>
        <v>220</v>
      </c>
      <c r="Z374" s="135" t="e">
        <f>'ĐẤT PNN'!#REF!</f>
        <v>#REF!</v>
      </c>
      <c r="AA374" s="141">
        <f t="shared" si="569"/>
        <v>130</v>
      </c>
      <c r="AB374" s="141">
        <f t="shared" si="570"/>
        <v>120</v>
      </c>
      <c r="AC374" s="141">
        <f t="shared" si="571"/>
        <v>100</v>
      </c>
      <c r="AD374" s="141">
        <f t="shared" si="572"/>
        <v>90</v>
      </c>
      <c r="AE374" s="168">
        <f t="shared" si="513"/>
        <v>430</v>
      </c>
      <c r="AF374" s="168">
        <f t="shared" si="514"/>
        <v>300</v>
      </c>
      <c r="AG374" s="168">
        <f t="shared" si="515"/>
        <v>220</v>
      </c>
      <c r="AH374" s="168">
        <f t="shared" si="558"/>
        <v>160</v>
      </c>
      <c r="AI374" s="170">
        <f>'ĐẤT PNN'!I374-'ĐẤT NN'!O374</f>
        <v>-50</v>
      </c>
    </row>
    <row r="375" spans="1:35" ht="80.25" customHeight="1" x14ac:dyDescent="0.25">
      <c r="A375" s="139">
        <f>'ĐẤT PNN'!A375</f>
        <v>369</v>
      </c>
      <c r="B375" s="139" t="str">
        <f>'ĐẤT PNN'!B375</f>
        <v>VT2*0,8</v>
      </c>
      <c r="C375" s="139" t="s">
        <v>561</v>
      </c>
      <c r="D375" s="139" t="s">
        <v>158</v>
      </c>
      <c r="E375" s="139" t="s">
        <v>562</v>
      </c>
      <c r="F375" s="139" t="s">
        <v>560</v>
      </c>
      <c r="G375" s="156" t="str">
        <f t="shared" si="556"/>
        <v>Xã Tân PhúTTTPVị trí 1170</v>
      </c>
      <c r="H375" s="139"/>
      <c r="I375" s="139"/>
      <c r="J375" s="200" t="str">
        <f>'ĐẤT PNN'!D375</f>
        <v>Các tuyến đường giao thông không đấu nối trực tiếp và thông ra Đường Nguyễn Đình Chiểu có hiện trạng là đường nhựa, bê tông xi măng:
- Có bề rộng ≥5m, cách đường giao thông ≤600m.
- Có bề rộng từ ≥3m đến &lt;5m, cách đường giao thông ≤400m.</v>
      </c>
      <c r="K375" s="200"/>
      <c r="L375" s="200"/>
      <c r="M375" s="167">
        <f t="shared" si="566"/>
        <v>150</v>
      </c>
      <c r="N375" s="167">
        <f t="shared" si="567"/>
        <v>120</v>
      </c>
      <c r="O375" s="167">
        <v>380</v>
      </c>
      <c r="P375" s="167">
        <v>300</v>
      </c>
      <c r="Q375" s="182">
        <v>1.1299999999999999</v>
      </c>
      <c r="R375" s="141">
        <f t="shared" si="568"/>
        <v>170</v>
      </c>
      <c r="S375" s="141">
        <f t="shared" si="568"/>
        <v>150</v>
      </c>
      <c r="T375" s="141">
        <f t="shared" si="568"/>
        <v>135</v>
      </c>
      <c r="U375" s="141">
        <f t="shared" si="568"/>
        <v>120</v>
      </c>
      <c r="V375" s="168">
        <f t="shared" si="511"/>
        <v>570</v>
      </c>
      <c r="W375" s="168">
        <f t="shared" si="510"/>
        <v>380</v>
      </c>
      <c r="X375" s="168">
        <f t="shared" si="512"/>
        <v>300</v>
      </c>
      <c r="Y375" s="168">
        <f t="shared" si="557"/>
        <v>220</v>
      </c>
      <c r="Z375" s="135" t="e">
        <f>'ĐẤT PNN'!#REF!</f>
        <v>#REF!</v>
      </c>
      <c r="AA375" s="141">
        <f t="shared" si="569"/>
        <v>130</v>
      </c>
      <c r="AB375" s="141">
        <f t="shared" si="570"/>
        <v>120</v>
      </c>
      <c r="AC375" s="141">
        <f t="shared" si="571"/>
        <v>100</v>
      </c>
      <c r="AD375" s="141">
        <f t="shared" si="572"/>
        <v>90</v>
      </c>
      <c r="AE375" s="168">
        <f t="shared" si="513"/>
        <v>430</v>
      </c>
      <c r="AF375" s="168">
        <f t="shared" si="514"/>
        <v>300</v>
      </c>
      <c r="AG375" s="168">
        <f t="shared" si="515"/>
        <v>220</v>
      </c>
      <c r="AH375" s="168">
        <f t="shared" si="558"/>
        <v>160</v>
      </c>
      <c r="AI375" s="170">
        <f>'ĐẤT PNN'!I375-'ĐẤT NN'!O375</f>
        <v>-80</v>
      </c>
    </row>
    <row r="376" spans="1:35" ht="101.25" customHeight="1" x14ac:dyDescent="0.25">
      <c r="A376" s="139">
        <f>'ĐẤT PNN'!A376</f>
        <v>370</v>
      </c>
      <c r="B376" s="139" t="str">
        <f>'ĐẤT PNN'!B376</f>
        <v>VT3*0,8</v>
      </c>
      <c r="C376" s="139" t="s">
        <v>563</v>
      </c>
      <c r="D376" s="139" t="s">
        <v>158</v>
      </c>
      <c r="E376" s="139" t="s">
        <v>564</v>
      </c>
      <c r="F376" s="139" t="s">
        <v>560</v>
      </c>
      <c r="G376" s="156" t="str">
        <f t="shared" si="556"/>
        <v>Xã Tân PhúTTTPVị trí 1170</v>
      </c>
      <c r="H376" s="139"/>
      <c r="I376" s="139"/>
      <c r="J376" s="200" t="str">
        <f>'ĐẤT PNN'!D376</f>
        <v>Các tuyến đường giao thông không đấu nối trực tiếp và thông ra Đường Nguyễn Đình Chiểu có hiện trạng là đường nhựa, bê tông xi măng:
- Có bề rộng ≥5m, cách đường giao thông &gt;600m.
- Có bề rộng từ ≥3m đến &lt;5m, cách đường giao thông từ &gt;400m đến ≤600m.
- Có bề rộng &lt;3m, cách đường giao thông ≤200m.</v>
      </c>
      <c r="K376" s="200"/>
      <c r="L376" s="200"/>
      <c r="M376" s="167">
        <f t="shared" si="566"/>
        <v>135</v>
      </c>
      <c r="N376" s="167">
        <f t="shared" si="567"/>
        <v>100</v>
      </c>
      <c r="O376" s="167">
        <v>300</v>
      </c>
      <c r="P376" s="167">
        <v>220</v>
      </c>
      <c r="Q376" s="182">
        <v>1.1299999999999999</v>
      </c>
      <c r="R376" s="141">
        <f t="shared" si="568"/>
        <v>170</v>
      </c>
      <c r="S376" s="141">
        <f t="shared" si="568"/>
        <v>150</v>
      </c>
      <c r="T376" s="141">
        <f t="shared" si="568"/>
        <v>135</v>
      </c>
      <c r="U376" s="141">
        <f t="shared" si="568"/>
        <v>120</v>
      </c>
      <c r="V376" s="168">
        <f t="shared" si="511"/>
        <v>570</v>
      </c>
      <c r="W376" s="168">
        <f t="shared" si="510"/>
        <v>380</v>
      </c>
      <c r="X376" s="168">
        <f t="shared" si="512"/>
        <v>300</v>
      </c>
      <c r="Y376" s="168">
        <f t="shared" si="557"/>
        <v>220</v>
      </c>
      <c r="Z376" s="135" t="e">
        <f>'ĐẤT PNN'!#REF!</f>
        <v>#REF!</v>
      </c>
      <c r="AA376" s="141">
        <f t="shared" si="569"/>
        <v>130</v>
      </c>
      <c r="AB376" s="141">
        <f t="shared" si="570"/>
        <v>120</v>
      </c>
      <c r="AC376" s="141">
        <f t="shared" si="571"/>
        <v>100</v>
      </c>
      <c r="AD376" s="141">
        <f t="shared" si="572"/>
        <v>90</v>
      </c>
      <c r="AE376" s="168">
        <f t="shared" si="513"/>
        <v>430</v>
      </c>
      <c r="AF376" s="168">
        <f t="shared" si="514"/>
        <v>300</v>
      </c>
      <c r="AG376" s="168">
        <f t="shared" si="515"/>
        <v>220</v>
      </c>
      <c r="AH376" s="168">
        <f t="shared" si="558"/>
        <v>160</v>
      </c>
      <c r="AI376" s="170">
        <f>'ĐẤT PNN'!I376-'ĐẤT NN'!O376</f>
        <v>-90</v>
      </c>
    </row>
    <row r="377" spans="1:35" ht="93.75" customHeight="1" x14ac:dyDescent="0.25">
      <c r="A377" s="139">
        <f>'ĐẤT PNN'!A377</f>
        <v>371</v>
      </c>
      <c r="B377" s="139" t="str">
        <f>'ĐẤT PNN'!B377</f>
        <v>VT4*0,8</v>
      </c>
      <c r="C377" s="139" t="s">
        <v>565</v>
      </c>
      <c r="D377" s="139" t="s">
        <v>158</v>
      </c>
      <c r="E377" s="139" t="s">
        <v>566</v>
      </c>
      <c r="F377" s="139" t="s">
        <v>560</v>
      </c>
      <c r="G377" s="156" t="str">
        <f t="shared" si="556"/>
        <v>Xã Tân PhúTTTPVị trí 1170</v>
      </c>
      <c r="H377" s="139"/>
      <c r="I377" s="139"/>
      <c r="J377" s="200" t="str">
        <f>'ĐẤT PNN'!D377</f>
        <v>Các tuyến đường giao thông không đấu nối trực tiếp và thông ra Đường Nguyễn Đình Chiểu có hiện trạng là đường nhựa, bê tông xi măng:
- Có bề rộng từ ≥3m đến &lt;5m, cách đường giao thông &gt;600m.
- Có bề rộng &lt;3m, cách đường giao thông &gt;200m.</v>
      </c>
      <c r="K377" s="200"/>
      <c r="L377" s="200"/>
      <c r="M377" s="167">
        <f t="shared" si="566"/>
        <v>120</v>
      </c>
      <c r="N377" s="167">
        <f t="shared" si="567"/>
        <v>90</v>
      </c>
      <c r="O377" s="167">
        <v>220</v>
      </c>
      <c r="P377" s="167">
        <v>160</v>
      </c>
      <c r="Q377" s="182">
        <v>1.1299999999999999</v>
      </c>
      <c r="R377" s="141">
        <f t="shared" si="568"/>
        <v>170</v>
      </c>
      <c r="S377" s="141">
        <f t="shared" si="568"/>
        <v>150</v>
      </c>
      <c r="T377" s="141">
        <f t="shared" si="568"/>
        <v>135</v>
      </c>
      <c r="U377" s="141">
        <f t="shared" si="568"/>
        <v>120</v>
      </c>
      <c r="V377" s="168">
        <f t="shared" si="511"/>
        <v>570</v>
      </c>
      <c r="W377" s="168">
        <f t="shared" si="510"/>
        <v>380</v>
      </c>
      <c r="X377" s="168">
        <f t="shared" si="512"/>
        <v>300</v>
      </c>
      <c r="Y377" s="168">
        <f t="shared" si="557"/>
        <v>220</v>
      </c>
      <c r="Z377" s="135" t="e">
        <f>'ĐẤT PNN'!#REF!</f>
        <v>#REF!</v>
      </c>
      <c r="AA377" s="141">
        <f t="shared" si="569"/>
        <v>130</v>
      </c>
      <c r="AB377" s="141">
        <f t="shared" si="570"/>
        <v>120</v>
      </c>
      <c r="AC377" s="141">
        <f t="shared" si="571"/>
        <v>100</v>
      </c>
      <c r="AD377" s="141">
        <f t="shared" si="572"/>
        <v>90</v>
      </c>
      <c r="AE377" s="168">
        <f t="shared" si="513"/>
        <v>430</v>
      </c>
      <c r="AF377" s="168">
        <f t="shared" si="514"/>
        <v>300</v>
      </c>
      <c r="AG377" s="168">
        <f t="shared" si="515"/>
        <v>220</v>
      </c>
      <c r="AH377" s="168">
        <f t="shared" si="558"/>
        <v>160</v>
      </c>
      <c r="AI377" s="170">
        <f>'ĐẤT PNN'!I377-'ĐẤT NN'!O377</f>
        <v>-70</v>
      </c>
    </row>
    <row r="378" spans="1:35" ht="47.25" x14ac:dyDescent="0.25">
      <c r="A378" s="139">
        <f>'ĐẤT PNN'!A378</f>
        <v>372</v>
      </c>
      <c r="B378" s="139" t="str">
        <f>'ĐẤT PNN'!B378</f>
        <v>TP5DT_D1</v>
      </c>
      <c r="C378" s="139" t="s">
        <v>558</v>
      </c>
      <c r="D378" s="139" t="s">
        <v>158</v>
      </c>
      <c r="E378" s="139" t="s">
        <v>559</v>
      </c>
      <c r="F378" s="139" t="s">
        <v>560</v>
      </c>
      <c r="G378" s="156" t="str">
        <f t="shared" si="556"/>
        <v>Xã Tân PhúTTTPVị trí 1170</v>
      </c>
      <c r="H378" s="181" t="s">
        <v>546</v>
      </c>
      <c r="I378" s="181" t="s">
        <v>547</v>
      </c>
      <c r="J378" s="140" t="str">
        <f>'ĐẤT PNN'!D378</f>
        <v>Đường Nguyễn Hữu Cảnh</v>
      </c>
      <c r="K378" s="140" t="str">
        <f>'ĐẤT PNN'!E378</f>
        <v>Ranh giới xã Phú Xuân (cũ)</v>
      </c>
      <c r="L378" s="140" t="str">
        <f>'ĐẤT PNN'!F378</f>
        <v>Giáp Trường THCS Quang Trung</v>
      </c>
      <c r="M378" s="167">
        <f>R378</f>
        <v>170</v>
      </c>
      <c r="N378" s="167">
        <f>AA378</f>
        <v>130</v>
      </c>
      <c r="O378" s="167">
        <v>570</v>
      </c>
      <c r="P378" s="167">
        <v>430</v>
      </c>
      <c r="Q378" s="182">
        <v>1.1299999999999999</v>
      </c>
      <c r="R378" s="152">
        <v>170</v>
      </c>
      <c r="S378" s="152">
        <v>150</v>
      </c>
      <c r="T378" s="152">
        <v>135</v>
      </c>
      <c r="U378" s="152">
        <v>120</v>
      </c>
      <c r="V378" s="168">
        <f t="shared" si="511"/>
        <v>570</v>
      </c>
      <c r="W378" s="168">
        <f t="shared" si="510"/>
        <v>380</v>
      </c>
      <c r="X378" s="168">
        <f t="shared" si="512"/>
        <v>300</v>
      </c>
      <c r="Y378" s="168">
        <f t="shared" si="557"/>
        <v>220</v>
      </c>
      <c r="Z378" s="135">
        <v>1</v>
      </c>
      <c r="AA378" s="169">
        <v>130</v>
      </c>
      <c r="AB378" s="169">
        <v>120</v>
      </c>
      <c r="AC378" s="169">
        <v>100</v>
      </c>
      <c r="AD378" s="169">
        <v>90</v>
      </c>
      <c r="AE378" s="168">
        <f t="shared" si="513"/>
        <v>430</v>
      </c>
      <c r="AF378" s="168">
        <f t="shared" si="514"/>
        <v>300</v>
      </c>
      <c r="AG378" s="168">
        <f t="shared" si="515"/>
        <v>220</v>
      </c>
      <c r="AH378" s="168">
        <f t="shared" si="558"/>
        <v>160</v>
      </c>
      <c r="AI378" s="170">
        <f>'ĐẤT PNN'!I378-'ĐẤT NN'!O378</f>
        <v>730</v>
      </c>
    </row>
    <row r="379" spans="1:35" ht="80.25" customHeight="1" x14ac:dyDescent="0.25">
      <c r="A379" s="139">
        <f>'ĐẤT PNN'!A379</f>
        <v>373</v>
      </c>
      <c r="B379" s="139" t="str">
        <f>'ĐẤT PNN'!B379</f>
        <v>VT2</v>
      </c>
      <c r="C379" s="139" t="s">
        <v>561</v>
      </c>
      <c r="D379" s="139" t="s">
        <v>158</v>
      </c>
      <c r="E379" s="139" t="s">
        <v>562</v>
      </c>
      <c r="F379" s="139" t="s">
        <v>560</v>
      </c>
      <c r="G379" s="156" t="str">
        <f t="shared" si="556"/>
        <v>Xã Tân PhúTTTPVị trí 1170</v>
      </c>
      <c r="H379" s="139"/>
      <c r="I379" s="139"/>
      <c r="J379" s="200" t="str">
        <f>'ĐẤT PNN'!D379</f>
        <v>Các tuyến đường giao thông đấu nối trực tiếp ra Đường Nguyễn Hữu Cảnh đoạn từ Ranh giới xã Phú Xuân (cũ) đến Giáp Trường THCS Quang Trung có hiện trạng là đường nhựa, bê tông xi măng:
- Có bề rộng ≥5m, cách đường giao thông ≤600m.
- Có bề rộng từ ≥3m đến &lt;5m, cách đường giao thông ≤400m.</v>
      </c>
      <c r="K379" s="200"/>
      <c r="L379" s="200"/>
      <c r="M379" s="167">
        <f t="shared" ref="M379:M384" si="573">IF(B379="VT2",S379,IF(B379="VT3",T379,IF(B379="VT2*0,8",S379,IF(B379="VT3*0,8",T379,U379))))</f>
        <v>150</v>
      </c>
      <c r="N379" s="167">
        <f t="shared" ref="N379:N384" si="574">IF(B379="VT2",AB379,IF(B379="VT3",AC379,IF(B379="VT2*0,8",AB379,IF(B379="VT3*0,8",AC379,AD379))))</f>
        <v>120</v>
      </c>
      <c r="O379" s="167">
        <v>380</v>
      </c>
      <c r="P379" s="167">
        <v>300</v>
      </c>
      <c r="Q379" s="182">
        <v>1.1299999999999999</v>
      </c>
      <c r="R379" s="141">
        <f t="shared" ref="R379:U384" si="575">R378</f>
        <v>170</v>
      </c>
      <c r="S379" s="141">
        <f t="shared" si="575"/>
        <v>150</v>
      </c>
      <c r="T379" s="141">
        <f t="shared" si="575"/>
        <v>135</v>
      </c>
      <c r="U379" s="141">
        <f t="shared" si="575"/>
        <v>120</v>
      </c>
      <c r="V379" s="168">
        <f t="shared" si="511"/>
        <v>570</v>
      </c>
      <c r="W379" s="168">
        <f t="shared" si="510"/>
        <v>380</v>
      </c>
      <c r="X379" s="168">
        <f t="shared" si="512"/>
        <v>300</v>
      </c>
      <c r="Y379" s="168">
        <f t="shared" si="557"/>
        <v>220</v>
      </c>
      <c r="Z379" s="135" t="e">
        <f>'ĐẤT PNN'!#REF!</f>
        <v>#REF!</v>
      </c>
      <c r="AA379" s="141">
        <f t="shared" ref="AA379:AA384" si="576">AA378</f>
        <v>130</v>
      </c>
      <c r="AB379" s="141">
        <f t="shared" ref="AB379:AB384" si="577">AB378</f>
        <v>120</v>
      </c>
      <c r="AC379" s="141">
        <f t="shared" ref="AC379:AC384" si="578">AC378</f>
        <v>100</v>
      </c>
      <c r="AD379" s="141">
        <f t="shared" ref="AD379:AD384" si="579">AD378</f>
        <v>90</v>
      </c>
      <c r="AE379" s="168">
        <f t="shared" si="513"/>
        <v>430</v>
      </c>
      <c r="AF379" s="168">
        <f t="shared" si="514"/>
        <v>300</v>
      </c>
      <c r="AG379" s="168">
        <f t="shared" si="515"/>
        <v>220</v>
      </c>
      <c r="AH379" s="168">
        <f t="shared" si="558"/>
        <v>160</v>
      </c>
      <c r="AI379" s="170">
        <f>'ĐẤT PNN'!I379-'ĐẤT NN'!O379</f>
        <v>210</v>
      </c>
    </row>
    <row r="380" spans="1:35" ht="101.25" customHeight="1" x14ac:dyDescent="0.25">
      <c r="A380" s="139">
        <f>'ĐẤT PNN'!A380</f>
        <v>374</v>
      </c>
      <c r="B380" s="139" t="str">
        <f>'ĐẤT PNN'!B380</f>
        <v>VT3</v>
      </c>
      <c r="C380" s="139" t="s">
        <v>563</v>
      </c>
      <c r="D380" s="139" t="s">
        <v>158</v>
      </c>
      <c r="E380" s="139" t="s">
        <v>564</v>
      </c>
      <c r="F380" s="139" t="s">
        <v>560</v>
      </c>
      <c r="G380" s="156" t="str">
        <f t="shared" si="556"/>
        <v>Xã Tân PhúTTTPVị trí 1170</v>
      </c>
      <c r="H380" s="139"/>
      <c r="I380" s="139"/>
      <c r="J380" s="200" t="str">
        <f>'ĐẤT PNN'!D380</f>
        <v>Các tuyến đường giao thông đấu nối trực tiếp ra Đường Nguyễn Hữu Cảnh đoạn từ Ranh giới xã Phú Xuân (cũ) đến Giáp Trường THCS Quang Trung có hiện trạng là đường nhựa, bê tông xi măng:
- Có bề rộng ≥5m, cách đường giao thông &gt;600m.
- Có bề rộng từ ≥3m đến &lt;5m, cách đường giao thông từ &gt;400m đến ≤600m.
- Có bề rộng &lt;3m, cách đường giao thông ≤200m.</v>
      </c>
      <c r="K380" s="200"/>
      <c r="L380" s="200"/>
      <c r="M380" s="167">
        <f t="shared" si="573"/>
        <v>135</v>
      </c>
      <c r="N380" s="167">
        <f t="shared" si="574"/>
        <v>100</v>
      </c>
      <c r="O380" s="167">
        <v>300</v>
      </c>
      <c r="P380" s="167">
        <v>220</v>
      </c>
      <c r="Q380" s="182">
        <v>1.1299999999999999</v>
      </c>
      <c r="R380" s="141">
        <f t="shared" si="575"/>
        <v>170</v>
      </c>
      <c r="S380" s="141">
        <f t="shared" si="575"/>
        <v>150</v>
      </c>
      <c r="T380" s="141">
        <f t="shared" si="575"/>
        <v>135</v>
      </c>
      <c r="U380" s="141">
        <f t="shared" si="575"/>
        <v>120</v>
      </c>
      <c r="V380" s="168">
        <f t="shared" si="511"/>
        <v>570</v>
      </c>
      <c r="W380" s="168">
        <f t="shared" si="510"/>
        <v>380</v>
      </c>
      <c r="X380" s="168">
        <f t="shared" si="512"/>
        <v>300</v>
      </c>
      <c r="Y380" s="168">
        <f t="shared" si="557"/>
        <v>220</v>
      </c>
      <c r="Z380" s="135" t="e">
        <f>'ĐẤT PNN'!#REF!</f>
        <v>#REF!</v>
      </c>
      <c r="AA380" s="141">
        <f t="shared" si="576"/>
        <v>130</v>
      </c>
      <c r="AB380" s="141">
        <f t="shared" si="577"/>
        <v>120</v>
      </c>
      <c r="AC380" s="141">
        <f t="shared" si="578"/>
        <v>100</v>
      </c>
      <c r="AD380" s="141">
        <f t="shared" si="579"/>
        <v>90</v>
      </c>
      <c r="AE380" s="168">
        <f t="shared" si="513"/>
        <v>430</v>
      </c>
      <c r="AF380" s="168">
        <f t="shared" si="514"/>
        <v>300</v>
      </c>
      <c r="AG380" s="168">
        <f t="shared" si="515"/>
        <v>220</v>
      </c>
      <c r="AH380" s="168">
        <f t="shared" si="558"/>
        <v>160</v>
      </c>
      <c r="AI380" s="170">
        <f>'ĐẤT PNN'!I380-'ĐẤT NN'!O380</f>
        <v>90</v>
      </c>
    </row>
    <row r="381" spans="1:35" ht="93.75" customHeight="1" x14ac:dyDescent="0.25">
      <c r="A381" s="139">
        <f>'ĐẤT PNN'!A381</f>
        <v>375</v>
      </c>
      <c r="B381" s="139" t="str">
        <f>'ĐẤT PNN'!B381</f>
        <v>VT4</v>
      </c>
      <c r="C381" s="139" t="s">
        <v>565</v>
      </c>
      <c r="D381" s="139" t="s">
        <v>158</v>
      </c>
      <c r="E381" s="139" t="s">
        <v>566</v>
      </c>
      <c r="F381" s="139" t="s">
        <v>560</v>
      </c>
      <c r="G381" s="156" t="str">
        <f t="shared" si="556"/>
        <v>Xã Tân PhúTTTPVị trí 1170</v>
      </c>
      <c r="H381" s="139"/>
      <c r="I381" s="139"/>
      <c r="J381" s="200" t="str">
        <f>'ĐẤT PNN'!D381</f>
        <v>Các tuyến đường giao thông đấu nối trực tiếp ra Đường Nguyễn Hữu Cảnh đoạn từ Ranh giới xã Phú Xuân (cũ) đến Giáp Trường THCS Quang Trung có hiện trạng là đường nhựa, bê tông xi măng:
- Có bề rộng từ ≥3m đến &lt;5m, cách đường giao thông &gt;600m.
- Có bề rộng &lt;3m, cách đường giao thông &gt;200m.</v>
      </c>
      <c r="K381" s="200"/>
      <c r="L381" s="200"/>
      <c r="M381" s="167">
        <f t="shared" si="573"/>
        <v>120</v>
      </c>
      <c r="N381" s="167">
        <f t="shared" si="574"/>
        <v>90</v>
      </c>
      <c r="O381" s="167">
        <v>220</v>
      </c>
      <c r="P381" s="167">
        <v>160</v>
      </c>
      <c r="Q381" s="182">
        <v>1.1299999999999999</v>
      </c>
      <c r="R381" s="141">
        <f t="shared" si="575"/>
        <v>170</v>
      </c>
      <c r="S381" s="141">
        <f t="shared" si="575"/>
        <v>150</v>
      </c>
      <c r="T381" s="141">
        <f t="shared" si="575"/>
        <v>135</v>
      </c>
      <c r="U381" s="141">
        <f t="shared" si="575"/>
        <v>120</v>
      </c>
      <c r="V381" s="168">
        <f t="shared" si="511"/>
        <v>570</v>
      </c>
      <c r="W381" s="168">
        <f t="shared" si="510"/>
        <v>380</v>
      </c>
      <c r="X381" s="168">
        <f t="shared" si="512"/>
        <v>300</v>
      </c>
      <c r="Y381" s="168">
        <f t="shared" si="557"/>
        <v>220</v>
      </c>
      <c r="Z381" s="135" t="e">
        <f>'ĐẤT PNN'!#REF!</f>
        <v>#REF!</v>
      </c>
      <c r="AA381" s="141">
        <f t="shared" si="576"/>
        <v>130</v>
      </c>
      <c r="AB381" s="141">
        <f t="shared" si="577"/>
        <v>120</v>
      </c>
      <c r="AC381" s="141">
        <f t="shared" si="578"/>
        <v>100</v>
      </c>
      <c r="AD381" s="141">
        <f t="shared" si="579"/>
        <v>90</v>
      </c>
      <c r="AE381" s="168">
        <f t="shared" si="513"/>
        <v>430</v>
      </c>
      <c r="AF381" s="168">
        <f t="shared" si="514"/>
        <v>300</v>
      </c>
      <c r="AG381" s="168">
        <f t="shared" si="515"/>
        <v>220</v>
      </c>
      <c r="AH381" s="168">
        <f t="shared" si="558"/>
        <v>160</v>
      </c>
      <c r="AI381" s="170">
        <f>'ĐẤT PNN'!I381-'ĐẤT NN'!O381</f>
        <v>10</v>
      </c>
    </row>
    <row r="382" spans="1:35" ht="80.25" customHeight="1" x14ac:dyDescent="0.25">
      <c r="A382" s="139">
        <f>'ĐẤT PNN'!A382</f>
        <v>376</v>
      </c>
      <c r="B382" s="139" t="str">
        <f>'ĐẤT PNN'!B382</f>
        <v>VT2*0,8</v>
      </c>
      <c r="C382" s="139" t="s">
        <v>561</v>
      </c>
      <c r="D382" s="139" t="s">
        <v>158</v>
      </c>
      <c r="E382" s="139" t="s">
        <v>562</v>
      </c>
      <c r="F382" s="139" t="s">
        <v>560</v>
      </c>
      <c r="G382" s="156" t="str">
        <f t="shared" si="556"/>
        <v>Xã Tân PhúTTTPVị trí 1170</v>
      </c>
      <c r="H382" s="139"/>
      <c r="I382" s="139"/>
      <c r="J382" s="200" t="str">
        <f>'ĐẤT PNN'!D382</f>
        <v>Các tuyến đường giao thông không đấu nối trực tiếp và thông ra Đường Nguyễn Hữu Cảnh đoạn từ Ranh giới xã Phú Xuân (cũ) đến Giáp Trường THCS Quang Trung có hiện trạng là đường nhựa, bê tông xi măng:
- Có bề rộng ≥5m, cách đường giao thông ≤600m.
- Có bề rộng từ ≥3m đến &lt;5m, cách đường giao thông ≤400m.</v>
      </c>
      <c r="K382" s="200"/>
      <c r="L382" s="200"/>
      <c r="M382" s="167">
        <f t="shared" si="573"/>
        <v>150</v>
      </c>
      <c r="N382" s="167">
        <f t="shared" si="574"/>
        <v>120</v>
      </c>
      <c r="O382" s="167">
        <v>380</v>
      </c>
      <c r="P382" s="167">
        <v>300</v>
      </c>
      <c r="Q382" s="182">
        <v>1.1299999999999999</v>
      </c>
      <c r="R382" s="141">
        <f t="shared" si="575"/>
        <v>170</v>
      </c>
      <c r="S382" s="141">
        <f t="shared" si="575"/>
        <v>150</v>
      </c>
      <c r="T382" s="141">
        <f t="shared" si="575"/>
        <v>135</v>
      </c>
      <c r="U382" s="141">
        <f t="shared" si="575"/>
        <v>120</v>
      </c>
      <c r="V382" s="168">
        <f t="shared" si="511"/>
        <v>570</v>
      </c>
      <c r="W382" s="168">
        <f t="shared" si="510"/>
        <v>380</v>
      </c>
      <c r="X382" s="168">
        <f t="shared" si="512"/>
        <v>300</v>
      </c>
      <c r="Y382" s="168">
        <f t="shared" si="557"/>
        <v>220</v>
      </c>
      <c r="Z382" s="135" t="e">
        <f>'ĐẤT PNN'!#REF!</f>
        <v>#REF!</v>
      </c>
      <c r="AA382" s="141">
        <f t="shared" si="576"/>
        <v>130</v>
      </c>
      <c r="AB382" s="141">
        <f t="shared" si="577"/>
        <v>120</v>
      </c>
      <c r="AC382" s="141">
        <f t="shared" si="578"/>
        <v>100</v>
      </c>
      <c r="AD382" s="141">
        <f t="shared" si="579"/>
        <v>90</v>
      </c>
      <c r="AE382" s="168">
        <f t="shared" si="513"/>
        <v>430</v>
      </c>
      <c r="AF382" s="168">
        <f t="shared" si="514"/>
        <v>300</v>
      </c>
      <c r="AG382" s="168">
        <f t="shared" si="515"/>
        <v>220</v>
      </c>
      <c r="AH382" s="168">
        <f t="shared" si="558"/>
        <v>160</v>
      </c>
      <c r="AI382" s="170">
        <f>'ĐẤT PNN'!I382-'ĐẤT NN'!O382</f>
        <v>150</v>
      </c>
    </row>
    <row r="383" spans="1:35" ht="101.25" customHeight="1" x14ac:dyDescent="0.25">
      <c r="A383" s="139">
        <f>'ĐẤT PNN'!A383</f>
        <v>377</v>
      </c>
      <c r="B383" s="139" t="str">
        <f>'ĐẤT PNN'!B383</f>
        <v>VT3*0,8</v>
      </c>
      <c r="C383" s="139" t="s">
        <v>563</v>
      </c>
      <c r="D383" s="139" t="s">
        <v>158</v>
      </c>
      <c r="E383" s="139" t="s">
        <v>564</v>
      </c>
      <c r="F383" s="139" t="s">
        <v>560</v>
      </c>
      <c r="G383" s="156" t="str">
        <f t="shared" si="556"/>
        <v>Xã Tân PhúTTTPVị trí 1170</v>
      </c>
      <c r="H383" s="139"/>
      <c r="I383" s="139"/>
      <c r="J383" s="200" t="str">
        <f>'ĐẤT PNN'!D383</f>
        <v>Các tuyến đường giao thông không đấu nối trực tiếp và thông ra Đường Nguyễn Hữu Cảnh đoạn từ Ranh giới xã Phú Xuân (cũ) đến Giáp Trường THCS Quang Trung có hiện trạng là đường nhựa, bê tông xi măng:
- Có bề rộng ≥5m, cách đường giao thông &gt;600m.
- Có bề rộng từ ≥3m đến &lt;5m, cách đường giao thông từ &gt;400m đến ≤600m.
- Có bề rộng &lt;3m, cách đường giao thông ≤200m.</v>
      </c>
      <c r="K383" s="200"/>
      <c r="L383" s="200"/>
      <c r="M383" s="167">
        <f t="shared" si="573"/>
        <v>135</v>
      </c>
      <c r="N383" s="167">
        <f t="shared" si="574"/>
        <v>100</v>
      </c>
      <c r="O383" s="167">
        <v>300</v>
      </c>
      <c r="P383" s="167">
        <v>220</v>
      </c>
      <c r="Q383" s="182">
        <v>1.1299999999999999</v>
      </c>
      <c r="R383" s="141">
        <f t="shared" si="575"/>
        <v>170</v>
      </c>
      <c r="S383" s="141">
        <f t="shared" si="575"/>
        <v>150</v>
      </c>
      <c r="T383" s="141">
        <f t="shared" si="575"/>
        <v>135</v>
      </c>
      <c r="U383" s="141">
        <f t="shared" si="575"/>
        <v>120</v>
      </c>
      <c r="V383" s="168">
        <f t="shared" si="511"/>
        <v>570</v>
      </c>
      <c r="W383" s="168">
        <f t="shared" si="510"/>
        <v>380</v>
      </c>
      <c r="X383" s="168">
        <f t="shared" si="512"/>
        <v>300</v>
      </c>
      <c r="Y383" s="168">
        <f t="shared" si="557"/>
        <v>220</v>
      </c>
      <c r="Z383" s="135" t="e">
        <f>'ĐẤT PNN'!#REF!</f>
        <v>#REF!</v>
      </c>
      <c r="AA383" s="141">
        <f t="shared" si="576"/>
        <v>130</v>
      </c>
      <c r="AB383" s="141">
        <f t="shared" si="577"/>
        <v>120</v>
      </c>
      <c r="AC383" s="141">
        <f t="shared" si="578"/>
        <v>100</v>
      </c>
      <c r="AD383" s="141">
        <f t="shared" si="579"/>
        <v>90</v>
      </c>
      <c r="AE383" s="168">
        <f t="shared" si="513"/>
        <v>430</v>
      </c>
      <c r="AF383" s="168">
        <f t="shared" si="514"/>
        <v>300</v>
      </c>
      <c r="AG383" s="168">
        <f t="shared" si="515"/>
        <v>220</v>
      </c>
      <c r="AH383" s="168">
        <f t="shared" si="558"/>
        <v>160</v>
      </c>
      <c r="AI383" s="170">
        <f>'ĐẤT PNN'!I383-'ĐẤT NN'!O383</f>
        <v>50</v>
      </c>
    </row>
    <row r="384" spans="1:35" ht="93.75" customHeight="1" x14ac:dyDescent="0.25">
      <c r="A384" s="139">
        <f>'ĐẤT PNN'!A384</f>
        <v>378</v>
      </c>
      <c r="B384" s="139" t="str">
        <f>'ĐẤT PNN'!B384</f>
        <v>VT4*0,8</v>
      </c>
      <c r="C384" s="139" t="s">
        <v>565</v>
      </c>
      <c r="D384" s="139" t="s">
        <v>158</v>
      </c>
      <c r="E384" s="139" t="s">
        <v>566</v>
      </c>
      <c r="F384" s="139" t="s">
        <v>560</v>
      </c>
      <c r="G384" s="156" t="str">
        <f t="shared" si="556"/>
        <v>Xã Tân PhúTTTPVị trí 1170</v>
      </c>
      <c r="H384" s="139"/>
      <c r="I384" s="139"/>
      <c r="J384" s="200" t="str">
        <f>'ĐẤT PNN'!D384</f>
        <v>Các tuyến đường giao thông không đấu nối trực tiếp và thông ra Đường Nguyễn Hữu Cảnh đoạn từ Ranh giới xã Phú Xuân (cũ) đến Giáp Trường THCS Quang Trung có hiện trạng là đường nhựa, bê tông xi măng:
- Có bề rộng từ ≥3m đến &lt;5m, cách đường giao thông &gt;600m.
- Có bề rộng &lt;3m, cách đường giao thông &gt;200m.</v>
      </c>
      <c r="K384" s="200"/>
      <c r="L384" s="200"/>
      <c r="M384" s="167">
        <f t="shared" si="573"/>
        <v>120</v>
      </c>
      <c r="N384" s="167">
        <f t="shared" si="574"/>
        <v>90</v>
      </c>
      <c r="O384" s="167">
        <v>220</v>
      </c>
      <c r="P384" s="167">
        <v>160</v>
      </c>
      <c r="Q384" s="182">
        <v>1.1299999999999999</v>
      </c>
      <c r="R384" s="141">
        <f t="shared" si="575"/>
        <v>170</v>
      </c>
      <c r="S384" s="141">
        <f t="shared" si="575"/>
        <v>150</v>
      </c>
      <c r="T384" s="141">
        <f t="shared" si="575"/>
        <v>135</v>
      </c>
      <c r="U384" s="141">
        <f t="shared" si="575"/>
        <v>120</v>
      </c>
      <c r="V384" s="168">
        <f t="shared" si="511"/>
        <v>570</v>
      </c>
      <c r="W384" s="168">
        <f t="shared" si="510"/>
        <v>380</v>
      </c>
      <c r="X384" s="168">
        <f t="shared" si="512"/>
        <v>300</v>
      </c>
      <c r="Y384" s="168">
        <f t="shared" si="557"/>
        <v>220</v>
      </c>
      <c r="Z384" s="135" t="e">
        <f>'ĐẤT PNN'!#REF!</f>
        <v>#REF!</v>
      </c>
      <c r="AA384" s="141">
        <f t="shared" si="576"/>
        <v>130</v>
      </c>
      <c r="AB384" s="141">
        <f t="shared" si="577"/>
        <v>120</v>
      </c>
      <c r="AC384" s="141">
        <f t="shared" si="578"/>
        <v>100</v>
      </c>
      <c r="AD384" s="141">
        <f t="shared" si="579"/>
        <v>90</v>
      </c>
      <c r="AE384" s="168">
        <f t="shared" si="513"/>
        <v>430</v>
      </c>
      <c r="AF384" s="168">
        <f t="shared" si="514"/>
        <v>300</v>
      </c>
      <c r="AG384" s="168">
        <f t="shared" si="515"/>
        <v>220</v>
      </c>
      <c r="AH384" s="168">
        <f t="shared" si="558"/>
        <v>160</v>
      </c>
      <c r="AI384" s="170">
        <f>'ĐẤT PNN'!I384-'ĐẤT NN'!O384</f>
        <v>-10</v>
      </c>
    </row>
    <row r="385" spans="1:35" ht="47.25" x14ac:dyDescent="0.25">
      <c r="A385" s="139">
        <f>'ĐẤT PNN'!A385</f>
        <v>379</v>
      </c>
      <c r="B385" s="139" t="str">
        <f>'ĐẤT PNN'!B385</f>
        <v>TP5DT_D2</v>
      </c>
      <c r="C385" s="139" t="s">
        <v>558</v>
      </c>
      <c r="D385" s="139" t="s">
        <v>158</v>
      </c>
      <c r="E385" s="139" t="s">
        <v>559</v>
      </c>
      <c r="F385" s="139" t="s">
        <v>560</v>
      </c>
      <c r="G385" s="156" t="str">
        <f t="shared" si="556"/>
        <v>Xã Tân PhúTTTPVị trí 1170</v>
      </c>
      <c r="H385" s="181" t="s">
        <v>546</v>
      </c>
      <c r="I385" s="181" t="s">
        <v>547</v>
      </c>
      <c r="J385" s="140" t="str">
        <f>'ĐẤT PNN'!D385</f>
        <v>Đường Nguyễn Hữu Cảnh</v>
      </c>
      <c r="K385" s="140" t="str">
        <f>'ĐẤT PNN'!E385</f>
        <v>Giáp Trường THCS Quang Trung</v>
      </c>
      <c r="L385" s="140" t="str">
        <f>'ĐẤT PNN'!F385</f>
        <v>Hết ranh Trường Dân tộc nội trú</v>
      </c>
      <c r="M385" s="167">
        <f>R385</f>
        <v>170</v>
      </c>
      <c r="N385" s="167">
        <f>AA385</f>
        <v>130</v>
      </c>
      <c r="O385" s="167">
        <v>570</v>
      </c>
      <c r="P385" s="167">
        <v>430</v>
      </c>
      <c r="Q385" s="182">
        <v>1.1299999999999999</v>
      </c>
      <c r="R385" s="152">
        <v>170</v>
      </c>
      <c r="S385" s="152">
        <v>150</v>
      </c>
      <c r="T385" s="152">
        <v>135</v>
      </c>
      <c r="U385" s="152">
        <v>120</v>
      </c>
      <c r="V385" s="168">
        <f t="shared" si="511"/>
        <v>570</v>
      </c>
      <c r="W385" s="168">
        <f t="shared" si="510"/>
        <v>380</v>
      </c>
      <c r="X385" s="168">
        <f t="shared" si="512"/>
        <v>300</v>
      </c>
      <c r="Y385" s="168">
        <f t="shared" si="557"/>
        <v>220</v>
      </c>
      <c r="Z385" s="135">
        <v>1</v>
      </c>
      <c r="AA385" s="169">
        <v>130</v>
      </c>
      <c r="AB385" s="169">
        <v>120</v>
      </c>
      <c r="AC385" s="169">
        <v>100</v>
      </c>
      <c r="AD385" s="169">
        <v>90</v>
      </c>
      <c r="AE385" s="168">
        <f t="shared" si="513"/>
        <v>430</v>
      </c>
      <c r="AF385" s="168">
        <f t="shared" si="514"/>
        <v>300</v>
      </c>
      <c r="AG385" s="168">
        <f t="shared" si="515"/>
        <v>220</v>
      </c>
      <c r="AH385" s="168">
        <f t="shared" si="558"/>
        <v>160</v>
      </c>
      <c r="AI385" s="170">
        <f>'ĐẤT PNN'!I385-'ĐẤT NN'!O385</f>
        <v>1030</v>
      </c>
    </row>
    <row r="386" spans="1:35" ht="80.25" customHeight="1" x14ac:dyDescent="0.25">
      <c r="A386" s="139">
        <f>'ĐẤT PNN'!A386</f>
        <v>380</v>
      </c>
      <c r="B386" s="139" t="str">
        <f>'ĐẤT PNN'!B386</f>
        <v>VT2</v>
      </c>
      <c r="C386" s="139" t="s">
        <v>561</v>
      </c>
      <c r="D386" s="139" t="s">
        <v>158</v>
      </c>
      <c r="E386" s="139" t="s">
        <v>562</v>
      </c>
      <c r="F386" s="139" t="s">
        <v>560</v>
      </c>
      <c r="G386" s="156" t="str">
        <f t="shared" si="556"/>
        <v>Xã Tân PhúTTTPVị trí 1170</v>
      </c>
      <c r="H386" s="139"/>
      <c r="I386" s="139"/>
      <c r="J386" s="200" t="str">
        <f>'ĐẤT PNN'!D386</f>
        <v>Các tuyến đường giao thông đấu nối trực tiếp ra Đường Nguyễn Hữu Cảnh đoạn từ Giáp Trường THCS Quang Trung đến Hết ranh Trường Dân tộc nội trú có hiện trạng là đường nhựa, bê tông xi măng:
- Có bề rộng ≥5m, cách đường giao thông ≤600m.
- Có bề rộng từ ≥3m đến &lt;5m, cách đường giao thông ≤400m.</v>
      </c>
      <c r="K386" s="200"/>
      <c r="L386" s="200"/>
      <c r="M386" s="167">
        <f t="shared" ref="M386:M391" si="580">IF(B386="VT2",S386,IF(B386="VT3",T386,IF(B386="VT2*0,8",S386,IF(B386="VT3*0,8",T386,U386))))</f>
        <v>150</v>
      </c>
      <c r="N386" s="167">
        <f t="shared" ref="N386:N391" si="581">IF(B386="VT2",AB386,IF(B386="VT3",AC386,IF(B386="VT2*0,8",AB386,IF(B386="VT3*0,8",AC386,AD386))))</f>
        <v>120</v>
      </c>
      <c r="O386" s="167">
        <v>380</v>
      </c>
      <c r="P386" s="167">
        <v>300</v>
      </c>
      <c r="Q386" s="182">
        <v>1.1299999999999999</v>
      </c>
      <c r="R386" s="141">
        <f t="shared" ref="R386:U391" si="582">R385</f>
        <v>170</v>
      </c>
      <c r="S386" s="141">
        <f t="shared" si="582"/>
        <v>150</v>
      </c>
      <c r="T386" s="141">
        <f t="shared" si="582"/>
        <v>135</v>
      </c>
      <c r="U386" s="141">
        <f t="shared" si="582"/>
        <v>120</v>
      </c>
      <c r="V386" s="168">
        <f t="shared" si="511"/>
        <v>570</v>
      </c>
      <c r="W386" s="168">
        <f t="shared" si="510"/>
        <v>380</v>
      </c>
      <c r="X386" s="168">
        <f t="shared" si="512"/>
        <v>300</v>
      </c>
      <c r="Y386" s="168">
        <f t="shared" si="557"/>
        <v>220</v>
      </c>
      <c r="Z386" s="135" t="e">
        <f>'ĐẤT PNN'!#REF!</f>
        <v>#REF!</v>
      </c>
      <c r="AA386" s="141">
        <f t="shared" ref="AA386:AA391" si="583">AA385</f>
        <v>130</v>
      </c>
      <c r="AB386" s="141">
        <f t="shared" ref="AB386:AB391" si="584">AB385</f>
        <v>120</v>
      </c>
      <c r="AC386" s="141">
        <f t="shared" ref="AC386:AC391" si="585">AC385</f>
        <v>100</v>
      </c>
      <c r="AD386" s="141">
        <f t="shared" ref="AD386:AD391" si="586">AD385</f>
        <v>90</v>
      </c>
      <c r="AE386" s="168">
        <f t="shared" si="513"/>
        <v>430</v>
      </c>
      <c r="AF386" s="168">
        <f t="shared" si="514"/>
        <v>300</v>
      </c>
      <c r="AG386" s="168">
        <f t="shared" si="515"/>
        <v>220</v>
      </c>
      <c r="AH386" s="168">
        <f t="shared" si="558"/>
        <v>160</v>
      </c>
      <c r="AI386" s="170">
        <f>'ĐẤT PNN'!I386-'ĐẤT NN'!O386</f>
        <v>210</v>
      </c>
    </row>
    <row r="387" spans="1:35" ht="101.25" customHeight="1" x14ac:dyDescent="0.25">
      <c r="A387" s="139">
        <f>'ĐẤT PNN'!A387</f>
        <v>381</v>
      </c>
      <c r="B387" s="139" t="str">
        <f>'ĐẤT PNN'!B387</f>
        <v>VT3</v>
      </c>
      <c r="C387" s="139" t="s">
        <v>563</v>
      </c>
      <c r="D387" s="139" t="s">
        <v>158</v>
      </c>
      <c r="E387" s="139" t="s">
        <v>564</v>
      </c>
      <c r="F387" s="139" t="s">
        <v>560</v>
      </c>
      <c r="G387" s="156" t="str">
        <f t="shared" si="556"/>
        <v>Xã Tân PhúTTTPVị trí 1170</v>
      </c>
      <c r="H387" s="139"/>
      <c r="I387" s="139"/>
      <c r="J387" s="200" t="str">
        <f>'ĐẤT PNN'!D387</f>
        <v>Các tuyến đường giao thông đấu nối trực tiếp ra Đường Nguyễn Hữu Cảnh đoạn từ Giáp Trường THCS Quang Trung đến Hết ranh Trường Dân tộc nội trú có hiện trạng là đường nhựa, bê tông xi măng:
- Có bề rộng ≥5m, cách đường giao thông &gt;600m.
- Có bề rộng từ ≥3m đến &lt;5m, cách đường giao thông từ &gt;400m đến ≤600m.
- Có bề rộng &lt;3m, cách đường giao thông ≤200m.</v>
      </c>
      <c r="K387" s="200"/>
      <c r="L387" s="200"/>
      <c r="M387" s="167">
        <f t="shared" si="580"/>
        <v>135</v>
      </c>
      <c r="N387" s="167">
        <f t="shared" si="581"/>
        <v>100</v>
      </c>
      <c r="O387" s="167">
        <v>300</v>
      </c>
      <c r="P387" s="167">
        <v>220</v>
      </c>
      <c r="Q387" s="182">
        <v>1.1299999999999999</v>
      </c>
      <c r="R387" s="141">
        <f t="shared" si="582"/>
        <v>170</v>
      </c>
      <c r="S387" s="141">
        <f t="shared" si="582"/>
        <v>150</v>
      </c>
      <c r="T387" s="141">
        <f t="shared" si="582"/>
        <v>135</v>
      </c>
      <c r="U387" s="141">
        <f t="shared" si="582"/>
        <v>120</v>
      </c>
      <c r="V387" s="168">
        <f t="shared" si="511"/>
        <v>570</v>
      </c>
      <c r="W387" s="168">
        <f t="shared" si="510"/>
        <v>380</v>
      </c>
      <c r="X387" s="168">
        <f t="shared" si="512"/>
        <v>300</v>
      </c>
      <c r="Y387" s="168">
        <f t="shared" si="557"/>
        <v>220</v>
      </c>
      <c r="Z387" s="135" t="e">
        <f>'ĐẤT PNN'!#REF!</f>
        <v>#REF!</v>
      </c>
      <c r="AA387" s="141">
        <f t="shared" si="583"/>
        <v>130</v>
      </c>
      <c r="AB387" s="141">
        <f t="shared" si="584"/>
        <v>120</v>
      </c>
      <c r="AC387" s="141">
        <f t="shared" si="585"/>
        <v>100</v>
      </c>
      <c r="AD387" s="141">
        <f t="shared" si="586"/>
        <v>90</v>
      </c>
      <c r="AE387" s="168">
        <f t="shared" si="513"/>
        <v>430</v>
      </c>
      <c r="AF387" s="168">
        <f t="shared" si="514"/>
        <v>300</v>
      </c>
      <c r="AG387" s="168">
        <f t="shared" si="515"/>
        <v>220</v>
      </c>
      <c r="AH387" s="168">
        <f t="shared" si="558"/>
        <v>160</v>
      </c>
      <c r="AI387" s="170">
        <f>'ĐẤT PNN'!I387-'ĐẤT NN'!O387</f>
        <v>90</v>
      </c>
    </row>
    <row r="388" spans="1:35" ht="93.75" customHeight="1" x14ac:dyDescent="0.25">
      <c r="A388" s="139">
        <f>'ĐẤT PNN'!A388</f>
        <v>382</v>
      </c>
      <c r="B388" s="139" t="str">
        <f>'ĐẤT PNN'!B388</f>
        <v>VT4</v>
      </c>
      <c r="C388" s="139" t="s">
        <v>565</v>
      </c>
      <c r="D388" s="139" t="s">
        <v>158</v>
      </c>
      <c r="E388" s="139" t="s">
        <v>566</v>
      </c>
      <c r="F388" s="139" t="s">
        <v>560</v>
      </c>
      <c r="G388" s="156" t="str">
        <f t="shared" si="556"/>
        <v>Xã Tân PhúTTTPVị trí 1170</v>
      </c>
      <c r="H388" s="139"/>
      <c r="I388" s="139"/>
      <c r="J388" s="200" t="str">
        <f>'ĐẤT PNN'!D388</f>
        <v>Các tuyến đường giao thông đấu nối trực tiếp ra Đường Nguyễn Hữu Cảnh đoạn từ Giáp Trường THCS Quang Trung đến Hết ranh Trường Dân tộc nội trú có hiện trạng là đường nhựa, bê tông xi măng:
- Có bề rộng từ ≥3m đến &lt;5m, cách đường giao thông &gt;600m.
- Có bề rộng &lt;3m, cách đường giao thông &gt;200m.</v>
      </c>
      <c r="K388" s="200"/>
      <c r="L388" s="200"/>
      <c r="M388" s="167">
        <f t="shared" si="580"/>
        <v>120</v>
      </c>
      <c r="N388" s="167">
        <f t="shared" si="581"/>
        <v>90</v>
      </c>
      <c r="O388" s="167">
        <v>220</v>
      </c>
      <c r="P388" s="167">
        <v>160</v>
      </c>
      <c r="Q388" s="182">
        <v>1.1299999999999999</v>
      </c>
      <c r="R388" s="141">
        <f t="shared" si="582"/>
        <v>170</v>
      </c>
      <c r="S388" s="141">
        <f t="shared" si="582"/>
        <v>150</v>
      </c>
      <c r="T388" s="141">
        <f t="shared" si="582"/>
        <v>135</v>
      </c>
      <c r="U388" s="141">
        <f t="shared" si="582"/>
        <v>120</v>
      </c>
      <c r="V388" s="168">
        <f t="shared" si="511"/>
        <v>570</v>
      </c>
      <c r="W388" s="168">
        <f t="shared" si="510"/>
        <v>380</v>
      </c>
      <c r="X388" s="168">
        <f t="shared" si="512"/>
        <v>300</v>
      </c>
      <c r="Y388" s="168">
        <f t="shared" si="557"/>
        <v>220</v>
      </c>
      <c r="Z388" s="135" t="e">
        <f>'ĐẤT PNN'!#REF!</f>
        <v>#REF!</v>
      </c>
      <c r="AA388" s="141">
        <f t="shared" si="583"/>
        <v>130</v>
      </c>
      <c r="AB388" s="141">
        <f t="shared" si="584"/>
        <v>120</v>
      </c>
      <c r="AC388" s="141">
        <f t="shared" si="585"/>
        <v>100</v>
      </c>
      <c r="AD388" s="141">
        <f t="shared" si="586"/>
        <v>90</v>
      </c>
      <c r="AE388" s="168">
        <f t="shared" si="513"/>
        <v>430</v>
      </c>
      <c r="AF388" s="168">
        <f t="shared" si="514"/>
        <v>300</v>
      </c>
      <c r="AG388" s="168">
        <f t="shared" si="515"/>
        <v>220</v>
      </c>
      <c r="AH388" s="168">
        <f t="shared" si="558"/>
        <v>160</v>
      </c>
      <c r="AI388" s="170">
        <f>'ĐẤT PNN'!I388-'ĐẤT NN'!O388</f>
        <v>10</v>
      </c>
    </row>
    <row r="389" spans="1:35" ht="80.25" customHeight="1" x14ac:dyDescent="0.25">
      <c r="A389" s="139">
        <f>'ĐẤT PNN'!A389</f>
        <v>383</v>
      </c>
      <c r="B389" s="139" t="str">
        <f>'ĐẤT PNN'!B389</f>
        <v>VT2*0,8</v>
      </c>
      <c r="C389" s="139" t="s">
        <v>561</v>
      </c>
      <c r="D389" s="139" t="s">
        <v>158</v>
      </c>
      <c r="E389" s="139" t="s">
        <v>562</v>
      </c>
      <c r="F389" s="139" t="s">
        <v>560</v>
      </c>
      <c r="G389" s="156" t="str">
        <f t="shared" si="556"/>
        <v>Xã Tân PhúTTTPVị trí 1170</v>
      </c>
      <c r="H389" s="139"/>
      <c r="I389" s="139"/>
      <c r="J389" s="200" t="str">
        <f>'ĐẤT PNN'!D389</f>
        <v>Các tuyến đường giao thông không đấu nối trực tiếp và thông ra Đường Nguyễn Hữu Cảnh đoạn từ Giáp Trường THCS Quang Trung đến Hết ranh Trường Dân tộc nội trú có hiện trạng là đường nhựa, bê tông xi măng:
- Có bề rộng ≥5m, cách đường giao thông ≤600m.
- Có bề rộng từ ≥3m đến &lt;5m, cách đường giao thông ≤400m.</v>
      </c>
      <c r="K389" s="200"/>
      <c r="L389" s="200"/>
      <c r="M389" s="167">
        <f t="shared" si="580"/>
        <v>150</v>
      </c>
      <c r="N389" s="167">
        <f t="shared" si="581"/>
        <v>120</v>
      </c>
      <c r="O389" s="167">
        <v>380</v>
      </c>
      <c r="P389" s="167">
        <v>300</v>
      </c>
      <c r="Q389" s="182">
        <v>1.1299999999999999</v>
      </c>
      <c r="R389" s="141">
        <f t="shared" si="582"/>
        <v>170</v>
      </c>
      <c r="S389" s="141">
        <f t="shared" si="582"/>
        <v>150</v>
      </c>
      <c r="T389" s="141">
        <f t="shared" si="582"/>
        <v>135</v>
      </c>
      <c r="U389" s="141">
        <f t="shared" si="582"/>
        <v>120</v>
      </c>
      <c r="V389" s="168">
        <f t="shared" si="511"/>
        <v>570</v>
      </c>
      <c r="W389" s="168">
        <f t="shared" si="510"/>
        <v>380</v>
      </c>
      <c r="X389" s="168">
        <f t="shared" si="512"/>
        <v>300</v>
      </c>
      <c r="Y389" s="168">
        <f t="shared" si="557"/>
        <v>220</v>
      </c>
      <c r="Z389" s="135" t="e">
        <f>'ĐẤT PNN'!#REF!</f>
        <v>#REF!</v>
      </c>
      <c r="AA389" s="141">
        <f t="shared" si="583"/>
        <v>130</v>
      </c>
      <c r="AB389" s="141">
        <f t="shared" si="584"/>
        <v>120</v>
      </c>
      <c r="AC389" s="141">
        <f t="shared" si="585"/>
        <v>100</v>
      </c>
      <c r="AD389" s="141">
        <f t="shared" si="586"/>
        <v>90</v>
      </c>
      <c r="AE389" s="168">
        <f t="shared" si="513"/>
        <v>430</v>
      </c>
      <c r="AF389" s="168">
        <f t="shared" si="514"/>
        <v>300</v>
      </c>
      <c r="AG389" s="168">
        <f t="shared" si="515"/>
        <v>220</v>
      </c>
      <c r="AH389" s="168">
        <f t="shared" si="558"/>
        <v>160</v>
      </c>
      <c r="AI389" s="170">
        <f>'ĐẤT PNN'!I389-'ĐẤT NN'!O389</f>
        <v>150</v>
      </c>
    </row>
    <row r="390" spans="1:35" ht="101.25" customHeight="1" x14ac:dyDescent="0.25">
      <c r="A390" s="139">
        <f>'ĐẤT PNN'!A390</f>
        <v>384</v>
      </c>
      <c r="B390" s="139" t="str">
        <f>'ĐẤT PNN'!B390</f>
        <v>VT3*0,8</v>
      </c>
      <c r="C390" s="139" t="s">
        <v>563</v>
      </c>
      <c r="D390" s="139" t="s">
        <v>158</v>
      </c>
      <c r="E390" s="139" t="s">
        <v>564</v>
      </c>
      <c r="F390" s="139" t="s">
        <v>560</v>
      </c>
      <c r="G390" s="156" t="str">
        <f t="shared" si="556"/>
        <v>Xã Tân PhúTTTPVị trí 1170</v>
      </c>
      <c r="H390" s="139"/>
      <c r="I390" s="139"/>
      <c r="J390" s="200" t="str">
        <f>'ĐẤT PNN'!D390</f>
        <v>Các tuyến đường giao thông không đấu nối trực tiếp và thông ra Đường Nguyễn Hữu Cảnh đoạn từ Giáp Trường THCS Quang Trung đến Hết ranh Trường Dân tộc nội trú có hiện trạng là đường nhựa, bê tông xi măng:
- Có bề rộng ≥5m, cách đường giao thông &gt;600m.
- Có bề rộng từ ≥3m đến &lt;5m, cách đường giao thông từ &gt;400m đến ≤600m.
- Có bề rộng &lt;3m, cách đường giao thông ≤200m.</v>
      </c>
      <c r="K390" s="200"/>
      <c r="L390" s="200"/>
      <c r="M390" s="167">
        <f t="shared" si="580"/>
        <v>135</v>
      </c>
      <c r="N390" s="167">
        <f t="shared" si="581"/>
        <v>100</v>
      </c>
      <c r="O390" s="167">
        <v>300</v>
      </c>
      <c r="P390" s="167">
        <v>220</v>
      </c>
      <c r="Q390" s="182">
        <v>1.1299999999999999</v>
      </c>
      <c r="R390" s="141">
        <f t="shared" si="582"/>
        <v>170</v>
      </c>
      <c r="S390" s="141">
        <f t="shared" si="582"/>
        <v>150</v>
      </c>
      <c r="T390" s="141">
        <f t="shared" si="582"/>
        <v>135</v>
      </c>
      <c r="U390" s="141">
        <f t="shared" si="582"/>
        <v>120</v>
      </c>
      <c r="V390" s="168">
        <f t="shared" si="511"/>
        <v>570</v>
      </c>
      <c r="W390" s="168">
        <f t="shared" si="510"/>
        <v>380</v>
      </c>
      <c r="X390" s="168">
        <f t="shared" si="512"/>
        <v>300</v>
      </c>
      <c r="Y390" s="168">
        <f t="shared" si="557"/>
        <v>220</v>
      </c>
      <c r="Z390" s="135" t="e">
        <f>'ĐẤT PNN'!#REF!</f>
        <v>#REF!</v>
      </c>
      <c r="AA390" s="141">
        <f t="shared" si="583"/>
        <v>130</v>
      </c>
      <c r="AB390" s="141">
        <f t="shared" si="584"/>
        <v>120</v>
      </c>
      <c r="AC390" s="141">
        <f t="shared" si="585"/>
        <v>100</v>
      </c>
      <c r="AD390" s="141">
        <f t="shared" si="586"/>
        <v>90</v>
      </c>
      <c r="AE390" s="168">
        <f t="shared" si="513"/>
        <v>430</v>
      </c>
      <c r="AF390" s="168">
        <f t="shared" si="514"/>
        <v>300</v>
      </c>
      <c r="AG390" s="168">
        <f t="shared" si="515"/>
        <v>220</v>
      </c>
      <c r="AH390" s="168">
        <f t="shared" si="558"/>
        <v>160</v>
      </c>
      <c r="AI390" s="170">
        <f>'ĐẤT PNN'!I390-'ĐẤT NN'!O390</f>
        <v>50</v>
      </c>
    </row>
    <row r="391" spans="1:35" ht="93.75" customHeight="1" x14ac:dyDescent="0.25">
      <c r="A391" s="139">
        <f>'ĐẤT PNN'!A391</f>
        <v>385</v>
      </c>
      <c r="B391" s="139" t="str">
        <f>'ĐẤT PNN'!B391</f>
        <v>VT4*0,8</v>
      </c>
      <c r="C391" s="139" t="s">
        <v>565</v>
      </c>
      <c r="D391" s="139" t="s">
        <v>158</v>
      </c>
      <c r="E391" s="139" t="s">
        <v>566</v>
      </c>
      <c r="F391" s="139" t="s">
        <v>560</v>
      </c>
      <c r="G391" s="156" t="str">
        <f t="shared" si="556"/>
        <v>Xã Tân PhúTTTPVị trí 1170</v>
      </c>
      <c r="H391" s="139"/>
      <c r="I391" s="139"/>
      <c r="J391" s="200" t="str">
        <f>'ĐẤT PNN'!D391</f>
        <v>Các tuyến đường giao thông không đấu nối trực tiếp và thông ra Đường Nguyễn Hữu Cảnh đoạn từ Giáp Trường THCS Quang Trung đến Hết ranh Trường Dân tộc nội trú có hiện trạng là đường nhựa, bê tông xi măng:
- Có bề rộng từ ≥3m đến &lt;5m, cách đường giao thông &gt;600m.
- Có bề rộng &lt;3m, cách đường giao thông &gt;200m.</v>
      </c>
      <c r="K391" s="200"/>
      <c r="L391" s="200"/>
      <c r="M391" s="167">
        <f t="shared" si="580"/>
        <v>120</v>
      </c>
      <c r="N391" s="167">
        <f t="shared" si="581"/>
        <v>90</v>
      </c>
      <c r="O391" s="167">
        <v>220</v>
      </c>
      <c r="P391" s="167">
        <v>160</v>
      </c>
      <c r="Q391" s="182">
        <v>1.1299999999999999</v>
      </c>
      <c r="R391" s="141">
        <f t="shared" si="582"/>
        <v>170</v>
      </c>
      <c r="S391" s="141">
        <f t="shared" si="582"/>
        <v>150</v>
      </c>
      <c r="T391" s="141">
        <f t="shared" si="582"/>
        <v>135</v>
      </c>
      <c r="U391" s="141">
        <f t="shared" si="582"/>
        <v>120</v>
      </c>
      <c r="V391" s="168">
        <f t="shared" si="511"/>
        <v>570</v>
      </c>
      <c r="W391" s="168">
        <f t="shared" ref="W391:W454" si="587">ROUND(S391*2.5,-1)</f>
        <v>380</v>
      </c>
      <c r="X391" s="168">
        <f t="shared" si="512"/>
        <v>300</v>
      </c>
      <c r="Y391" s="168">
        <f t="shared" si="557"/>
        <v>220</v>
      </c>
      <c r="Z391" s="135" t="e">
        <f>'ĐẤT PNN'!#REF!</f>
        <v>#REF!</v>
      </c>
      <c r="AA391" s="141">
        <f t="shared" si="583"/>
        <v>130</v>
      </c>
      <c r="AB391" s="141">
        <f t="shared" si="584"/>
        <v>120</v>
      </c>
      <c r="AC391" s="141">
        <f t="shared" si="585"/>
        <v>100</v>
      </c>
      <c r="AD391" s="141">
        <f t="shared" si="586"/>
        <v>90</v>
      </c>
      <c r="AE391" s="168">
        <f t="shared" si="513"/>
        <v>430</v>
      </c>
      <c r="AF391" s="168">
        <f t="shared" si="514"/>
        <v>300</v>
      </c>
      <c r="AG391" s="168">
        <f t="shared" si="515"/>
        <v>220</v>
      </c>
      <c r="AH391" s="168">
        <f t="shared" si="558"/>
        <v>160</v>
      </c>
      <c r="AI391" s="170">
        <f>'ĐẤT PNN'!I391-'ĐẤT NN'!O391</f>
        <v>-10</v>
      </c>
    </row>
    <row r="392" spans="1:35" ht="47.25" x14ac:dyDescent="0.25">
      <c r="A392" s="139">
        <f>'ĐẤT PNN'!A392</f>
        <v>386</v>
      </c>
      <c r="B392" s="139" t="str">
        <f>'ĐẤT PNN'!B392</f>
        <v>TP5DT_D3</v>
      </c>
      <c r="C392" s="139" t="s">
        <v>558</v>
      </c>
      <c r="D392" s="139" t="s">
        <v>158</v>
      </c>
      <c r="E392" s="139" t="s">
        <v>559</v>
      </c>
      <c r="F392" s="139" t="s">
        <v>560</v>
      </c>
      <c r="G392" s="156" t="str">
        <f t="shared" si="556"/>
        <v>Xã Tân PhúTTTPVị trí 1170</v>
      </c>
      <c r="H392" s="181" t="s">
        <v>546</v>
      </c>
      <c r="I392" s="181" t="s">
        <v>547</v>
      </c>
      <c r="J392" s="140" t="str">
        <f>'ĐẤT PNN'!D392</f>
        <v>Đường Nguyễn Hữu Cảnh</v>
      </c>
      <c r="K392" s="140" t="str">
        <f>'ĐẤT PNN'!E392</f>
        <v>Hết ranh Trường Dân tộc nội trú</v>
      </c>
      <c r="L392" s="140" t="str">
        <f>'ĐẤT PNN'!F392</f>
        <v>Giáp đường Nguyễn Thị Định mở rộng</v>
      </c>
      <c r="M392" s="167">
        <f>R392</f>
        <v>170</v>
      </c>
      <c r="N392" s="167">
        <f>AA392</f>
        <v>130</v>
      </c>
      <c r="O392" s="167">
        <v>570</v>
      </c>
      <c r="P392" s="167">
        <v>430</v>
      </c>
      <c r="Q392" s="182">
        <v>1.1299999999999999</v>
      </c>
      <c r="R392" s="152">
        <v>170</v>
      </c>
      <c r="S392" s="152">
        <v>150</v>
      </c>
      <c r="T392" s="152">
        <v>135</v>
      </c>
      <c r="U392" s="152">
        <v>120</v>
      </c>
      <c r="V392" s="168">
        <f t="shared" ref="V392:V455" si="588">ROUND(R392*10/3,-1)</f>
        <v>570</v>
      </c>
      <c r="W392" s="168">
        <f t="shared" si="587"/>
        <v>380</v>
      </c>
      <c r="X392" s="168">
        <f t="shared" ref="X392:X455" si="589">ROUND(T392*2.2,-1)</f>
        <v>300</v>
      </c>
      <c r="Y392" s="168">
        <f t="shared" si="557"/>
        <v>220</v>
      </c>
      <c r="Z392" s="135">
        <v>1</v>
      </c>
      <c r="AA392" s="169">
        <v>130</v>
      </c>
      <c r="AB392" s="169">
        <v>120</v>
      </c>
      <c r="AC392" s="169">
        <v>100</v>
      </c>
      <c r="AD392" s="169">
        <v>90</v>
      </c>
      <c r="AE392" s="168">
        <f t="shared" ref="AE392:AE455" si="590">ROUND(AA392*10/3,-1)</f>
        <v>430</v>
      </c>
      <c r="AF392" s="168">
        <f t="shared" ref="AF392:AF455" si="591">ROUND(AB392*2.5,-1)</f>
        <v>300</v>
      </c>
      <c r="AG392" s="168">
        <f t="shared" ref="AG392:AG455" si="592">ROUND(AC392*2.2,-1)</f>
        <v>220</v>
      </c>
      <c r="AH392" s="168">
        <f t="shared" si="558"/>
        <v>160</v>
      </c>
      <c r="AI392" s="170">
        <f>'ĐẤT PNN'!I392-'ĐẤT NN'!O392</f>
        <v>1230</v>
      </c>
    </row>
    <row r="393" spans="1:35" ht="80.25" customHeight="1" x14ac:dyDescent="0.25">
      <c r="A393" s="139">
        <f>'ĐẤT PNN'!A393</f>
        <v>387</v>
      </c>
      <c r="B393" s="139" t="str">
        <f>'ĐẤT PNN'!B393</f>
        <v>VT2</v>
      </c>
      <c r="C393" s="139" t="s">
        <v>561</v>
      </c>
      <c r="D393" s="139" t="s">
        <v>158</v>
      </c>
      <c r="E393" s="139" t="s">
        <v>562</v>
      </c>
      <c r="F393" s="139" t="s">
        <v>560</v>
      </c>
      <c r="G393" s="156" t="str">
        <f t="shared" si="556"/>
        <v>Xã Tân PhúTTTPVị trí 1170</v>
      </c>
      <c r="H393" s="139"/>
      <c r="I393" s="139"/>
      <c r="J393" s="200" t="str">
        <f>'ĐẤT PNN'!D393</f>
        <v>Các tuyến đường giao thông đấu nối trực tiếp ra Đường Nguyễn Hữu Cảnh đoạn từ Hết ranh Trường Dân tộc nội trú đến Giáp đường Nguyễn Thị Định mở rộng có hiện trạng là đường nhựa, bê tông xi măng:
- Có bề rộng ≥5m, cách đường giao thông ≤600m.
- Có bề rộng từ ≥3m đến &lt;5m, cách đường giao thông ≤400m.</v>
      </c>
      <c r="K393" s="200"/>
      <c r="L393" s="200"/>
      <c r="M393" s="167">
        <f t="shared" ref="M393:M398" si="593">IF(B393="VT2",S393,IF(B393="VT3",T393,IF(B393="VT2*0,8",S393,IF(B393="VT3*0,8",T393,U393))))</f>
        <v>150</v>
      </c>
      <c r="N393" s="167">
        <f t="shared" ref="N393:N398" si="594">IF(B393="VT2",AB393,IF(B393="VT3",AC393,IF(B393="VT2*0,8",AB393,IF(B393="VT3*0,8",AC393,AD393))))</f>
        <v>120</v>
      </c>
      <c r="O393" s="167">
        <v>380</v>
      </c>
      <c r="P393" s="167">
        <v>300</v>
      </c>
      <c r="Q393" s="182">
        <v>1.1299999999999999</v>
      </c>
      <c r="R393" s="141">
        <f t="shared" ref="R393:U398" si="595">R392</f>
        <v>170</v>
      </c>
      <c r="S393" s="141">
        <f t="shared" si="595"/>
        <v>150</v>
      </c>
      <c r="T393" s="141">
        <f t="shared" si="595"/>
        <v>135</v>
      </c>
      <c r="U393" s="141">
        <f t="shared" si="595"/>
        <v>120</v>
      </c>
      <c r="V393" s="168">
        <f t="shared" si="588"/>
        <v>570</v>
      </c>
      <c r="W393" s="168">
        <f t="shared" si="587"/>
        <v>380</v>
      </c>
      <c r="X393" s="168">
        <f t="shared" si="589"/>
        <v>300</v>
      </c>
      <c r="Y393" s="168">
        <f t="shared" si="557"/>
        <v>220</v>
      </c>
      <c r="Z393" s="135" t="e">
        <f>'ĐẤT PNN'!#REF!</f>
        <v>#REF!</v>
      </c>
      <c r="AA393" s="141">
        <f t="shared" ref="AA393:AA398" si="596">AA392</f>
        <v>130</v>
      </c>
      <c r="AB393" s="141">
        <f t="shared" ref="AB393:AB398" si="597">AB392</f>
        <v>120</v>
      </c>
      <c r="AC393" s="141">
        <f t="shared" ref="AC393:AC398" si="598">AC392</f>
        <v>100</v>
      </c>
      <c r="AD393" s="141">
        <f t="shared" ref="AD393:AD398" si="599">AD392</f>
        <v>90</v>
      </c>
      <c r="AE393" s="168">
        <f t="shared" si="590"/>
        <v>430</v>
      </c>
      <c r="AF393" s="168">
        <f t="shared" si="591"/>
        <v>300</v>
      </c>
      <c r="AG393" s="168">
        <f t="shared" si="592"/>
        <v>220</v>
      </c>
      <c r="AH393" s="168">
        <f t="shared" si="558"/>
        <v>160</v>
      </c>
      <c r="AI393" s="170">
        <f>'ĐẤT PNN'!I393-'ĐẤT NN'!O393</f>
        <v>220</v>
      </c>
    </row>
    <row r="394" spans="1:35" ht="101.25" customHeight="1" x14ac:dyDescent="0.25">
      <c r="A394" s="139">
        <f>'ĐẤT PNN'!A394</f>
        <v>388</v>
      </c>
      <c r="B394" s="139" t="str">
        <f>'ĐẤT PNN'!B394</f>
        <v>VT3</v>
      </c>
      <c r="C394" s="139" t="s">
        <v>563</v>
      </c>
      <c r="D394" s="139" t="s">
        <v>158</v>
      </c>
      <c r="E394" s="139" t="s">
        <v>564</v>
      </c>
      <c r="F394" s="139" t="s">
        <v>560</v>
      </c>
      <c r="G394" s="156" t="str">
        <f t="shared" si="556"/>
        <v>Xã Tân PhúTTTPVị trí 1170</v>
      </c>
      <c r="H394" s="139"/>
      <c r="I394" s="139"/>
      <c r="J394" s="200" t="str">
        <f>'ĐẤT PNN'!D394</f>
        <v>Các tuyến đường giao thông đấu nối trực tiếp ra Đường Nguyễn Hữu Cảnh đoạn từ Hết ranh Trường Dân tộc nội trú đến Giáp đường Nguyễn Thị Định mở rộng có hiện trạng là đường nhựa, bê tông xi măng:
- Có bề rộng ≥5m, cách đường giao thông &gt;600m.
- Có bề rộng từ ≥3m đến &lt;5m, cách đường giao thông từ &gt;400m đến ≤600m.
- Có bề rộng &lt;3m, cách đường giao thông ≤200m.</v>
      </c>
      <c r="K394" s="200"/>
      <c r="L394" s="200"/>
      <c r="M394" s="167">
        <f t="shared" si="593"/>
        <v>135</v>
      </c>
      <c r="N394" s="167">
        <f t="shared" si="594"/>
        <v>100</v>
      </c>
      <c r="O394" s="167">
        <v>300</v>
      </c>
      <c r="P394" s="167">
        <v>220</v>
      </c>
      <c r="Q394" s="182">
        <v>1.1299999999999999</v>
      </c>
      <c r="R394" s="141">
        <f t="shared" si="595"/>
        <v>170</v>
      </c>
      <c r="S394" s="141">
        <f t="shared" si="595"/>
        <v>150</v>
      </c>
      <c r="T394" s="141">
        <f t="shared" si="595"/>
        <v>135</v>
      </c>
      <c r="U394" s="141">
        <f t="shared" si="595"/>
        <v>120</v>
      </c>
      <c r="V394" s="168">
        <f t="shared" si="588"/>
        <v>570</v>
      </c>
      <c r="W394" s="168">
        <f t="shared" si="587"/>
        <v>380</v>
      </c>
      <c r="X394" s="168">
        <f t="shared" si="589"/>
        <v>300</v>
      </c>
      <c r="Y394" s="168">
        <f t="shared" si="557"/>
        <v>220</v>
      </c>
      <c r="Z394" s="135" t="e">
        <f>'ĐẤT PNN'!#REF!</f>
        <v>#REF!</v>
      </c>
      <c r="AA394" s="141">
        <f t="shared" si="596"/>
        <v>130</v>
      </c>
      <c r="AB394" s="141">
        <f t="shared" si="597"/>
        <v>120</v>
      </c>
      <c r="AC394" s="141">
        <f t="shared" si="598"/>
        <v>100</v>
      </c>
      <c r="AD394" s="141">
        <f t="shared" si="599"/>
        <v>90</v>
      </c>
      <c r="AE394" s="168">
        <f t="shared" si="590"/>
        <v>430</v>
      </c>
      <c r="AF394" s="168">
        <f t="shared" si="591"/>
        <v>300</v>
      </c>
      <c r="AG394" s="168">
        <f t="shared" si="592"/>
        <v>220</v>
      </c>
      <c r="AH394" s="168">
        <f t="shared" si="558"/>
        <v>160</v>
      </c>
      <c r="AI394" s="170">
        <f>'ĐẤT PNN'!I394-'ĐẤT NN'!O394</f>
        <v>50</v>
      </c>
    </row>
    <row r="395" spans="1:35" ht="93.75" customHeight="1" x14ac:dyDescent="0.25">
      <c r="A395" s="139">
        <f>'ĐẤT PNN'!A395</f>
        <v>389</v>
      </c>
      <c r="B395" s="139" t="str">
        <f>'ĐẤT PNN'!B395</f>
        <v>VT4</v>
      </c>
      <c r="C395" s="139" t="s">
        <v>565</v>
      </c>
      <c r="D395" s="139" t="s">
        <v>158</v>
      </c>
      <c r="E395" s="139" t="s">
        <v>566</v>
      </c>
      <c r="F395" s="139" t="s">
        <v>560</v>
      </c>
      <c r="G395" s="156" t="str">
        <f t="shared" si="556"/>
        <v>Xã Tân PhúTTTPVị trí 1170</v>
      </c>
      <c r="H395" s="139"/>
      <c r="I395" s="139"/>
      <c r="J395" s="200" t="str">
        <f>'ĐẤT PNN'!D395</f>
        <v>Các tuyến đường giao thông đấu nối trực tiếp ra Đường Nguyễn Hữu Cảnh đoạn từ Hết ranh Trường Dân tộc nội trú đến Giáp đường Nguyễn Thị Định mở rộng có hiện trạng là đường nhựa, bê tông xi măng:
- Có bề rộng từ ≥3m đến &lt;5m, cách đường giao thông &gt;600m.
- Có bề rộng &lt;3m, cách đường giao thông &gt;200m.</v>
      </c>
      <c r="K395" s="200"/>
      <c r="L395" s="200"/>
      <c r="M395" s="167">
        <f t="shared" si="593"/>
        <v>120</v>
      </c>
      <c r="N395" s="167">
        <f t="shared" si="594"/>
        <v>90</v>
      </c>
      <c r="O395" s="167">
        <v>220</v>
      </c>
      <c r="P395" s="167">
        <v>160</v>
      </c>
      <c r="Q395" s="182">
        <v>1.1299999999999999</v>
      </c>
      <c r="R395" s="141">
        <f t="shared" si="595"/>
        <v>170</v>
      </c>
      <c r="S395" s="141">
        <f t="shared" si="595"/>
        <v>150</v>
      </c>
      <c r="T395" s="141">
        <f t="shared" si="595"/>
        <v>135</v>
      </c>
      <c r="U395" s="141">
        <f t="shared" si="595"/>
        <v>120</v>
      </c>
      <c r="V395" s="168">
        <f t="shared" si="588"/>
        <v>570</v>
      </c>
      <c r="W395" s="168">
        <f t="shared" si="587"/>
        <v>380</v>
      </c>
      <c r="X395" s="168">
        <f t="shared" si="589"/>
        <v>300</v>
      </c>
      <c r="Y395" s="168">
        <f t="shared" si="557"/>
        <v>220</v>
      </c>
      <c r="Z395" s="135" t="e">
        <f>'ĐẤT PNN'!#REF!</f>
        <v>#REF!</v>
      </c>
      <c r="AA395" s="141">
        <f t="shared" si="596"/>
        <v>130</v>
      </c>
      <c r="AB395" s="141">
        <f t="shared" si="597"/>
        <v>120</v>
      </c>
      <c r="AC395" s="141">
        <f t="shared" si="598"/>
        <v>100</v>
      </c>
      <c r="AD395" s="141">
        <f t="shared" si="599"/>
        <v>90</v>
      </c>
      <c r="AE395" s="168">
        <f t="shared" si="590"/>
        <v>430</v>
      </c>
      <c r="AF395" s="168">
        <f t="shared" si="591"/>
        <v>300</v>
      </c>
      <c r="AG395" s="168">
        <f t="shared" si="592"/>
        <v>220</v>
      </c>
      <c r="AH395" s="168">
        <f t="shared" si="558"/>
        <v>160</v>
      </c>
      <c r="AI395" s="170">
        <f>'ĐẤT PNN'!I395-'ĐẤT NN'!O395</f>
        <v>60</v>
      </c>
    </row>
    <row r="396" spans="1:35" ht="80.25" customHeight="1" x14ac:dyDescent="0.25">
      <c r="A396" s="139">
        <f>'ĐẤT PNN'!A396</f>
        <v>390</v>
      </c>
      <c r="B396" s="139" t="str">
        <f>'ĐẤT PNN'!B396</f>
        <v>VT2*0,8</v>
      </c>
      <c r="C396" s="139" t="s">
        <v>561</v>
      </c>
      <c r="D396" s="139" t="s">
        <v>158</v>
      </c>
      <c r="E396" s="139" t="s">
        <v>562</v>
      </c>
      <c r="F396" s="139" t="s">
        <v>560</v>
      </c>
      <c r="G396" s="156" t="str">
        <f t="shared" si="556"/>
        <v>Xã Tân PhúTTTPVị trí 1170</v>
      </c>
      <c r="H396" s="139"/>
      <c r="I396" s="139"/>
      <c r="J396" s="200" t="str">
        <f>'ĐẤT PNN'!D396</f>
        <v>Các tuyến đường giao thông không đấu nối trực tiếp và thông ra Đường Nguyễn Hữu Cảnh đoạn từ Hết ranh Trường Dân tộc nội trú đến Giáp đường Nguyễn Thị Định mở rộng có hiện trạng là đường nhựa, bê tông xi măng:
- Có bề rộng ≥5m, cách đường giao thông ≤600m.
- Có bề rộng từ ≥3m đến &lt;5m, cách đường giao thông ≤400m.</v>
      </c>
      <c r="K396" s="200"/>
      <c r="L396" s="200"/>
      <c r="M396" s="167">
        <f t="shared" si="593"/>
        <v>150</v>
      </c>
      <c r="N396" s="167">
        <f t="shared" si="594"/>
        <v>120</v>
      </c>
      <c r="O396" s="167">
        <v>380</v>
      </c>
      <c r="P396" s="167">
        <v>300</v>
      </c>
      <c r="Q396" s="182">
        <v>1.1299999999999999</v>
      </c>
      <c r="R396" s="141">
        <f t="shared" si="595"/>
        <v>170</v>
      </c>
      <c r="S396" s="141">
        <f t="shared" si="595"/>
        <v>150</v>
      </c>
      <c r="T396" s="141">
        <f t="shared" si="595"/>
        <v>135</v>
      </c>
      <c r="U396" s="141">
        <f t="shared" si="595"/>
        <v>120</v>
      </c>
      <c r="V396" s="168">
        <f t="shared" si="588"/>
        <v>570</v>
      </c>
      <c r="W396" s="168">
        <f t="shared" si="587"/>
        <v>380</v>
      </c>
      <c r="X396" s="168">
        <f t="shared" si="589"/>
        <v>300</v>
      </c>
      <c r="Y396" s="168">
        <f t="shared" si="557"/>
        <v>220</v>
      </c>
      <c r="Z396" s="135" t="e">
        <f>'ĐẤT PNN'!#REF!</f>
        <v>#REF!</v>
      </c>
      <c r="AA396" s="141">
        <f t="shared" si="596"/>
        <v>130</v>
      </c>
      <c r="AB396" s="141">
        <f t="shared" si="597"/>
        <v>120</v>
      </c>
      <c r="AC396" s="141">
        <f t="shared" si="598"/>
        <v>100</v>
      </c>
      <c r="AD396" s="141">
        <f t="shared" si="599"/>
        <v>90</v>
      </c>
      <c r="AE396" s="168">
        <f t="shared" si="590"/>
        <v>430</v>
      </c>
      <c r="AF396" s="168">
        <f t="shared" si="591"/>
        <v>300</v>
      </c>
      <c r="AG396" s="168">
        <f t="shared" si="592"/>
        <v>220</v>
      </c>
      <c r="AH396" s="168">
        <f t="shared" si="558"/>
        <v>160</v>
      </c>
      <c r="AI396" s="170">
        <f>'ĐẤT PNN'!I396-'ĐẤT NN'!O396</f>
        <v>160</v>
      </c>
    </row>
    <row r="397" spans="1:35" ht="101.25" customHeight="1" x14ac:dyDescent="0.25">
      <c r="A397" s="139">
        <f>'ĐẤT PNN'!A397</f>
        <v>391</v>
      </c>
      <c r="B397" s="139" t="str">
        <f>'ĐẤT PNN'!B397</f>
        <v>VT3*0,8</v>
      </c>
      <c r="C397" s="139" t="s">
        <v>563</v>
      </c>
      <c r="D397" s="139" t="s">
        <v>158</v>
      </c>
      <c r="E397" s="139" t="s">
        <v>564</v>
      </c>
      <c r="F397" s="139" t="s">
        <v>560</v>
      </c>
      <c r="G397" s="156" t="str">
        <f t="shared" si="556"/>
        <v>Xã Tân PhúTTTPVị trí 1170</v>
      </c>
      <c r="H397" s="139"/>
      <c r="I397" s="139"/>
      <c r="J397" s="200" t="str">
        <f>'ĐẤT PNN'!D397</f>
        <v>Các tuyến đường giao thông không đấu nối trực tiếp và thông ra Đường Nguyễn Hữu Cảnh đoạn từ Hết ranh Trường Dân tộc nội trú đến Giáp đường Nguyễn Thị Định mở rộng có hiện trạng là đường nhựa, bê tông xi măng:
- Có bề rộng ≥5m, cách đường giao thông &gt;600m.
- Có bề rộng từ ≥3m đến &lt;5m, cách đường giao thông từ &gt;400m đến ≤600m.
- Có bề rộng &lt;3m, cách đường giao thông ≤200m.</v>
      </c>
      <c r="K397" s="200"/>
      <c r="L397" s="200"/>
      <c r="M397" s="167">
        <f t="shared" si="593"/>
        <v>135</v>
      </c>
      <c r="N397" s="167">
        <f t="shared" si="594"/>
        <v>100</v>
      </c>
      <c r="O397" s="167">
        <v>300</v>
      </c>
      <c r="P397" s="167">
        <v>220</v>
      </c>
      <c r="Q397" s="182">
        <v>1.1299999999999999</v>
      </c>
      <c r="R397" s="141">
        <f t="shared" si="595"/>
        <v>170</v>
      </c>
      <c r="S397" s="141">
        <f t="shared" si="595"/>
        <v>150</v>
      </c>
      <c r="T397" s="141">
        <f t="shared" si="595"/>
        <v>135</v>
      </c>
      <c r="U397" s="141">
        <f t="shared" si="595"/>
        <v>120</v>
      </c>
      <c r="V397" s="168">
        <f t="shared" si="588"/>
        <v>570</v>
      </c>
      <c r="W397" s="168">
        <f t="shared" si="587"/>
        <v>380</v>
      </c>
      <c r="X397" s="168">
        <f t="shared" si="589"/>
        <v>300</v>
      </c>
      <c r="Y397" s="168">
        <f t="shared" si="557"/>
        <v>220</v>
      </c>
      <c r="Z397" s="135" t="e">
        <f>'ĐẤT PNN'!#REF!</f>
        <v>#REF!</v>
      </c>
      <c r="AA397" s="141">
        <f t="shared" si="596"/>
        <v>130</v>
      </c>
      <c r="AB397" s="141">
        <f t="shared" si="597"/>
        <v>120</v>
      </c>
      <c r="AC397" s="141">
        <f t="shared" si="598"/>
        <v>100</v>
      </c>
      <c r="AD397" s="141">
        <f t="shared" si="599"/>
        <v>90</v>
      </c>
      <c r="AE397" s="168">
        <f t="shared" si="590"/>
        <v>430</v>
      </c>
      <c r="AF397" s="168">
        <f t="shared" si="591"/>
        <v>300</v>
      </c>
      <c r="AG397" s="168">
        <f t="shared" si="592"/>
        <v>220</v>
      </c>
      <c r="AH397" s="168">
        <f t="shared" si="558"/>
        <v>160</v>
      </c>
      <c r="AI397" s="170">
        <f>'ĐẤT PNN'!I397-'ĐẤT NN'!O397</f>
        <v>20</v>
      </c>
    </row>
    <row r="398" spans="1:35" ht="93.75" customHeight="1" x14ac:dyDescent="0.25">
      <c r="A398" s="139">
        <f>'ĐẤT PNN'!A398</f>
        <v>392</v>
      </c>
      <c r="B398" s="139" t="str">
        <f>'ĐẤT PNN'!B398</f>
        <v>VT4*0,8</v>
      </c>
      <c r="C398" s="139" t="s">
        <v>565</v>
      </c>
      <c r="D398" s="139" t="s">
        <v>158</v>
      </c>
      <c r="E398" s="139" t="s">
        <v>566</v>
      </c>
      <c r="F398" s="139" t="s">
        <v>560</v>
      </c>
      <c r="G398" s="156" t="str">
        <f t="shared" si="556"/>
        <v>Xã Tân PhúTTTPVị trí 1170</v>
      </c>
      <c r="H398" s="139"/>
      <c r="I398" s="139"/>
      <c r="J398" s="200" t="str">
        <f>'ĐẤT PNN'!D398</f>
        <v>Các tuyến đường giao thông không đấu nối trực tiếp và thông ra Đường Nguyễn Hữu Cảnh đoạn từ Hết ranh Trường Dân tộc nội trú đến Giáp đường Nguyễn Thị Định mở rộng có hiện trạng là đường nhựa, bê tông xi măng:
- Có bề rộng từ ≥3m đến &lt;5m, cách đường giao thông &gt;600m.
- Có bề rộng &lt;3m, cách đường giao thông &gt;200m.</v>
      </c>
      <c r="K398" s="200"/>
      <c r="L398" s="200"/>
      <c r="M398" s="167">
        <f t="shared" si="593"/>
        <v>120</v>
      </c>
      <c r="N398" s="167">
        <f t="shared" si="594"/>
        <v>90</v>
      </c>
      <c r="O398" s="167">
        <v>220</v>
      </c>
      <c r="P398" s="167">
        <v>160</v>
      </c>
      <c r="Q398" s="182">
        <v>1.1299999999999999</v>
      </c>
      <c r="R398" s="141">
        <f t="shared" si="595"/>
        <v>170</v>
      </c>
      <c r="S398" s="141">
        <f t="shared" si="595"/>
        <v>150</v>
      </c>
      <c r="T398" s="141">
        <f t="shared" si="595"/>
        <v>135</v>
      </c>
      <c r="U398" s="141">
        <f t="shared" si="595"/>
        <v>120</v>
      </c>
      <c r="V398" s="168">
        <f t="shared" si="588"/>
        <v>570</v>
      </c>
      <c r="W398" s="168">
        <f t="shared" si="587"/>
        <v>380</v>
      </c>
      <c r="X398" s="168">
        <f t="shared" si="589"/>
        <v>300</v>
      </c>
      <c r="Y398" s="168">
        <f t="shared" si="557"/>
        <v>220</v>
      </c>
      <c r="Z398" s="135" t="e">
        <f>'ĐẤT PNN'!#REF!</f>
        <v>#REF!</v>
      </c>
      <c r="AA398" s="141">
        <f t="shared" si="596"/>
        <v>130</v>
      </c>
      <c r="AB398" s="141">
        <f t="shared" si="597"/>
        <v>120</v>
      </c>
      <c r="AC398" s="141">
        <f t="shared" si="598"/>
        <v>100</v>
      </c>
      <c r="AD398" s="141">
        <f t="shared" si="599"/>
        <v>90</v>
      </c>
      <c r="AE398" s="168">
        <f t="shared" si="590"/>
        <v>430</v>
      </c>
      <c r="AF398" s="168">
        <f t="shared" si="591"/>
        <v>300</v>
      </c>
      <c r="AG398" s="168">
        <f t="shared" si="592"/>
        <v>220</v>
      </c>
      <c r="AH398" s="168">
        <f t="shared" si="558"/>
        <v>160</v>
      </c>
      <c r="AI398" s="170">
        <f>'ĐẤT PNN'!I398-'ĐẤT NN'!O398</f>
        <v>30</v>
      </c>
    </row>
    <row r="399" spans="1:35" ht="47.25" x14ac:dyDescent="0.25">
      <c r="A399" s="139">
        <f>'ĐẤT PNN'!A399</f>
        <v>393</v>
      </c>
      <c r="B399" s="139" t="str">
        <f>'ĐẤT PNN'!B399</f>
        <v>TP5DT_D4</v>
      </c>
      <c r="C399" s="139" t="s">
        <v>558</v>
      </c>
      <c r="D399" s="139" t="s">
        <v>158</v>
      </c>
      <c r="E399" s="139" t="s">
        <v>559</v>
      </c>
      <c r="F399" s="139" t="s">
        <v>560</v>
      </c>
      <c r="G399" s="156" t="str">
        <f t="shared" si="556"/>
        <v>Xã Tân PhúTTTPVị trí 1170</v>
      </c>
      <c r="H399" s="181" t="s">
        <v>546</v>
      </c>
      <c r="I399" s="181" t="s">
        <v>547</v>
      </c>
      <c r="J399" s="140" t="str">
        <f>'ĐẤT PNN'!D399</f>
        <v>Đường Nguyễn Hữu Cảnh</v>
      </c>
      <c r="K399" s="140" t="str">
        <f>'ĐẤT PNN'!E399</f>
        <v>Giáp đường Nguyễn Thị Định mở rộng</v>
      </c>
      <c r="L399" s="140" t="str">
        <f>'ĐẤT PNN'!F399</f>
        <v>Đường Tà Lài</v>
      </c>
      <c r="M399" s="167">
        <f>R399</f>
        <v>170</v>
      </c>
      <c r="N399" s="167">
        <f>AA399</f>
        <v>130</v>
      </c>
      <c r="O399" s="167">
        <v>570</v>
      </c>
      <c r="P399" s="167">
        <v>430</v>
      </c>
      <c r="Q399" s="182">
        <v>1.1299999999999999</v>
      </c>
      <c r="R399" s="152">
        <v>170</v>
      </c>
      <c r="S399" s="152">
        <v>150</v>
      </c>
      <c r="T399" s="152">
        <v>135</v>
      </c>
      <c r="U399" s="152">
        <v>120</v>
      </c>
      <c r="V399" s="168">
        <f t="shared" si="588"/>
        <v>570</v>
      </c>
      <c r="W399" s="168">
        <f t="shared" si="587"/>
        <v>380</v>
      </c>
      <c r="X399" s="168">
        <f t="shared" si="589"/>
        <v>300</v>
      </c>
      <c r="Y399" s="168">
        <f t="shared" si="557"/>
        <v>220</v>
      </c>
      <c r="Z399" s="135">
        <v>1</v>
      </c>
      <c r="AA399" s="169">
        <v>130</v>
      </c>
      <c r="AB399" s="169">
        <v>120</v>
      </c>
      <c r="AC399" s="169">
        <v>100</v>
      </c>
      <c r="AD399" s="169">
        <v>90</v>
      </c>
      <c r="AE399" s="168">
        <f t="shared" si="590"/>
        <v>430</v>
      </c>
      <c r="AF399" s="168">
        <f t="shared" si="591"/>
        <v>300</v>
      </c>
      <c r="AG399" s="168">
        <f t="shared" si="592"/>
        <v>220</v>
      </c>
      <c r="AH399" s="168">
        <f t="shared" si="558"/>
        <v>160</v>
      </c>
      <c r="AI399" s="170">
        <f>'ĐẤT PNN'!I399-'ĐẤT NN'!O399</f>
        <v>1330</v>
      </c>
    </row>
    <row r="400" spans="1:35" ht="80.25" customHeight="1" x14ac:dyDescent="0.25">
      <c r="A400" s="139">
        <f>'ĐẤT PNN'!A400</f>
        <v>394</v>
      </c>
      <c r="B400" s="139" t="str">
        <f>'ĐẤT PNN'!B400</f>
        <v>VT2</v>
      </c>
      <c r="C400" s="139" t="s">
        <v>561</v>
      </c>
      <c r="D400" s="139" t="s">
        <v>158</v>
      </c>
      <c r="E400" s="139" t="s">
        <v>562</v>
      </c>
      <c r="F400" s="139" t="s">
        <v>560</v>
      </c>
      <c r="G400" s="156" t="str">
        <f t="shared" si="556"/>
        <v>Xã Tân PhúTTTPVị trí 1170</v>
      </c>
      <c r="H400" s="139"/>
      <c r="I400" s="139"/>
      <c r="J400" s="200" t="str">
        <f>'ĐẤT PNN'!D400</f>
        <v>Các tuyến đường giao thông đấu nối trực tiếp ra Đường Nguyễn Hữu Cảnh đoạn từ Giáp đường Nguyễn Thị Định mở rộng đến Đường Tà Lài có hiện trạng là đường nhựa, bê tông xi măng:
- Có bề rộng ≥5m, cách đường giao thông ≤600m.
- Có bề rộng từ ≥3m đến &lt;5m, cách đường giao thông ≤400m.</v>
      </c>
      <c r="K400" s="200"/>
      <c r="L400" s="200"/>
      <c r="M400" s="167">
        <f t="shared" ref="M400:M405" si="600">IF(B400="VT2",S400,IF(B400="VT3",T400,IF(B400="VT2*0,8",S400,IF(B400="VT3*0,8",T400,U400))))</f>
        <v>150</v>
      </c>
      <c r="N400" s="167">
        <f t="shared" ref="N400:N405" si="601">IF(B400="VT2",AB400,IF(B400="VT3",AC400,IF(B400="VT2*0,8",AB400,IF(B400="VT3*0,8",AC400,AD400))))</f>
        <v>120</v>
      </c>
      <c r="O400" s="167">
        <v>380</v>
      </c>
      <c r="P400" s="167">
        <v>300</v>
      </c>
      <c r="Q400" s="182">
        <v>1.1299999999999999</v>
      </c>
      <c r="R400" s="141">
        <f t="shared" ref="R400:U405" si="602">R399</f>
        <v>170</v>
      </c>
      <c r="S400" s="141">
        <f t="shared" si="602"/>
        <v>150</v>
      </c>
      <c r="T400" s="141">
        <f t="shared" si="602"/>
        <v>135</v>
      </c>
      <c r="U400" s="141">
        <f t="shared" si="602"/>
        <v>120</v>
      </c>
      <c r="V400" s="168">
        <f t="shared" si="588"/>
        <v>570</v>
      </c>
      <c r="W400" s="168">
        <f t="shared" si="587"/>
        <v>380</v>
      </c>
      <c r="X400" s="168">
        <f t="shared" si="589"/>
        <v>300</v>
      </c>
      <c r="Y400" s="168">
        <f t="shared" si="557"/>
        <v>220</v>
      </c>
      <c r="Z400" s="135" t="e">
        <f>'ĐẤT PNN'!#REF!</f>
        <v>#REF!</v>
      </c>
      <c r="AA400" s="141">
        <f t="shared" ref="AA400:AA405" si="603">AA399</f>
        <v>130</v>
      </c>
      <c r="AB400" s="141">
        <f t="shared" ref="AB400:AB405" si="604">AB399</f>
        <v>120</v>
      </c>
      <c r="AC400" s="141">
        <f t="shared" ref="AC400:AC405" si="605">AC399</f>
        <v>100</v>
      </c>
      <c r="AD400" s="141">
        <f t="shared" ref="AD400:AD405" si="606">AD399</f>
        <v>90</v>
      </c>
      <c r="AE400" s="168">
        <f t="shared" si="590"/>
        <v>430</v>
      </c>
      <c r="AF400" s="168">
        <f t="shared" si="591"/>
        <v>300</v>
      </c>
      <c r="AG400" s="168">
        <f t="shared" si="592"/>
        <v>220</v>
      </c>
      <c r="AH400" s="168">
        <f t="shared" si="558"/>
        <v>160</v>
      </c>
      <c r="AI400" s="170">
        <f>'ĐẤT PNN'!I400-'ĐẤT NN'!O400</f>
        <v>220</v>
      </c>
    </row>
    <row r="401" spans="1:35" ht="101.25" customHeight="1" x14ac:dyDescent="0.25">
      <c r="A401" s="139">
        <f>'ĐẤT PNN'!A401</f>
        <v>395</v>
      </c>
      <c r="B401" s="139" t="str">
        <f>'ĐẤT PNN'!B401</f>
        <v>VT3</v>
      </c>
      <c r="C401" s="139" t="s">
        <v>563</v>
      </c>
      <c r="D401" s="139" t="s">
        <v>158</v>
      </c>
      <c r="E401" s="139" t="s">
        <v>564</v>
      </c>
      <c r="F401" s="139" t="s">
        <v>560</v>
      </c>
      <c r="G401" s="156" t="str">
        <f t="shared" si="556"/>
        <v>Xã Tân PhúTTTPVị trí 1170</v>
      </c>
      <c r="H401" s="139"/>
      <c r="I401" s="139"/>
      <c r="J401" s="200" t="str">
        <f>'ĐẤT PNN'!D401</f>
        <v>Các tuyến đường giao thông đấu nối trực tiếp ra Đường Nguyễn Hữu Cảnh đoạn từ Giáp đường Nguyễn Thị Định mở rộng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K401" s="200"/>
      <c r="L401" s="200"/>
      <c r="M401" s="167">
        <f t="shared" si="600"/>
        <v>135</v>
      </c>
      <c r="N401" s="167">
        <f t="shared" si="601"/>
        <v>100</v>
      </c>
      <c r="O401" s="167">
        <v>300</v>
      </c>
      <c r="P401" s="167">
        <v>220</v>
      </c>
      <c r="Q401" s="182">
        <v>1.1299999999999999</v>
      </c>
      <c r="R401" s="141">
        <f t="shared" si="602"/>
        <v>170</v>
      </c>
      <c r="S401" s="141">
        <f t="shared" si="602"/>
        <v>150</v>
      </c>
      <c r="T401" s="141">
        <f t="shared" si="602"/>
        <v>135</v>
      </c>
      <c r="U401" s="141">
        <f t="shared" si="602"/>
        <v>120</v>
      </c>
      <c r="V401" s="168">
        <f t="shared" si="588"/>
        <v>570</v>
      </c>
      <c r="W401" s="168">
        <f t="shared" si="587"/>
        <v>380</v>
      </c>
      <c r="X401" s="168">
        <f t="shared" si="589"/>
        <v>300</v>
      </c>
      <c r="Y401" s="168">
        <f t="shared" si="557"/>
        <v>220</v>
      </c>
      <c r="Z401" s="135" t="e">
        <f>'ĐẤT PNN'!#REF!</f>
        <v>#REF!</v>
      </c>
      <c r="AA401" s="141">
        <f t="shared" si="603"/>
        <v>130</v>
      </c>
      <c r="AB401" s="141">
        <f t="shared" si="604"/>
        <v>120</v>
      </c>
      <c r="AC401" s="141">
        <f t="shared" si="605"/>
        <v>100</v>
      </c>
      <c r="AD401" s="141">
        <f t="shared" si="606"/>
        <v>90</v>
      </c>
      <c r="AE401" s="168">
        <f t="shared" si="590"/>
        <v>430</v>
      </c>
      <c r="AF401" s="168">
        <f t="shared" si="591"/>
        <v>300</v>
      </c>
      <c r="AG401" s="168">
        <f t="shared" si="592"/>
        <v>220</v>
      </c>
      <c r="AH401" s="168">
        <f t="shared" si="558"/>
        <v>160</v>
      </c>
      <c r="AI401" s="170">
        <f>'ĐẤT PNN'!I401-'ĐẤT NN'!O401</f>
        <v>50</v>
      </c>
    </row>
    <row r="402" spans="1:35" ht="93.75" customHeight="1" x14ac:dyDescent="0.25">
      <c r="A402" s="139">
        <f>'ĐẤT PNN'!A402</f>
        <v>396</v>
      </c>
      <c r="B402" s="139" t="str">
        <f>'ĐẤT PNN'!B402</f>
        <v>VT4</v>
      </c>
      <c r="C402" s="139" t="s">
        <v>565</v>
      </c>
      <c r="D402" s="139" t="s">
        <v>158</v>
      </c>
      <c r="E402" s="139" t="s">
        <v>566</v>
      </c>
      <c r="F402" s="139" t="s">
        <v>560</v>
      </c>
      <c r="G402" s="156" t="str">
        <f t="shared" si="556"/>
        <v>Xã Tân PhúTTTPVị trí 1170</v>
      </c>
      <c r="H402" s="139"/>
      <c r="I402" s="139"/>
      <c r="J402" s="200" t="str">
        <f>'ĐẤT PNN'!D402</f>
        <v>Các tuyến đường giao thông đấu nối trực tiếp ra Đường Nguyễn Hữu Cảnh đoạn từ Giáp đường Nguyễn Thị Định mở rộng đến Đường Tà Lài có hiện trạng là đường nhựa, bê tông xi măng:
- Có bề rộng từ ≥3m đến &lt;5m, cách đường giao thông &gt;600m.
- Có bề rộng &lt;3m, cách đường giao thông &gt;200m.</v>
      </c>
      <c r="K402" s="200"/>
      <c r="L402" s="200"/>
      <c r="M402" s="167">
        <f t="shared" si="600"/>
        <v>120</v>
      </c>
      <c r="N402" s="167">
        <f t="shared" si="601"/>
        <v>90</v>
      </c>
      <c r="O402" s="167">
        <v>220</v>
      </c>
      <c r="P402" s="167">
        <v>160</v>
      </c>
      <c r="Q402" s="182">
        <v>1.1299999999999999</v>
      </c>
      <c r="R402" s="141">
        <f t="shared" si="602"/>
        <v>170</v>
      </c>
      <c r="S402" s="141">
        <f t="shared" si="602"/>
        <v>150</v>
      </c>
      <c r="T402" s="141">
        <f t="shared" si="602"/>
        <v>135</v>
      </c>
      <c r="U402" s="141">
        <f t="shared" si="602"/>
        <v>120</v>
      </c>
      <c r="V402" s="168">
        <f t="shared" si="588"/>
        <v>570</v>
      </c>
      <c r="W402" s="168">
        <f t="shared" si="587"/>
        <v>380</v>
      </c>
      <c r="X402" s="168">
        <f t="shared" si="589"/>
        <v>300</v>
      </c>
      <c r="Y402" s="168">
        <f t="shared" si="557"/>
        <v>220</v>
      </c>
      <c r="Z402" s="135" t="e">
        <f>'ĐẤT PNN'!#REF!</f>
        <v>#REF!</v>
      </c>
      <c r="AA402" s="141">
        <f t="shared" si="603"/>
        <v>130</v>
      </c>
      <c r="AB402" s="141">
        <f t="shared" si="604"/>
        <v>120</v>
      </c>
      <c r="AC402" s="141">
        <f t="shared" si="605"/>
        <v>100</v>
      </c>
      <c r="AD402" s="141">
        <f t="shared" si="606"/>
        <v>90</v>
      </c>
      <c r="AE402" s="168">
        <f t="shared" si="590"/>
        <v>430</v>
      </c>
      <c r="AF402" s="168">
        <f t="shared" si="591"/>
        <v>300</v>
      </c>
      <c r="AG402" s="168">
        <f t="shared" si="592"/>
        <v>220</v>
      </c>
      <c r="AH402" s="168">
        <f t="shared" si="558"/>
        <v>160</v>
      </c>
      <c r="AI402" s="170">
        <f>'ĐẤT PNN'!I402-'ĐẤT NN'!O402</f>
        <v>60</v>
      </c>
    </row>
    <row r="403" spans="1:35" ht="80.25" customHeight="1" x14ac:dyDescent="0.25">
      <c r="A403" s="139">
        <f>'ĐẤT PNN'!A403</f>
        <v>397</v>
      </c>
      <c r="B403" s="139" t="str">
        <f>'ĐẤT PNN'!B403</f>
        <v>VT2*0,8</v>
      </c>
      <c r="C403" s="139" t="s">
        <v>561</v>
      </c>
      <c r="D403" s="139" t="s">
        <v>158</v>
      </c>
      <c r="E403" s="139" t="s">
        <v>562</v>
      </c>
      <c r="F403" s="139" t="s">
        <v>560</v>
      </c>
      <c r="G403" s="156" t="str">
        <f t="shared" si="556"/>
        <v>Xã Tân PhúTTTPVị trí 1170</v>
      </c>
      <c r="H403" s="139"/>
      <c r="I403" s="139"/>
      <c r="J403" s="200" t="str">
        <f>'ĐẤT PNN'!D403</f>
        <v>Các tuyến đường giao thông không đấu nối trực tiếp và thông ra Đường Nguyễn Hữu Cảnh đoạn từ Giáp đường Nguyễn Thị Định mở rộng đến Đường Tà Lài có hiện trạng là đường nhựa, bê tông xi măng:
- Có bề rộng ≥5m, cách đường giao thông ≤600m.
- Có bề rộng từ ≥3m đến &lt;5m, cách đường giao thông ≤400m.</v>
      </c>
      <c r="K403" s="200"/>
      <c r="L403" s="200"/>
      <c r="M403" s="167">
        <f t="shared" si="600"/>
        <v>150</v>
      </c>
      <c r="N403" s="167">
        <f t="shared" si="601"/>
        <v>120</v>
      </c>
      <c r="O403" s="167">
        <v>380</v>
      </c>
      <c r="P403" s="167">
        <v>300</v>
      </c>
      <c r="Q403" s="182">
        <v>1.1299999999999999</v>
      </c>
      <c r="R403" s="141">
        <f t="shared" si="602"/>
        <v>170</v>
      </c>
      <c r="S403" s="141">
        <f t="shared" si="602"/>
        <v>150</v>
      </c>
      <c r="T403" s="141">
        <f t="shared" si="602"/>
        <v>135</v>
      </c>
      <c r="U403" s="141">
        <f t="shared" si="602"/>
        <v>120</v>
      </c>
      <c r="V403" s="168">
        <f t="shared" si="588"/>
        <v>570</v>
      </c>
      <c r="W403" s="168">
        <f t="shared" si="587"/>
        <v>380</v>
      </c>
      <c r="X403" s="168">
        <f t="shared" si="589"/>
        <v>300</v>
      </c>
      <c r="Y403" s="168">
        <f t="shared" si="557"/>
        <v>220</v>
      </c>
      <c r="Z403" s="135" t="e">
        <f>'ĐẤT PNN'!#REF!</f>
        <v>#REF!</v>
      </c>
      <c r="AA403" s="141">
        <f t="shared" si="603"/>
        <v>130</v>
      </c>
      <c r="AB403" s="141">
        <f t="shared" si="604"/>
        <v>120</v>
      </c>
      <c r="AC403" s="141">
        <f t="shared" si="605"/>
        <v>100</v>
      </c>
      <c r="AD403" s="141">
        <f t="shared" si="606"/>
        <v>90</v>
      </c>
      <c r="AE403" s="168">
        <f t="shared" si="590"/>
        <v>430</v>
      </c>
      <c r="AF403" s="168">
        <f t="shared" si="591"/>
        <v>300</v>
      </c>
      <c r="AG403" s="168">
        <f t="shared" si="592"/>
        <v>220</v>
      </c>
      <c r="AH403" s="168">
        <f t="shared" si="558"/>
        <v>160</v>
      </c>
      <c r="AI403" s="170">
        <f>'ĐẤT PNN'!I403-'ĐẤT NN'!O403</f>
        <v>160</v>
      </c>
    </row>
    <row r="404" spans="1:35" ht="101.25" customHeight="1" x14ac:dyDescent="0.25">
      <c r="A404" s="139">
        <f>'ĐẤT PNN'!A404</f>
        <v>398</v>
      </c>
      <c r="B404" s="139" t="str">
        <f>'ĐẤT PNN'!B404</f>
        <v>VT3*0,8</v>
      </c>
      <c r="C404" s="139" t="s">
        <v>563</v>
      </c>
      <c r="D404" s="139" t="s">
        <v>158</v>
      </c>
      <c r="E404" s="139" t="s">
        <v>564</v>
      </c>
      <c r="F404" s="139" t="s">
        <v>560</v>
      </c>
      <c r="G404" s="156" t="str">
        <f t="shared" si="556"/>
        <v>Xã Tân PhúTTTPVị trí 1170</v>
      </c>
      <c r="H404" s="139"/>
      <c r="I404" s="139"/>
      <c r="J404" s="200" t="str">
        <f>'ĐẤT PNN'!D404</f>
        <v>Các tuyến đường giao thông không đấu nối trực tiếp và thông ra Đường Nguyễn Hữu Cảnh đoạn từ Giáp đường Nguyễn Thị Định mở rộng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K404" s="200"/>
      <c r="L404" s="200"/>
      <c r="M404" s="167">
        <f t="shared" si="600"/>
        <v>135</v>
      </c>
      <c r="N404" s="167">
        <f t="shared" si="601"/>
        <v>100</v>
      </c>
      <c r="O404" s="167">
        <v>300</v>
      </c>
      <c r="P404" s="167">
        <v>220</v>
      </c>
      <c r="Q404" s="182">
        <v>1.1299999999999999</v>
      </c>
      <c r="R404" s="141">
        <f t="shared" si="602"/>
        <v>170</v>
      </c>
      <c r="S404" s="141">
        <f t="shared" si="602"/>
        <v>150</v>
      </c>
      <c r="T404" s="141">
        <f t="shared" si="602"/>
        <v>135</v>
      </c>
      <c r="U404" s="141">
        <f t="shared" si="602"/>
        <v>120</v>
      </c>
      <c r="V404" s="168">
        <f t="shared" si="588"/>
        <v>570</v>
      </c>
      <c r="W404" s="168">
        <f t="shared" si="587"/>
        <v>380</v>
      </c>
      <c r="X404" s="168">
        <f t="shared" si="589"/>
        <v>300</v>
      </c>
      <c r="Y404" s="168">
        <f t="shared" si="557"/>
        <v>220</v>
      </c>
      <c r="Z404" s="135" t="e">
        <f>'ĐẤT PNN'!#REF!</f>
        <v>#REF!</v>
      </c>
      <c r="AA404" s="141">
        <f t="shared" si="603"/>
        <v>130</v>
      </c>
      <c r="AB404" s="141">
        <f t="shared" si="604"/>
        <v>120</v>
      </c>
      <c r="AC404" s="141">
        <f t="shared" si="605"/>
        <v>100</v>
      </c>
      <c r="AD404" s="141">
        <f t="shared" si="606"/>
        <v>90</v>
      </c>
      <c r="AE404" s="168">
        <f t="shared" si="590"/>
        <v>430</v>
      </c>
      <c r="AF404" s="168">
        <f t="shared" si="591"/>
        <v>300</v>
      </c>
      <c r="AG404" s="168">
        <f t="shared" si="592"/>
        <v>220</v>
      </c>
      <c r="AH404" s="168">
        <f t="shared" si="558"/>
        <v>160</v>
      </c>
      <c r="AI404" s="170">
        <f>'ĐẤT PNN'!I404-'ĐẤT NN'!O404</f>
        <v>20</v>
      </c>
    </row>
    <row r="405" spans="1:35" ht="93.75" customHeight="1" x14ac:dyDescent="0.25">
      <c r="A405" s="139">
        <f>'ĐẤT PNN'!A405</f>
        <v>399</v>
      </c>
      <c r="B405" s="139" t="str">
        <f>'ĐẤT PNN'!B405</f>
        <v>VT4*0,8</v>
      </c>
      <c r="C405" s="139" t="s">
        <v>565</v>
      </c>
      <c r="D405" s="139" t="s">
        <v>158</v>
      </c>
      <c r="E405" s="139" t="s">
        <v>566</v>
      </c>
      <c r="F405" s="139" t="s">
        <v>560</v>
      </c>
      <c r="G405" s="156" t="str">
        <f t="shared" si="556"/>
        <v>Xã Tân PhúTTTPVị trí 1170</v>
      </c>
      <c r="H405" s="139"/>
      <c r="I405" s="139"/>
      <c r="J405" s="200" t="str">
        <f>'ĐẤT PNN'!D405</f>
        <v>Các tuyến đường giao thông không đấu nối trực tiếp và thông ra Đường Nguyễn Hữu Cảnh đoạn từ Giáp đường Nguyễn Thị Định mở rộng đến Đường Tà Lài có hiện trạng là đường nhựa, bê tông xi măng:
- Có bề rộng từ ≥3m đến &lt;5m, cách đường giao thông &gt;600m.
- Có bề rộng &lt;3m, cách đường giao thông &gt;200m.</v>
      </c>
      <c r="K405" s="200"/>
      <c r="L405" s="200"/>
      <c r="M405" s="167">
        <f t="shared" si="600"/>
        <v>120</v>
      </c>
      <c r="N405" s="167">
        <f t="shared" si="601"/>
        <v>90</v>
      </c>
      <c r="O405" s="167">
        <v>220</v>
      </c>
      <c r="P405" s="167">
        <v>160</v>
      </c>
      <c r="Q405" s="182">
        <v>1.1299999999999999</v>
      </c>
      <c r="R405" s="141">
        <f t="shared" si="602"/>
        <v>170</v>
      </c>
      <c r="S405" s="141">
        <f t="shared" si="602"/>
        <v>150</v>
      </c>
      <c r="T405" s="141">
        <f t="shared" si="602"/>
        <v>135</v>
      </c>
      <c r="U405" s="141">
        <f t="shared" si="602"/>
        <v>120</v>
      </c>
      <c r="V405" s="168">
        <f t="shared" si="588"/>
        <v>570</v>
      </c>
      <c r="W405" s="168">
        <f t="shared" si="587"/>
        <v>380</v>
      </c>
      <c r="X405" s="168">
        <f t="shared" si="589"/>
        <v>300</v>
      </c>
      <c r="Y405" s="168">
        <f t="shared" si="557"/>
        <v>220</v>
      </c>
      <c r="Z405" s="135" t="e">
        <f>'ĐẤT PNN'!#REF!</f>
        <v>#REF!</v>
      </c>
      <c r="AA405" s="141">
        <f t="shared" si="603"/>
        <v>130</v>
      </c>
      <c r="AB405" s="141">
        <f t="shared" si="604"/>
        <v>120</v>
      </c>
      <c r="AC405" s="141">
        <f t="shared" si="605"/>
        <v>100</v>
      </c>
      <c r="AD405" s="141">
        <f t="shared" si="606"/>
        <v>90</v>
      </c>
      <c r="AE405" s="168">
        <f t="shared" si="590"/>
        <v>430</v>
      </c>
      <c r="AF405" s="168">
        <f t="shared" si="591"/>
        <v>300</v>
      </c>
      <c r="AG405" s="168">
        <f t="shared" si="592"/>
        <v>220</v>
      </c>
      <c r="AH405" s="168">
        <f t="shared" si="558"/>
        <v>160</v>
      </c>
      <c r="AI405" s="170">
        <f>'ĐẤT PNN'!I405-'ĐẤT NN'!O405</f>
        <v>30</v>
      </c>
    </row>
    <row r="406" spans="1:35" ht="47.25" x14ac:dyDescent="0.25">
      <c r="A406" s="139">
        <f>'ĐẤT PNN'!A406</f>
        <v>400</v>
      </c>
      <c r="B406" s="139" t="str">
        <f>'ĐẤT PNN'!B406</f>
        <v>TP6DT_D1</v>
      </c>
      <c r="C406" s="139" t="s">
        <v>558</v>
      </c>
      <c r="D406" s="139" t="s">
        <v>158</v>
      </c>
      <c r="E406" s="139" t="s">
        <v>559</v>
      </c>
      <c r="F406" s="139" t="s">
        <v>560</v>
      </c>
      <c r="G406" s="156" t="str">
        <f t="shared" si="556"/>
        <v>Xã Tân PhúTTTPVị trí 1170</v>
      </c>
      <c r="H406" s="181" t="s">
        <v>546</v>
      </c>
      <c r="I406" s="181" t="s">
        <v>547</v>
      </c>
      <c r="J406" s="140" t="str">
        <f>'ĐẤT PNN'!D406</f>
        <v>Đường Nguyễn Tất Thành</v>
      </c>
      <c r="K406" s="140" t="str">
        <f>'ĐẤT PNN'!E406</f>
        <v xml:space="preserve">Bệnh viện Đa khoa Tân Phú </v>
      </c>
      <c r="L406" s="140" t="str">
        <f>'ĐẤT PNN'!F406</f>
        <v>Ngã tư Tà Lài</v>
      </c>
      <c r="M406" s="167">
        <f>R406</f>
        <v>170</v>
      </c>
      <c r="N406" s="167">
        <f>AA406</f>
        <v>130</v>
      </c>
      <c r="O406" s="167">
        <v>570</v>
      </c>
      <c r="P406" s="167">
        <v>430</v>
      </c>
      <c r="Q406" s="182">
        <v>1.1100000000000001</v>
      </c>
      <c r="R406" s="152">
        <v>170</v>
      </c>
      <c r="S406" s="152">
        <v>150</v>
      </c>
      <c r="T406" s="152">
        <v>135</v>
      </c>
      <c r="U406" s="152">
        <v>120</v>
      </c>
      <c r="V406" s="168">
        <f t="shared" si="588"/>
        <v>570</v>
      </c>
      <c r="W406" s="168">
        <f t="shared" si="587"/>
        <v>380</v>
      </c>
      <c r="X406" s="168">
        <f t="shared" si="589"/>
        <v>300</v>
      </c>
      <c r="Y406" s="168">
        <f t="shared" si="557"/>
        <v>220</v>
      </c>
      <c r="Z406" s="135">
        <v>1</v>
      </c>
      <c r="AA406" s="169">
        <v>130</v>
      </c>
      <c r="AB406" s="169">
        <v>120</v>
      </c>
      <c r="AC406" s="169">
        <v>100</v>
      </c>
      <c r="AD406" s="169">
        <v>90</v>
      </c>
      <c r="AE406" s="168">
        <f t="shared" si="590"/>
        <v>430</v>
      </c>
      <c r="AF406" s="168">
        <f t="shared" si="591"/>
        <v>300</v>
      </c>
      <c r="AG406" s="168">
        <f t="shared" si="592"/>
        <v>220</v>
      </c>
      <c r="AH406" s="168">
        <f t="shared" si="558"/>
        <v>160</v>
      </c>
      <c r="AI406" s="170">
        <f>'ĐẤT PNN'!I406-'ĐẤT NN'!O406</f>
        <v>1430</v>
      </c>
    </row>
    <row r="407" spans="1:35" ht="80.25" customHeight="1" x14ac:dyDescent="0.25">
      <c r="A407" s="139">
        <f>'ĐẤT PNN'!A407</f>
        <v>401</v>
      </c>
      <c r="B407" s="139" t="str">
        <f>'ĐẤT PNN'!B407</f>
        <v>VT2</v>
      </c>
      <c r="C407" s="139" t="s">
        <v>561</v>
      </c>
      <c r="D407" s="139" t="s">
        <v>158</v>
      </c>
      <c r="E407" s="139" t="s">
        <v>562</v>
      </c>
      <c r="F407" s="139" t="s">
        <v>560</v>
      </c>
      <c r="G407" s="156" t="str">
        <f t="shared" si="556"/>
        <v>Xã Tân PhúTTTPVị trí 1170</v>
      </c>
      <c r="H407" s="139"/>
      <c r="I407" s="139"/>
      <c r="J407" s="200" t="str">
        <f>'ĐẤT PNN'!D407</f>
        <v>Các tuyến đường giao thông đấu nối trực tiếp ra Đường Nguyễn Tất Thành đoạn từ Bệnh viện Đa khoa Tân Phú  đến Ngã tư Tà Lài có hiện trạng là đường nhựa, bê tông xi măng:
- Có bề rộng ≥5m, cách đường giao thông ≤600m.
- Có bề rộng từ ≥3m đến &lt;5m, cách đường giao thông ≤400m.</v>
      </c>
      <c r="K407" s="200"/>
      <c r="L407" s="200"/>
      <c r="M407" s="167">
        <f t="shared" ref="M407:M412" si="607">IF(B407="VT2",S407,IF(B407="VT3",T407,IF(B407="VT2*0,8",S407,IF(B407="VT3*0,8",T407,U407))))</f>
        <v>150</v>
      </c>
      <c r="N407" s="167">
        <f t="shared" ref="N407:N412" si="608">IF(B407="VT2",AB407,IF(B407="VT3",AC407,IF(B407="VT2*0,8",AB407,IF(B407="VT3*0,8",AC407,AD407))))</f>
        <v>120</v>
      </c>
      <c r="O407" s="167">
        <v>380</v>
      </c>
      <c r="P407" s="167">
        <v>300</v>
      </c>
      <c r="Q407" s="182">
        <v>1.1100000000000001</v>
      </c>
      <c r="R407" s="141">
        <f t="shared" ref="R407:U412" si="609">R406</f>
        <v>170</v>
      </c>
      <c r="S407" s="141">
        <f t="shared" si="609"/>
        <v>150</v>
      </c>
      <c r="T407" s="141">
        <f t="shared" si="609"/>
        <v>135</v>
      </c>
      <c r="U407" s="141">
        <f t="shared" si="609"/>
        <v>120</v>
      </c>
      <c r="V407" s="168">
        <f t="shared" si="588"/>
        <v>570</v>
      </c>
      <c r="W407" s="168">
        <f t="shared" si="587"/>
        <v>380</v>
      </c>
      <c r="X407" s="168">
        <f t="shared" si="589"/>
        <v>300</v>
      </c>
      <c r="Y407" s="168">
        <f t="shared" si="557"/>
        <v>220</v>
      </c>
      <c r="Z407" s="135" t="e">
        <f>'ĐẤT PNN'!#REF!</f>
        <v>#REF!</v>
      </c>
      <c r="AA407" s="141">
        <f t="shared" ref="AA407:AA412" si="610">AA406</f>
        <v>130</v>
      </c>
      <c r="AB407" s="141">
        <f t="shared" ref="AB407:AB412" si="611">AB406</f>
        <v>120</v>
      </c>
      <c r="AC407" s="141">
        <f t="shared" ref="AC407:AC412" si="612">AC406</f>
        <v>100</v>
      </c>
      <c r="AD407" s="141">
        <f t="shared" ref="AD407:AD412" si="613">AD406</f>
        <v>90</v>
      </c>
      <c r="AE407" s="168">
        <f t="shared" si="590"/>
        <v>430</v>
      </c>
      <c r="AF407" s="168">
        <f t="shared" si="591"/>
        <v>300</v>
      </c>
      <c r="AG407" s="168">
        <f t="shared" si="592"/>
        <v>220</v>
      </c>
      <c r="AH407" s="168">
        <f t="shared" si="558"/>
        <v>160</v>
      </c>
      <c r="AI407" s="170">
        <f>'ĐẤT PNN'!I407-'ĐẤT NN'!O407</f>
        <v>280</v>
      </c>
    </row>
    <row r="408" spans="1:35" ht="101.25" customHeight="1" x14ac:dyDescent="0.25">
      <c r="A408" s="139">
        <f>'ĐẤT PNN'!A408</f>
        <v>402</v>
      </c>
      <c r="B408" s="139" t="str">
        <f>'ĐẤT PNN'!B408</f>
        <v>VT3</v>
      </c>
      <c r="C408" s="139" t="s">
        <v>563</v>
      </c>
      <c r="D408" s="139" t="s">
        <v>158</v>
      </c>
      <c r="E408" s="139" t="s">
        <v>564</v>
      </c>
      <c r="F408" s="139" t="s">
        <v>560</v>
      </c>
      <c r="G408" s="156" t="str">
        <f t="shared" si="556"/>
        <v>Xã Tân PhúTTTPVị trí 1170</v>
      </c>
      <c r="H408" s="139"/>
      <c r="I408" s="139"/>
      <c r="J408" s="200" t="str">
        <f>'ĐẤT PNN'!D408</f>
        <v>Các tuyến đường giao thông đấu nối trực tiếp ra Đường Nguyễn Tất Thành đoạn từ Bệnh viện Đa khoa Tân Phú  đến Ngã tư Tà Lài có hiện trạng là đường nhựa, bê tông xi măng:
- Có bề rộng ≥5m, cách đường giao thông &gt;600m.
- Có bề rộng từ ≥3m đến &lt;5m, cách đường giao thông từ &gt;400m đến ≤600m.
- Có bề rộng &lt;3m, cách đường giao thông ≤200m.</v>
      </c>
      <c r="K408" s="200"/>
      <c r="L408" s="200"/>
      <c r="M408" s="167">
        <f t="shared" si="607"/>
        <v>135</v>
      </c>
      <c r="N408" s="167">
        <f t="shared" si="608"/>
        <v>100</v>
      </c>
      <c r="O408" s="167">
        <v>300</v>
      </c>
      <c r="P408" s="167">
        <v>220</v>
      </c>
      <c r="Q408" s="182">
        <v>1.1100000000000001</v>
      </c>
      <c r="R408" s="141">
        <f t="shared" si="609"/>
        <v>170</v>
      </c>
      <c r="S408" s="141">
        <f t="shared" si="609"/>
        <v>150</v>
      </c>
      <c r="T408" s="141">
        <f t="shared" si="609"/>
        <v>135</v>
      </c>
      <c r="U408" s="141">
        <f t="shared" si="609"/>
        <v>120</v>
      </c>
      <c r="V408" s="168">
        <f t="shared" si="588"/>
        <v>570</v>
      </c>
      <c r="W408" s="168">
        <f t="shared" si="587"/>
        <v>380</v>
      </c>
      <c r="X408" s="168">
        <f t="shared" si="589"/>
        <v>300</v>
      </c>
      <c r="Y408" s="168">
        <f t="shared" si="557"/>
        <v>220</v>
      </c>
      <c r="Z408" s="135" t="e">
        <f>'ĐẤT PNN'!#REF!</f>
        <v>#REF!</v>
      </c>
      <c r="AA408" s="141">
        <f t="shared" si="610"/>
        <v>130</v>
      </c>
      <c r="AB408" s="141">
        <f t="shared" si="611"/>
        <v>120</v>
      </c>
      <c r="AC408" s="141">
        <f t="shared" si="612"/>
        <v>100</v>
      </c>
      <c r="AD408" s="141">
        <f t="shared" si="613"/>
        <v>90</v>
      </c>
      <c r="AE408" s="168">
        <f t="shared" si="590"/>
        <v>430</v>
      </c>
      <c r="AF408" s="168">
        <f t="shared" si="591"/>
        <v>300</v>
      </c>
      <c r="AG408" s="168">
        <f t="shared" si="592"/>
        <v>220</v>
      </c>
      <c r="AH408" s="168">
        <f t="shared" si="558"/>
        <v>160</v>
      </c>
      <c r="AI408" s="170">
        <f>'ĐẤT PNN'!I408-'ĐẤT NN'!O408</f>
        <v>80</v>
      </c>
    </row>
    <row r="409" spans="1:35" ht="93.75" customHeight="1" x14ac:dyDescent="0.25">
      <c r="A409" s="139">
        <f>'ĐẤT PNN'!A409</f>
        <v>403</v>
      </c>
      <c r="B409" s="139" t="str">
        <f>'ĐẤT PNN'!B409</f>
        <v>VT4</v>
      </c>
      <c r="C409" s="139" t="s">
        <v>565</v>
      </c>
      <c r="D409" s="139" t="s">
        <v>158</v>
      </c>
      <c r="E409" s="139" t="s">
        <v>566</v>
      </c>
      <c r="F409" s="139" t="s">
        <v>560</v>
      </c>
      <c r="G409" s="156" t="str">
        <f t="shared" si="556"/>
        <v>Xã Tân PhúTTTPVị trí 1170</v>
      </c>
      <c r="H409" s="139"/>
      <c r="I409" s="139"/>
      <c r="J409" s="200" t="str">
        <f>'ĐẤT PNN'!D409</f>
        <v>Các tuyến đường giao thông đấu nối trực tiếp ra Đường Nguyễn Tất Thành đoạn từ Bệnh viện Đa khoa Tân Phú  đến Ngã tư Tà Lài có hiện trạng là đường nhựa, bê tông xi măng:
- Có bề rộng từ ≥3m đến &lt;5m, cách đường giao thông &gt;600m.
- Có bề rộng &lt;3m, cách đường giao thông &gt;200m.</v>
      </c>
      <c r="K409" s="200"/>
      <c r="L409" s="200"/>
      <c r="M409" s="167">
        <f t="shared" si="607"/>
        <v>120</v>
      </c>
      <c r="N409" s="167">
        <f t="shared" si="608"/>
        <v>90</v>
      </c>
      <c r="O409" s="167">
        <v>220</v>
      </c>
      <c r="P409" s="167">
        <v>160</v>
      </c>
      <c r="Q409" s="182">
        <v>1.1100000000000001</v>
      </c>
      <c r="R409" s="141">
        <f t="shared" si="609"/>
        <v>170</v>
      </c>
      <c r="S409" s="141">
        <f t="shared" si="609"/>
        <v>150</v>
      </c>
      <c r="T409" s="141">
        <f t="shared" si="609"/>
        <v>135</v>
      </c>
      <c r="U409" s="141">
        <f t="shared" si="609"/>
        <v>120</v>
      </c>
      <c r="V409" s="168">
        <f t="shared" si="588"/>
        <v>570</v>
      </c>
      <c r="W409" s="168">
        <f t="shared" si="587"/>
        <v>380</v>
      </c>
      <c r="X409" s="168">
        <f t="shared" si="589"/>
        <v>300</v>
      </c>
      <c r="Y409" s="168">
        <f t="shared" si="557"/>
        <v>220</v>
      </c>
      <c r="Z409" s="135" t="e">
        <f>'ĐẤT PNN'!#REF!</f>
        <v>#REF!</v>
      </c>
      <c r="AA409" s="141">
        <f t="shared" si="610"/>
        <v>130</v>
      </c>
      <c r="AB409" s="141">
        <f t="shared" si="611"/>
        <v>120</v>
      </c>
      <c r="AC409" s="141">
        <f t="shared" si="612"/>
        <v>100</v>
      </c>
      <c r="AD409" s="141">
        <f t="shared" si="613"/>
        <v>90</v>
      </c>
      <c r="AE409" s="168">
        <f t="shared" si="590"/>
        <v>430</v>
      </c>
      <c r="AF409" s="168">
        <f t="shared" si="591"/>
        <v>300</v>
      </c>
      <c r="AG409" s="168">
        <f t="shared" si="592"/>
        <v>220</v>
      </c>
      <c r="AH409" s="168">
        <f t="shared" si="558"/>
        <v>160</v>
      </c>
      <c r="AI409" s="170">
        <f>'ĐẤT PNN'!I409-'ĐẤT NN'!O409</f>
        <v>70</v>
      </c>
    </row>
    <row r="410" spans="1:35" ht="80.25" customHeight="1" x14ac:dyDescent="0.25">
      <c r="A410" s="139">
        <f>'ĐẤT PNN'!A410</f>
        <v>404</v>
      </c>
      <c r="B410" s="139" t="str">
        <f>'ĐẤT PNN'!B410</f>
        <v>VT2*0,8</v>
      </c>
      <c r="C410" s="139" t="s">
        <v>561</v>
      </c>
      <c r="D410" s="139" t="s">
        <v>158</v>
      </c>
      <c r="E410" s="139" t="s">
        <v>562</v>
      </c>
      <c r="F410" s="139" t="s">
        <v>560</v>
      </c>
      <c r="G410" s="156" t="str">
        <f t="shared" si="556"/>
        <v>Xã Tân PhúTTTPVị trí 1170</v>
      </c>
      <c r="H410" s="139"/>
      <c r="I410" s="139"/>
      <c r="J410" s="200" t="str">
        <f>'ĐẤT PNN'!D410</f>
        <v>Các tuyến đường giao thông không đấu nối trực tiếp và thông ra Đường Nguyễn Tất Thành đoạn từ Bệnh viện Đa khoa Tân Phú  đến Ngã tư Tà Lài có hiện trạng là đường nhựa, bê tông xi măng:
- Có bề rộng ≥5m, cách đường giao thông ≤600m.
- Có bề rộng từ ≥3m đến &lt;5m, cách đường giao thông ≤400m.</v>
      </c>
      <c r="K410" s="200"/>
      <c r="L410" s="200"/>
      <c r="M410" s="167">
        <f t="shared" si="607"/>
        <v>150</v>
      </c>
      <c r="N410" s="167">
        <f t="shared" si="608"/>
        <v>120</v>
      </c>
      <c r="O410" s="167">
        <v>380</v>
      </c>
      <c r="P410" s="167">
        <v>300</v>
      </c>
      <c r="Q410" s="182">
        <v>1.1100000000000001</v>
      </c>
      <c r="R410" s="141">
        <f t="shared" si="609"/>
        <v>170</v>
      </c>
      <c r="S410" s="141">
        <f t="shared" si="609"/>
        <v>150</v>
      </c>
      <c r="T410" s="141">
        <f t="shared" si="609"/>
        <v>135</v>
      </c>
      <c r="U410" s="141">
        <f t="shared" si="609"/>
        <v>120</v>
      </c>
      <c r="V410" s="168">
        <f t="shared" si="588"/>
        <v>570</v>
      </c>
      <c r="W410" s="168">
        <f t="shared" si="587"/>
        <v>380</v>
      </c>
      <c r="X410" s="168">
        <f t="shared" si="589"/>
        <v>300</v>
      </c>
      <c r="Y410" s="168">
        <f t="shared" si="557"/>
        <v>220</v>
      </c>
      <c r="Z410" s="135" t="e">
        <f>'ĐẤT PNN'!#REF!</f>
        <v>#REF!</v>
      </c>
      <c r="AA410" s="141">
        <f t="shared" si="610"/>
        <v>130</v>
      </c>
      <c r="AB410" s="141">
        <f t="shared" si="611"/>
        <v>120</v>
      </c>
      <c r="AC410" s="141">
        <f t="shared" si="612"/>
        <v>100</v>
      </c>
      <c r="AD410" s="141">
        <f t="shared" si="613"/>
        <v>90</v>
      </c>
      <c r="AE410" s="168">
        <f t="shared" si="590"/>
        <v>430</v>
      </c>
      <c r="AF410" s="168">
        <f t="shared" si="591"/>
        <v>300</v>
      </c>
      <c r="AG410" s="168">
        <f t="shared" si="592"/>
        <v>220</v>
      </c>
      <c r="AH410" s="168">
        <f t="shared" si="558"/>
        <v>160</v>
      </c>
      <c r="AI410" s="170">
        <f>'ĐẤT PNN'!I410-'ĐẤT NN'!O410</f>
        <v>210</v>
      </c>
    </row>
    <row r="411" spans="1:35" ht="101.25" customHeight="1" x14ac:dyDescent="0.25">
      <c r="A411" s="139">
        <f>'ĐẤT PNN'!A411</f>
        <v>405</v>
      </c>
      <c r="B411" s="139" t="str">
        <f>'ĐẤT PNN'!B411</f>
        <v>VT3*0,8</v>
      </c>
      <c r="C411" s="139" t="s">
        <v>563</v>
      </c>
      <c r="D411" s="139" t="s">
        <v>158</v>
      </c>
      <c r="E411" s="139" t="s">
        <v>564</v>
      </c>
      <c r="F411" s="139" t="s">
        <v>560</v>
      </c>
      <c r="G411" s="156" t="str">
        <f t="shared" si="556"/>
        <v>Xã Tân PhúTTTPVị trí 1170</v>
      </c>
      <c r="H411" s="139"/>
      <c r="I411" s="139"/>
      <c r="J411" s="200" t="str">
        <f>'ĐẤT PNN'!D411</f>
        <v>Các tuyến đường giao thông không đấu nối trực tiếp và thông ra Đường Nguyễn Tất Thành đoạn từ Bệnh viện Đa khoa Tân Phú  đến Ngã tư Tà Lài có hiện trạng là đường nhựa, bê tông xi măng:
- Có bề rộng ≥5m, cách đường giao thông &gt;600m.
- Có bề rộng từ ≥3m đến &lt;5m, cách đường giao thông từ &gt;400m đến ≤600m.
- Có bề rộng &lt;3m, cách đường giao thông ≤200m.</v>
      </c>
      <c r="K411" s="200"/>
      <c r="L411" s="200"/>
      <c r="M411" s="167">
        <f t="shared" si="607"/>
        <v>135</v>
      </c>
      <c r="N411" s="167">
        <f t="shared" si="608"/>
        <v>100</v>
      </c>
      <c r="O411" s="167">
        <v>300</v>
      </c>
      <c r="P411" s="167">
        <v>220</v>
      </c>
      <c r="Q411" s="182">
        <v>1.1100000000000001</v>
      </c>
      <c r="R411" s="141">
        <f t="shared" si="609"/>
        <v>170</v>
      </c>
      <c r="S411" s="141">
        <f t="shared" si="609"/>
        <v>150</v>
      </c>
      <c r="T411" s="141">
        <f t="shared" si="609"/>
        <v>135</v>
      </c>
      <c r="U411" s="141">
        <f t="shared" si="609"/>
        <v>120</v>
      </c>
      <c r="V411" s="168">
        <f t="shared" si="588"/>
        <v>570</v>
      </c>
      <c r="W411" s="168">
        <f t="shared" si="587"/>
        <v>380</v>
      </c>
      <c r="X411" s="168">
        <f t="shared" si="589"/>
        <v>300</v>
      </c>
      <c r="Y411" s="168">
        <f t="shared" si="557"/>
        <v>220</v>
      </c>
      <c r="Z411" s="135" t="e">
        <f>'ĐẤT PNN'!#REF!</f>
        <v>#REF!</v>
      </c>
      <c r="AA411" s="141">
        <f t="shared" si="610"/>
        <v>130</v>
      </c>
      <c r="AB411" s="141">
        <f t="shared" si="611"/>
        <v>120</v>
      </c>
      <c r="AC411" s="141">
        <f t="shared" si="612"/>
        <v>100</v>
      </c>
      <c r="AD411" s="141">
        <f t="shared" si="613"/>
        <v>90</v>
      </c>
      <c r="AE411" s="168">
        <f t="shared" si="590"/>
        <v>430</v>
      </c>
      <c r="AF411" s="168">
        <f t="shared" si="591"/>
        <v>300</v>
      </c>
      <c r="AG411" s="168">
        <f t="shared" si="592"/>
        <v>220</v>
      </c>
      <c r="AH411" s="168">
        <f t="shared" si="558"/>
        <v>160</v>
      </c>
      <c r="AI411" s="170">
        <f>'ĐẤT PNN'!I411-'ĐẤT NN'!O411</f>
        <v>40</v>
      </c>
    </row>
    <row r="412" spans="1:35" ht="93.75" customHeight="1" x14ac:dyDescent="0.25">
      <c r="A412" s="139">
        <f>'ĐẤT PNN'!A412</f>
        <v>406</v>
      </c>
      <c r="B412" s="139" t="str">
        <f>'ĐẤT PNN'!B412</f>
        <v>VT4*0,8</v>
      </c>
      <c r="C412" s="139" t="s">
        <v>565</v>
      </c>
      <c r="D412" s="139" t="s">
        <v>158</v>
      </c>
      <c r="E412" s="139" t="s">
        <v>566</v>
      </c>
      <c r="F412" s="139" t="s">
        <v>560</v>
      </c>
      <c r="G412" s="156" t="str">
        <f t="shared" si="556"/>
        <v>Xã Tân PhúTTTPVị trí 1170</v>
      </c>
      <c r="H412" s="139"/>
      <c r="I412" s="139"/>
      <c r="J412" s="200" t="str">
        <f>'ĐẤT PNN'!D412</f>
        <v>Các tuyến đường giao thông không đấu nối trực tiếp và thông ra Đường Nguyễn Tất Thành đoạn từ Bệnh viện Đa khoa Tân Phú  đến Ngã tư Tà Lài có hiện trạng là đường nhựa, bê tông xi măng:
- Có bề rộng từ ≥3m đến &lt;5m, cách đường giao thông &gt;600m.
- Có bề rộng &lt;3m, cách đường giao thông &gt;200m.</v>
      </c>
      <c r="K412" s="200"/>
      <c r="L412" s="200"/>
      <c r="M412" s="167">
        <f t="shared" si="607"/>
        <v>120</v>
      </c>
      <c r="N412" s="167">
        <f t="shared" si="608"/>
        <v>90</v>
      </c>
      <c r="O412" s="167">
        <v>220</v>
      </c>
      <c r="P412" s="167">
        <v>160</v>
      </c>
      <c r="Q412" s="182">
        <v>1.1100000000000001</v>
      </c>
      <c r="R412" s="141">
        <f t="shared" si="609"/>
        <v>170</v>
      </c>
      <c r="S412" s="141">
        <f t="shared" si="609"/>
        <v>150</v>
      </c>
      <c r="T412" s="141">
        <f t="shared" si="609"/>
        <v>135</v>
      </c>
      <c r="U412" s="141">
        <f t="shared" si="609"/>
        <v>120</v>
      </c>
      <c r="V412" s="168">
        <f t="shared" si="588"/>
        <v>570</v>
      </c>
      <c r="W412" s="168">
        <f t="shared" si="587"/>
        <v>380</v>
      </c>
      <c r="X412" s="168">
        <f t="shared" si="589"/>
        <v>300</v>
      </c>
      <c r="Y412" s="168">
        <f t="shared" si="557"/>
        <v>220</v>
      </c>
      <c r="Z412" s="135" t="e">
        <f>'ĐẤT PNN'!#REF!</f>
        <v>#REF!</v>
      </c>
      <c r="AA412" s="141">
        <f t="shared" si="610"/>
        <v>130</v>
      </c>
      <c r="AB412" s="141">
        <f t="shared" si="611"/>
        <v>120</v>
      </c>
      <c r="AC412" s="141">
        <f t="shared" si="612"/>
        <v>100</v>
      </c>
      <c r="AD412" s="141">
        <f t="shared" si="613"/>
        <v>90</v>
      </c>
      <c r="AE412" s="168">
        <f t="shared" si="590"/>
        <v>430</v>
      </c>
      <c r="AF412" s="168">
        <f t="shared" si="591"/>
        <v>300</v>
      </c>
      <c r="AG412" s="168">
        <f t="shared" si="592"/>
        <v>220</v>
      </c>
      <c r="AH412" s="168">
        <f t="shared" si="558"/>
        <v>160</v>
      </c>
      <c r="AI412" s="170">
        <f>'ĐẤT PNN'!I412-'ĐẤT NN'!O412</f>
        <v>40</v>
      </c>
    </row>
    <row r="413" spans="1:35" ht="47.25" x14ac:dyDescent="0.25">
      <c r="A413" s="139">
        <f>'ĐẤT PNN'!A413</f>
        <v>407</v>
      </c>
      <c r="B413" s="139" t="str">
        <f>'ĐẤT PNN'!B413</f>
        <v>TP6DT_D2</v>
      </c>
      <c r="C413" s="139" t="s">
        <v>558</v>
      </c>
      <c r="D413" s="139" t="s">
        <v>158</v>
      </c>
      <c r="E413" s="139" t="s">
        <v>559</v>
      </c>
      <c r="F413" s="139" t="s">
        <v>560</v>
      </c>
      <c r="G413" s="156" t="str">
        <f t="shared" si="556"/>
        <v>Xã Tân PhúTTTPVị trí 1170</v>
      </c>
      <c r="H413" s="181" t="s">
        <v>546</v>
      </c>
      <c r="I413" s="181" t="s">
        <v>547</v>
      </c>
      <c r="J413" s="140" t="str">
        <f>'ĐẤT PNN'!D413</f>
        <v>Đường Nguyễn Tất Thành</v>
      </c>
      <c r="K413" s="140" t="str">
        <f>'ĐẤT PNN'!E413</f>
        <v xml:space="preserve">Ngã tư Tà Lài </v>
      </c>
      <c r="L413" s="140" t="str">
        <f>'ĐẤT PNN'!F413</f>
        <v>Bến xe Tân Phú</v>
      </c>
      <c r="M413" s="167">
        <f>R413</f>
        <v>170</v>
      </c>
      <c r="N413" s="167">
        <f>AA413</f>
        <v>130</v>
      </c>
      <c r="O413" s="167">
        <v>570</v>
      </c>
      <c r="P413" s="167">
        <v>430</v>
      </c>
      <c r="Q413" s="182">
        <v>1.1100000000000001</v>
      </c>
      <c r="R413" s="152">
        <v>170</v>
      </c>
      <c r="S413" s="152">
        <v>150</v>
      </c>
      <c r="T413" s="152">
        <v>135</v>
      </c>
      <c r="U413" s="152">
        <v>120</v>
      </c>
      <c r="V413" s="168">
        <f t="shared" si="588"/>
        <v>570</v>
      </c>
      <c r="W413" s="168">
        <f t="shared" si="587"/>
        <v>380</v>
      </c>
      <c r="X413" s="168">
        <f t="shared" si="589"/>
        <v>300</v>
      </c>
      <c r="Y413" s="168">
        <f t="shared" si="557"/>
        <v>220</v>
      </c>
      <c r="Z413" s="135">
        <v>1</v>
      </c>
      <c r="AA413" s="169">
        <v>130</v>
      </c>
      <c r="AB413" s="169">
        <v>120</v>
      </c>
      <c r="AC413" s="169">
        <v>100</v>
      </c>
      <c r="AD413" s="169">
        <v>90</v>
      </c>
      <c r="AE413" s="168">
        <f t="shared" si="590"/>
        <v>430</v>
      </c>
      <c r="AF413" s="168">
        <f t="shared" si="591"/>
        <v>300</v>
      </c>
      <c r="AG413" s="168">
        <f t="shared" si="592"/>
        <v>220</v>
      </c>
      <c r="AH413" s="168">
        <f t="shared" si="558"/>
        <v>160</v>
      </c>
      <c r="AI413" s="170">
        <f>'ĐẤT PNN'!I413-'ĐẤT NN'!O413</f>
        <v>2130</v>
      </c>
    </row>
    <row r="414" spans="1:35" ht="80.25" customHeight="1" x14ac:dyDescent="0.25">
      <c r="A414" s="139">
        <f>'ĐẤT PNN'!A414</f>
        <v>408</v>
      </c>
      <c r="B414" s="139" t="str">
        <f>'ĐẤT PNN'!B414</f>
        <v>VT2</v>
      </c>
      <c r="C414" s="139" t="s">
        <v>561</v>
      </c>
      <c r="D414" s="139" t="s">
        <v>158</v>
      </c>
      <c r="E414" s="139" t="s">
        <v>562</v>
      </c>
      <c r="F414" s="139" t="s">
        <v>560</v>
      </c>
      <c r="G414" s="156" t="str">
        <f t="shared" si="556"/>
        <v>Xã Tân PhúTTTPVị trí 1170</v>
      </c>
      <c r="H414" s="139"/>
      <c r="I414" s="139"/>
      <c r="J414" s="200" t="str">
        <f>'ĐẤT PNN'!D414</f>
        <v>Các tuyến đường giao thông đấu nối trực tiếp ra Đường Nguyễn Tất Thành đoạn từ Ngã tư Tà Lài  đến Bến xe Tân Phú có hiện trạng là đường nhựa, bê tông xi măng:
- Có bề rộng ≥5m, cách đường giao thông ≤600m.
- Có bề rộng từ ≥3m đến &lt;5m, cách đường giao thông ≤400m.</v>
      </c>
      <c r="K414" s="200"/>
      <c r="L414" s="200"/>
      <c r="M414" s="167">
        <f t="shared" ref="M414:M419" si="614">IF(B414="VT2",S414,IF(B414="VT3",T414,IF(B414="VT2*0,8",S414,IF(B414="VT3*0,8",T414,U414))))</f>
        <v>150</v>
      </c>
      <c r="N414" s="167">
        <f t="shared" ref="N414:N419" si="615">IF(B414="VT2",AB414,IF(B414="VT3",AC414,IF(B414="VT2*0,8",AB414,IF(B414="VT3*0,8",AC414,AD414))))</f>
        <v>120</v>
      </c>
      <c r="O414" s="167">
        <v>380</v>
      </c>
      <c r="P414" s="167">
        <v>300</v>
      </c>
      <c r="Q414" s="182">
        <v>1.1100000000000001</v>
      </c>
      <c r="R414" s="141">
        <f t="shared" ref="R414:U419" si="616">R413</f>
        <v>170</v>
      </c>
      <c r="S414" s="141">
        <f t="shared" si="616"/>
        <v>150</v>
      </c>
      <c r="T414" s="141">
        <f t="shared" si="616"/>
        <v>135</v>
      </c>
      <c r="U414" s="141">
        <f t="shared" si="616"/>
        <v>120</v>
      </c>
      <c r="V414" s="168">
        <f t="shared" si="588"/>
        <v>570</v>
      </c>
      <c r="W414" s="168">
        <f t="shared" si="587"/>
        <v>380</v>
      </c>
      <c r="X414" s="168">
        <f t="shared" si="589"/>
        <v>300</v>
      </c>
      <c r="Y414" s="168">
        <f t="shared" si="557"/>
        <v>220</v>
      </c>
      <c r="Z414" s="135" t="e">
        <f>'ĐẤT PNN'!#REF!</f>
        <v>#REF!</v>
      </c>
      <c r="AA414" s="141">
        <f t="shared" ref="AA414:AA419" si="617">AA413</f>
        <v>130</v>
      </c>
      <c r="AB414" s="141">
        <f t="shared" ref="AB414:AB419" si="618">AB413</f>
        <v>120</v>
      </c>
      <c r="AC414" s="141">
        <f t="shared" ref="AC414:AC419" si="619">AC413</f>
        <v>100</v>
      </c>
      <c r="AD414" s="141">
        <f t="shared" ref="AD414:AD419" si="620">AD413</f>
        <v>90</v>
      </c>
      <c r="AE414" s="168">
        <f t="shared" si="590"/>
        <v>430</v>
      </c>
      <c r="AF414" s="168">
        <f t="shared" si="591"/>
        <v>300</v>
      </c>
      <c r="AG414" s="168">
        <f t="shared" si="592"/>
        <v>220</v>
      </c>
      <c r="AH414" s="168">
        <f t="shared" si="558"/>
        <v>160</v>
      </c>
      <c r="AI414" s="170">
        <f>'ĐẤT PNN'!I414-'ĐẤT NN'!O414</f>
        <v>920</v>
      </c>
    </row>
    <row r="415" spans="1:35" ht="101.25" customHeight="1" x14ac:dyDescent="0.25">
      <c r="A415" s="139">
        <f>'ĐẤT PNN'!A415</f>
        <v>409</v>
      </c>
      <c r="B415" s="139" t="str">
        <f>'ĐẤT PNN'!B415</f>
        <v>VT3</v>
      </c>
      <c r="C415" s="139" t="s">
        <v>563</v>
      </c>
      <c r="D415" s="139" t="s">
        <v>158</v>
      </c>
      <c r="E415" s="139" t="s">
        <v>564</v>
      </c>
      <c r="F415" s="139" t="s">
        <v>560</v>
      </c>
      <c r="G415" s="156" t="str">
        <f t="shared" si="556"/>
        <v>Xã Tân PhúTTTPVị trí 1170</v>
      </c>
      <c r="H415" s="139"/>
      <c r="I415" s="139"/>
      <c r="J415" s="200" t="str">
        <f>'ĐẤT PNN'!D415</f>
        <v>Các tuyến đường giao thông đấu nối trực tiếp ra Đường Nguyễn Tất Thành đoạn từ Ngã tư Tà Lài  đến Bến xe Tân Phú có hiện trạng là đường nhựa, bê tông xi măng:
- Có bề rộng ≥5m, cách đường giao thông &gt;600m.
- Có bề rộng từ ≥3m đến &lt;5m, cách đường giao thông từ &gt;400m đến ≤600m.
- Có bề rộng &lt;3m, cách đường giao thông ≤200m.</v>
      </c>
      <c r="K415" s="200"/>
      <c r="L415" s="200"/>
      <c r="M415" s="167">
        <f t="shared" si="614"/>
        <v>135</v>
      </c>
      <c r="N415" s="167">
        <f t="shared" si="615"/>
        <v>100</v>
      </c>
      <c r="O415" s="167">
        <v>300</v>
      </c>
      <c r="P415" s="167">
        <v>220</v>
      </c>
      <c r="Q415" s="182">
        <v>1.1100000000000001</v>
      </c>
      <c r="R415" s="141">
        <f t="shared" si="616"/>
        <v>170</v>
      </c>
      <c r="S415" s="141">
        <f t="shared" si="616"/>
        <v>150</v>
      </c>
      <c r="T415" s="141">
        <f t="shared" si="616"/>
        <v>135</v>
      </c>
      <c r="U415" s="141">
        <f t="shared" si="616"/>
        <v>120</v>
      </c>
      <c r="V415" s="168">
        <f t="shared" si="588"/>
        <v>570</v>
      </c>
      <c r="W415" s="168">
        <f t="shared" si="587"/>
        <v>380</v>
      </c>
      <c r="X415" s="168">
        <f t="shared" si="589"/>
        <v>300</v>
      </c>
      <c r="Y415" s="168">
        <f t="shared" si="557"/>
        <v>220</v>
      </c>
      <c r="Z415" s="135" t="e">
        <f>'ĐẤT PNN'!#REF!</f>
        <v>#REF!</v>
      </c>
      <c r="AA415" s="141">
        <f t="shared" si="617"/>
        <v>130</v>
      </c>
      <c r="AB415" s="141">
        <f t="shared" si="618"/>
        <v>120</v>
      </c>
      <c r="AC415" s="141">
        <f t="shared" si="619"/>
        <v>100</v>
      </c>
      <c r="AD415" s="141">
        <f t="shared" si="620"/>
        <v>90</v>
      </c>
      <c r="AE415" s="168">
        <f t="shared" si="590"/>
        <v>430</v>
      </c>
      <c r="AF415" s="168">
        <f t="shared" si="591"/>
        <v>300</v>
      </c>
      <c r="AG415" s="168">
        <f t="shared" si="592"/>
        <v>220</v>
      </c>
      <c r="AH415" s="168">
        <f t="shared" si="558"/>
        <v>160</v>
      </c>
      <c r="AI415" s="170">
        <f>'ĐẤT PNN'!I415-'ĐẤT NN'!O415</f>
        <v>540</v>
      </c>
    </row>
    <row r="416" spans="1:35" ht="93.75" customHeight="1" x14ac:dyDescent="0.25">
      <c r="A416" s="139">
        <f>'ĐẤT PNN'!A416</f>
        <v>410</v>
      </c>
      <c r="B416" s="139" t="str">
        <f>'ĐẤT PNN'!B416</f>
        <v>VT4</v>
      </c>
      <c r="C416" s="139" t="s">
        <v>565</v>
      </c>
      <c r="D416" s="139" t="s">
        <v>158</v>
      </c>
      <c r="E416" s="139" t="s">
        <v>566</v>
      </c>
      <c r="F416" s="139" t="s">
        <v>560</v>
      </c>
      <c r="G416" s="156" t="str">
        <f t="shared" si="556"/>
        <v>Xã Tân PhúTTTPVị trí 1170</v>
      </c>
      <c r="H416" s="139"/>
      <c r="I416" s="139"/>
      <c r="J416" s="200" t="str">
        <f>'ĐẤT PNN'!D416</f>
        <v>Các tuyến đường giao thông đấu nối trực tiếp ra Đường Nguyễn Tất Thành đoạn từ Ngã tư Tà Lài  đến Bến xe Tân Phú có hiện trạng là đường nhựa, bê tông xi măng:
- Có bề rộng từ ≥3m đến &lt;5m, cách đường giao thông &gt;600m.
- Có bề rộng &lt;3m, cách đường giao thông &gt;200m.</v>
      </c>
      <c r="K416" s="200"/>
      <c r="L416" s="200"/>
      <c r="M416" s="167">
        <f t="shared" si="614"/>
        <v>120</v>
      </c>
      <c r="N416" s="167">
        <f t="shared" si="615"/>
        <v>90</v>
      </c>
      <c r="O416" s="167">
        <v>220</v>
      </c>
      <c r="P416" s="167">
        <v>160</v>
      </c>
      <c r="Q416" s="182">
        <v>1.1100000000000001</v>
      </c>
      <c r="R416" s="141">
        <f t="shared" si="616"/>
        <v>170</v>
      </c>
      <c r="S416" s="141">
        <f t="shared" si="616"/>
        <v>150</v>
      </c>
      <c r="T416" s="141">
        <f t="shared" si="616"/>
        <v>135</v>
      </c>
      <c r="U416" s="141">
        <f t="shared" si="616"/>
        <v>120</v>
      </c>
      <c r="V416" s="168">
        <f t="shared" si="588"/>
        <v>570</v>
      </c>
      <c r="W416" s="168">
        <f t="shared" si="587"/>
        <v>380</v>
      </c>
      <c r="X416" s="168">
        <f t="shared" si="589"/>
        <v>300</v>
      </c>
      <c r="Y416" s="168">
        <f t="shared" si="557"/>
        <v>220</v>
      </c>
      <c r="Z416" s="135" t="e">
        <f>'ĐẤT PNN'!#REF!</f>
        <v>#REF!</v>
      </c>
      <c r="AA416" s="141">
        <f t="shared" si="617"/>
        <v>130</v>
      </c>
      <c r="AB416" s="141">
        <f t="shared" si="618"/>
        <v>120</v>
      </c>
      <c r="AC416" s="141">
        <f t="shared" si="619"/>
        <v>100</v>
      </c>
      <c r="AD416" s="141">
        <f t="shared" si="620"/>
        <v>90</v>
      </c>
      <c r="AE416" s="168">
        <f t="shared" si="590"/>
        <v>430</v>
      </c>
      <c r="AF416" s="168">
        <f t="shared" si="591"/>
        <v>300</v>
      </c>
      <c r="AG416" s="168">
        <f t="shared" si="592"/>
        <v>220</v>
      </c>
      <c r="AH416" s="168">
        <f t="shared" si="558"/>
        <v>160</v>
      </c>
      <c r="AI416" s="170">
        <f>'ĐẤT PNN'!I416-'ĐẤT NN'!O416</f>
        <v>290</v>
      </c>
    </row>
    <row r="417" spans="1:35" ht="80.25" customHeight="1" x14ac:dyDescent="0.25">
      <c r="A417" s="139">
        <f>'ĐẤT PNN'!A417</f>
        <v>411</v>
      </c>
      <c r="B417" s="139" t="str">
        <f>'ĐẤT PNN'!B417</f>
        <v>VT2*0,8</v>
      </c>
      <c r="C417" s="139" t="s">
        <v>561</v>
      </c>
      <c r="D417" s="139" t="s">
        <v>158</v>
      </c>
      <c r="E417" s="139" t="s">
        <v>562</v>
      </c>
      <c r="F417" s="139" t="s">
        <v>560</v>
      </c>
      <c r="G417" s="156" t="str">
        <f t="shared" si="556"/>
        <v>Xã Tân PhúTTTPVị trí 1170</v>
      </c>
      <c r="H417" s="139"/>
      <c r="I417" s="139"/>
      <c r="J417" s="200" t="str">
        <f>'ĐẤT PNN'!D417</f>
        <v>Các tuyến đường giao thông không đấu nối trực tiếp và thông ra Đường Nguyễn Tất Thành đoạn từ Ngã tư Tà Lài  đến Bến xe Tân Phú có hiện trạng là đường nhựa, bê tông xi măng:
- Có bề rộng ≥5m, cách đường giao thông ≤600m.
- Có bề rộng từ ≥3m đến &lt;5m, cách đường giao thông ≤400m.</v>
      </c>
      <c r="K417" s="200"/>
      <c r="L417" s="200"/>
      <c r="M417" s="167">
        <f t="shared" si="614"/>
        <v>150</v>
      </c>
      <c r="N417" s="167">
        <f t="shared" si="615"/>
        <v>120</v>
      </c>
      <c r="O417" s="167">
        <v>380</v>
      </c>
      <c r="P417" s="167">
        <v>300</v>
      </c>
      <c r="Q417" s="182">
        <v>1.1100000000000001</v>
      </c>
      <c r="R417" s="141">
        <f t="shared" si="616"/>
        <v>170</v>
      </c>
      <c r="S417" s="141">
        <f t="shared" si="616"/>
        <v>150</v>
      </c>
      <c r="T417" s="141">
        <f t="shared" si="616"/>
        <v>135</v>
      </c>
      <c r="U417" s="141">
        <f t="shared" si="616"/>
        <v>120</v>
      </c>
      <c r="V417" s="168">
        <f t="shared" si="588"/>
        <v>570</v>
      </c>
      <c r="W417" s="168">
        <f t="shared" si="587"/>
        <v>380</v>
      </c>
      <c r="X417" s="168">
        <f t="shared" si="589"/>
        <v>300</v>
      </c>
      <c r="Y417" s="168">
        <f t="shared" si="557"/>
        <v>220</v>
      </c>
      <c r="Z417" s="135" t="e">
        <f>'ĐẤT PNN'!#REF!</f>
        <v>#REF!</v>
      </c>
      <c r="AA417" s="141">
        <f t="shared" si="617"/>
        <v>130</v>
      </c>
      <c r="AB417" s="141">
        <f t="shared" si="618"/>
        <v>120</v>
      </c>
      <c r="AC417" s="141">
        <f t="shared" si="619"/>
        <v>100</v>
      </c>
      <c r="AD417" s="141">
        <f t="shared" si="620"/>
        <v>90</v>
      </c>
      <c r="AE417" s="168">
        <f t="shared" si="590"/>
        <v>430</v>
      </c>
      <c r="AF417" s="168">
        <f t="shared" si="591"/>
        <v>300</v>
      </c>
      <c r="AG417" s="168">
        <f t="shared" si="592"/>
        <v>220</v>
      </c>
      <c r="AH417" s="168">
        <f t="shared" si="558"/>
        <v>160</v>
      </c>
      <c r="AI417" s="170">
        <f>'ĐẤT PNN'!I417-'ĐẤT NN'!O417</f>
        <v>720</v>
      </c>
    </row>
    <row r="418" spans="1:35" ht="101.25" customHeight="1" x14ac:dyDescent="0.25">
      <c r="A418" s="139">
        <f>'ĐẤT PNN'!A418</f>
        <v>412</v>
      </c>
      <c r="B418" s="139" t="str">
        <f>'ĐẤT PNN'!B418</f>
        <v>VT3*0,8</v>
      </c>
      <c r="C418" s="139" t="s">
        <v>563</v>
      </c>
      <c r="D418" s="139" t="s">
        <v>158</v>
      </c>
      <c r="E418" s="139" t="s">
        <v>564</v>
      </c>
      <c r="F418" s="139" t="s">
        <v>560</v>
      </c>
      <c r="G418" s="156" t="str">
        <f t="shared" si="556"/>
        <v>Xã Tân PhúTTTPVị trí 1170</v>
      </c>
      <c r="H418" s="139"/>
      <c r="I418" s="139"/>
      <c r="J418" s="200" t="str">
        <f>'ĐẤT PNN'!D418</f>
        <v>Các tuyến đường giao thông không đấu nối trực tiếp và thông ra Đường Nguyễn Tất Thành đoạn từ Ngã tư Tà Lài  đến Bến xe Tân Phú có hiện trạng là đường nhựa, bê tông xi măng:
- Có bề rộng ≥5m, cách đường giao thông &gt;600m.
- Có bề rộng từ ≥3m đến &lt;5m, cách đường giao thông từ &gt;400m đến ≤600m.
- Có bề rộng &lt;3m, cách đường giao thông ≤200m.</v>
      </c>
      <c r="K418" s="200"/>
      <c r="L418" s="200"/>
      <c r="M418" s="167">
        <f t="shared" si="614"/>
        <v>135</v>
      </c>
      <c r="N418" s="167">
        <f t="shared" si="615"/>
        <v>100</v>
      </c>
      <c r="O418" s="167">
        <v>300</v>
      </c>
      <c r="P418" s="167">
        <v>220</v>
      </c>
      <c r="Q418" s="182">
        <v>1.1100000000000001</v>
      </c>
      <c r="R418" s="141">
        <f t="shared" si="616"/>
        <v>170</v>
      </c>
      <c r="S418" s="141">
        <f t="shared" si="616"/>
        <v>150</v>
      </c>
      <c r="T418" s="141">
        <f t="shared" si="616"/>
        <v>135</v>
      </c>
      <c r="U418" s="141">
        <f t="shared" si="616"/>
        <v>120</v>
      </c>
      <c r="V418" s="168">
        <f t="shared" si="588"/>
        <v>570</v>
      </c>
      <c r="W418" s="168">
        <f t="shared" si="587"/>
        <v>380</v>
      </c>
      <c r="X418" s="168">
        <f t="shared" si="589"/>
        <v>300</v>
      </c>
      <c r="Y418" s="168">
        <f t="shared" si="557"/>
        <v>220</v>
      </c>
      <c r="Z418" s="135" t="e">
        <f>'ĐẤT PNN'!#REF!</f>
        <v>#REF!</v>
      </c>
      <c r="AA418" s="141">
        <f t="shared" si="617"/>
        <v>130</v>
      </c>
      <c r="AB418" s="141">
        <f t="shared" si="618"/>
        <v>120</v>
      </c>
      <c r="AC418" s="141">
        <f t="shared" si="619"/>
        <v>100</v>
      </c>
      <c r="AD418" s="141">
        <f t="shared" si="620"/>
        <v>90</v>
      </c>
      <c r="AE418" s="168">
        <f t="shared" si="590"/>
        <v>430</v>
      </c>
      <c r="AF418" s="168">
        <f t="shared" si="591"/>
        <v>300</v>
      </c>
      <c r="AG418" s="168">
        <f t="shared" si="592"/>
        <v>220</v>
      </c>
      <c r="AH418" s="168">
        <f t="shared" si="558"/>
        <v>160</v>
      </c>
      <c r="AI418" s="170">
        <f>'ĐẤT PNN'!I418-'ĐẤT NN'!O418</f>
        <v>480</v>
      </c>
    </row>
    <row r="419" spans="1:35" ht="93.75" customHeight="1" x14ac:dyDescent="0.25">
      <c r="A419" s="139">
        <f>'ĐẤT PNN'!A419</f>
        <v>413</v>
      </c>
      <c r="B419" s="139" t="str">
        <f>'ĐẤT PNN'!B419</f>
        <v>VT4*0,8</v>
      </c>
      <c r="C419" s="139" t="s">
        <v>565</v>
      </c>
      <c r="D419" s="139" t="s">
        <v>158</v>
      </c>
      <c r="E419" s="139" t="s">
        <v>566</v>
      </c>
      <c r="F419" s="139" t="s">
        <v>560</v>
      </c>
      <c r="G419" s="156" t="str">
        <f t="shared" si="556"/>
        <v>Xã Tân PhúTTTPVị trí 1170</v>
      </c>
      <c r="H419" s="139"/>
      <c r="I419" s="139"/>
      <c r="J419" s="200" t="str">
        <f>'ĐẤT PNN'!D419</f>
        <v>Các tuyến đường giao thông không đấu nối trực tiếp và thông ra Đường Nguyễn Tất Thành đoạn từ Ngã tư Tà Lài  đến Bến xe Tân Phú có hiện trạng là đường nhựa, bê tông xi măng:
- Có bề rộng từ ≥3m đến &lt;5m, cách đường giao thông &gt;600m.
- Có bề rộng &lt;3m, cách đường giao thông &gt;200m.</v>
      </c>
      <c r="K419" s="200"/>
      <c r="L419" s="200"/>
      <c r="M419" s="167">
        <f t="shared" si="614"/>
        <v>120</v>
      </c>
      <c r="N419" s="167">
        <f t="shared" si="615"/>
        <v>90</v>
      </c>
      <c r="O419" s="167">
        <v>220</v>
      </c>
      <c r="P419" s="167">
        <v>160</v>
      </c>
      <c r="Q419" s="182">
        <v>1.1100000000000001</v>
      </c>
      <c r="R419" s="141">
        <f t="shared" si="616"/>
        <v>170</v>
      </c>
      <c r="S419" s="141">
        <f t="shared" si="616"/>
        <v>150</v>
      </c>
      <c r="T419" s="141">
        <f t="shared" si="616"/>
        <v>135</v>
      </c>
      <c r="U419" s="141">
        <f t="shared" si="616"/>
        <v>120</v>
      </c>
      <c r="V419" s="168">
        <f t="shared" si="588"/>
        <v>570</v>
      </c>
      <c r="W419" s="168">
        <f t="shared" si="587"/>
        <v>380</v>
      </c>
      <c r="X419" s="168">
        <f t="shared" si="589"/>
        <v>300</v>
      </c>
      <c r="Y419" s="168">
        <f t="shared" si="557"/>
        <v>220</v>
      </c>
      <c r="Z419" s="135" t="e">
        <f>'ĐẤT PNN'!#REF!</f>
        <v>#REF!</v>
      </c>
      <c r="AA419" s="141">
        <f t="shared" si="617"/>
        <v>130</v>
      </c>
      <c r="AB419" s="141">
        <f t="shared" si="618"/>
        <v>120</v>
      </c>
      <c r="AC419" s="141">
        <f t="shared" si="619"/>
        <v>100</v>
      </c>
      <c r="AD419" s="141">
        <f t="shared" si="620"/>
        <v>90</v>
      </c>
      <c r="AE419" s="168">
        <f t="shared" si="590"/>
        <v>430</v>
      </c>
      <c r="AF419" s="168">
        <f t="shared" si="591"/>
        <v>300</v>
      </c>
      <c r="AG419" s="168">
        <f t="shared" si="592"/>
        <v>220</v>
      </c>
      <c r="AH419" s="168">
        <f t="shared" si="558"/>
        <v>160</v>
      </c>
      <c r="AI419" s="170">
        <f>'ĐẤT PNN'!I419-'ĐẤT NN'!O419</f>
        <v>240</v>
      </c>
    </row>
    <row r="420" spans="1:35" ht="47.25" x14ac:dyDescent="0.25">
      <c r="A420" s="139">
        <f>'ĐẤT PNN'!A420</f>
        <v>414</v>
      </c>
      <c r="B420" s="139" t="str">
        <f>'ĐẤT PNN'!B420</f>
        <v>TP7DT_D1</v>
      </c>
      <c r="C420" s="139" t="s">
        <v>558</v>
      </c>
      <c r="D420" s="139" t="s">
        <v>158</v>
      </c>
      <c r="E420" s="139" t="s">
        <v>559</v>
      </c>
      <c r="F420" s="139" t="s">
        <v>560</v>
      </c>
      <c r="G420" s="156" t="str">
        <f t="shared" si="556"/>
        <v>Xã Tân PhúTTTPVị trí 1170</v>
      </c>
      <c r="H420" s="181" t="s">
        <v>546</v>
      </c>
      <c r="I420" s="181" t="s">
        <v>547</v>
      </c>
      <c r="J420" s="140" t="str">
        <f>'ĐẤT PNN'!D420</f>
        <v>Đường Nguyễn Thị Định</v>
      </c>
      <c r="K420" s="140" t="str">
        <f>'ĐẤT PNN'!E420</f>
        <v>Quốc lộ 20</v>
      </c>
      <c r="L420" s="140" t="str">
        <f>'ĐẤT PNN'!F420</f>
        <v>Ngã tư Phòng giao dịch Ngân hàng chính sách xã hội xã Tân Phú (đoạn ban đầu)</v>
      </c>
      <c r="M420" s="167">
        <f>R420</f>
        <v>170</v>
      </c>
      <c r="N420" s="167">
        <f>AA420</f>
        <v>130</v>
      </c>
      <c r="O420" s="167">
        <v>570</v>
      </c>
      <c r="P420" s="167">
        <v>430</v>
      </c>
      <c r="Q420" s="182">
        <v>1.1299999999999999</v>
      </c>
      <c r="R420" s="152">
        <v>170</v>
      </c>
      <c r="S420" s="152">
        <v>150</v>
      </c>
      <c r="T420" s="152">
        <v>135</v>
      </c>
      <c r="U420" s="152">
        <v>120</v>
      </c>
      <c r="V420" s="168">
        <f t="shared" si="588"/>
        <v>570</v>
      </c>
      <c r="W420" s="168">
        <f t="shared" si="587"/>
        <v>380</v>
      </c>
      <c r="X420" s="168">
        <f t="shared" si="589"/>
        <v>300</v>
      </c>
      <c r="Y420" s="168">
        <f t="shared" si="557"/>
        <v>220</v>
      </c>
      <c r="Z420" s="135">
        <v>1</v>
      </c>
      <c r="AA420" s="169">
        <v>130</v>
      </c>
      <c r="AB420" s="169">
        <v>120</v>
      </c>
      <c r="AC420" s="169">
        <v>100</v>
      </c>
      <c r="AD420" s="169">
        <v>90</v>
      </c>
      <c r="AE420" s="168">
        <f t="shared" si="590"/>
        <v>430</v>
      </c>
      <c r="AF420" s="168">
        <f t="shared" si="591"/>
        <v>300</v>
      </c>
      <c r="AG420" s="168">
        <f t="shared" si="592"/>
        <v>220</v>
      </c>
      <c r="AH420" s="168">
        <f t="shared" si="558"/>
        <v>160</v>
      </c>
      <c r="AI420" s="170">
        <f>'ĐẤT PNN'!I420-'ĐẤT NN'!O420</f>
        <v>390</v>
      </c>
    </row>
    <row r="421" spans="1:35" ht="80.25" customHeight="1" x14ac:dyDescent="0.25">
      <c r="A421" s="139">
        <f>'ĐẤT PNN'!A421</f>
        <v>415</v>
      </c>
      <c r="B421" s="139" t="str">
        <f>'ĐẤT PNN'!B421</f>
        <v>VT2</v>
      </c>
      <c r="C421" s="139" t="s">
        <v>561</v>
      </c>
      <c r="D421" s="139" t="s">
        <v>158</v>
      </c>
      <c r="E421" s="139" t="s">
        <v>562</v>
      </c>
      <c r="F421" s="139" t="s">
        <v>560</v>
      </c>
      <c r="G421" s="156" t="str">
        <f t="shared" si="556"/>
        <v>Xã Tân PhúTTTPVị trí 1170</v>
      </c>
      <c r="H421" s="139"/>
      <c r="I421" s="139"/>
      <c r="J421" s="200" t="str">
        <f>'ĐẤT PNN'!D421</f>
        <v>Các tuyến đường giao thông đấu nối trực tiếp ra Đường Nguyễn Thị Định đoạn từ Quốc lộ 20 đến Ngã tư Phòng giao dịch Ngân hàng chính sách xã hội xã Tân Phú (đoạn ban đầu) có hiện trạng là đường nhựa, bê tông xi măng:
- Có bề rộng ≥5m, cách đường giao thông ≤600m.
- Có bề rộng từ ≥3m đến &lt;5m, cách đường giao thông ≤400m.</v>
      </c>
      <c r="K421" s="200"/>
      <c r="L421" s="200"/>
      <c r="M421" s="167">
        <f t="shared" ref="M421:M426" si="621">IF(B421="VT2",S421,IF(B421="VT3",T421,IF(B421="VT2*0,8",S421,IF(B421="VT3*0,8",T421,U421))))</f>
        <v>150</v>
      </c>
      <c r="N421" s="167">
        <f t="shared" ref="N421:N426" si="622">IF(B421="VT2",AB421,IF(B421="VT3",AC421,IF(B421="VT2*0,8",AB421,IF(B421="VT3*0,8",AC421,AD421))))</f>
        <v>120</v>
      </c>
      <c r="O421" s="167">
        <v>380</v>
      </c>
      <c r="P421" s="167">
        <v>300</v>
      </c>
      <c r="Q421" s="182">
        <v>1.1299999999999999</v>
      </c>
      <c r="R421" s="141">
        <f t="shared" ref="R421:U426" si="623">R420</f>
        <v>170</v>
      </c>
      <c r="S421" s="141">
        <f t="shared" si="623"/>
        <v>150</v>
      </c>
      <c r="T421" s="141">
        <f t="shared" si="623"/>
        <v>135</v>
      </c>
      <c r="U421" s="141">
        <f t="shared" si="623"/>
        <v>120</v>
      </c>
      <c r="V421" s="168">
        <f t="shared" si="588"/>
        <v>570</v>
      </c>
      <c r="W421" s="168">
        <f t="shared" si="587"/>
        <v>380</v>
      </c>
      <c r="X421" s="168">
        <f t="shared" si="589"/>
        <v>300</v>
      </c>
      <c r="Y421" s="168">
        <f t="shared" si="557"/>
        <v>220</v>
      </c>
      <c r="Z421" s="135" t="e">
        <f>'ĐẤT PNN'!#REF!</f>
        <v>#REF!</v>
      </c>
      <c r="AA421" s="141">
        <f t="shared" ref="AA421:AA426" si="624">AA420</f>
        <v>130</v>
      </c>
      <c r="AB421" s="141">
        <f t="shared" ref="AB421:AB426" si="625">AB420</f>
        <v>120</v>
      </c>
      <c r="AC421" s="141">
        <f t="shared" ref="AC421:AC426" si="626">AC420</f>
        <v>100</v>
      </c>
      <c r="AD421" s="141">
        <f t="shared" ref="AD421:AD426" si="627">AD420</f>
        <v>90</v>
      </c>
      <c r="AE421" s="168">
        <f t="shared" si="590"/>
        <v>430</v>
      </c>
      <c r="AF421" s="168">
        <f t="shared" si="591"/>
        <v>300</v>
      </c>
      <c r="AG421" s="168">
        <f t="shared" si="592"/>
        <v>220</v>
      </c>
      <c r="AH421" s="168">
        <f t="shared" si="558"/>
        <v>160</v>
      </c>
      <c r="AI421" s="170">
        <f>'ĐẤT PNN'!I421-'ĐẤT NN'!O421</f>
        <v>90</v>
      </c>
    </row>
    <row r="422" spans="1:35" ht="101.25" customHeight="1" x14ac:dyDescent="0.25">
      <c r="A422" s="139">
        <f>'ĐẤT PNN'!A422</f>
        <v>416</v>
      </c>
      <c r="B422" s="139" t="str">
        <f>'ĐẤT PNN'!B422</f>
        <v>VT3</v>
      </c>
      <c r="C422" s="139" t="s">
        <v>563</v>
      </c>
      <c r="D422" s="139" t="s">
        <v>158</v>
      </c>
      <c r="E422" s="139" t="s">
        <v>564</v>
      </c>
      <c r="F422" s="139" t="s">
        <v>560</v>
      </c>
      <c r="G422" s="156" t="str">
        <f t="shared" si="556"/>
        <v>Xã Tân PhúTTTPVị trí 1170</v>
      </c>
      <c r="H422" s="139"/>
      <c r="I422" s="139"/>
      <c r="J422" s="200" t="str">
        <f>'ĐẤT PNN'!D422</f>
        <v>Các tuyến đường giao thông đấu nối trực tiếp ra Đường Nguyễn Thị Định đoạn từ Quốc lộ 20 đến Ngã tư Phòng giao dịch Ngân hàng chính sách xã hội xã Tân Phú (đoạn ban đầu) có hiện trạng là đường nhựa, bê tông xi măng:
- Có bề rộng ≥5m, cách đường giao thông &gt;600m.
- Có bề rộng từ ≥3m đến &lt;5m, cách đường giao thông từ &gt;400m đến ≤600m.
- Có bề rộng &lt;3m, cách đường giao thông ≤200m.</v>
      </c>
      <c r="K422" s="200"/>
      <c r="L422" s="200"/>
      <c r="M422" s="167">
        <f t="shared" si="621"/>
        <v>135</v>
      </c>
      <c r="N422" s="167">
        <f t="shared" si="622"/>
        <v>100</v>
      </c>
      <c r="O422" s="167">
        <v>300</v>
      </c>
      <c r="P422" s="167">
        <v>220</v>
      </c>
      <c r="Q422" s="182">
        <v>1.1299999999999999</v>
      </c>
      <c r="R422" s="141">
        <f t="shared" si="623"/>
        <v>170</v>
      </c>
      <c r="S422" s="141">
        <f t="shared" si="623"/>
        <v>150</v>
      </c>
      <c r="T422" s="141">
        <f t="shared" si="623"/>
        <v>135</v>
      </c>
      <c r="U422" s="141">
        <f t="shared" si="623"/>
        <v>120</v>
      </c>
      <c r="V422" s="168">
        <f t="shared" si="588"/>
        <v>570</v>
      </c>
      <c r="W422" s="168">
        <f t="shared" si="587"/>
        <v>380</v>
      </c>
      <c r="X422" s="168">
        <f t="shared" si="589"/>
        <v>300</v>
      </c>
      <c r="Y422" s="168">
        <f t="shared" si="557"/>
        <v>220</v>
      </c>
      <c r="Z422" s="135" t="e">
        <f>'ĐẤT PNN'!#REF!</f>
        <v>#REF!</v>
      </c>
      <c r="AA422" s="141">
        <f t="shared" si="624"/>
        <v>130</v>
      </c>
      <c r="AB422" s="141">
        <f t="shared" si="625"/>
        <v>120</v>
      </c>
      <c r="AC422" s="141">
        <f t="shared" si="626"/>
        <v>100</v>
      </c>
      <c r="AD422" s="141">
        <f t="shared" si="627"/>
        <v>90</v>
      </c>
      <c r="AE422" s="168">
        <f t="shared" si="590"/>
        <v>430</v>
      </c>
      <c r="AF422" s="168">
        <f t="shared" si="591"/>
        <v>300</v>
      </c>
      <c r="AG422" s="168">
        <f t="shared" si="592"/>
        <v>220</v>
      </c>
      <c r="AH422" s="168">
        <f t="shared" si="558"/>
        <v>160</v>
      </c>
      <c r="AI422" s="170">
        <f>'ĐẤT PNN'!I422-'ĐẤT NN'!O422</f>
        <v>50</v>
      </c>
    </row>
    <row r="423" spans="1:35" ht="93.75" customHeight="1" x14ac:dyDescent="0.25">
      <c r="A423" s="139">
        <f>'ĐẤT PNN'!A423</f>
        <v>417</v>
      </c>
      <c r="B423" s="139" t="str">
        <f>'ĐẤT PNN'!B423</f>
        <v>VT4</v>
      </c>
      <c r="C423" s="139" t="s">
        <v>565</v>
      </c>
      <c r="D423" s="139" t="s">
        <v>158</v>
      </c>
      <c r="E423" s="139" t="s">
        <v>566</v>
      </c>
      <c r="F423" s="139" t="s">
        <v>560</v>
      </c>
      <c r="G423" s="156" t="str">
        <f t="shared" si="556"/>
        <v>Xã Tân PhúTTTPVị trí 1170</v>
      </c>
      <c r="H423" s="139"/>
      <c r="I423" s="139"/>
      <c r="J423" s="200" t="str">
        <f>'ĐẤT PNN'!D423</f>
        <v>Các tuyến đường giao thông đấu nối trực tiếp ra Đường Nguyễn Thị Định đoạn từ Quốc lộ 20 đến Ngã tư Phòng giao dịch Ngân hàng chính sách xã hội xã Tân Phú (đoạn ban đầu) có hiện trạng là đường nhựa, bê tông xi măng:
- Có bề rộng từ ≥3m đến &lt;5m, cách đường giao thông &gt;600m.
- Có bề rộng &lt;3m, cách đường giao thông &gt;200m.</v>
      </c>
      <c r="K423" s="200"/>
      <c r="L423" s="200"/>
      <c r="M423" s="167">
        <f t="shared" si="621"/>
        <v>120</v>
      </c>
      <c r="N423" s="167">
        <f t="shared" si="622"/>
        <v>90</v>
      </c>
      <c r="O423" s="167">
        <v>220</v>
      </c>
      <c r="P423" s="167">
        <v>160</v>
      </c>
      <c r="Q423" s="182">
        <v>1.1299999999999999</v>
      </c>
      <c r="R423" s="141">
        <f t="shared" si="623"/>
        <v>170</v>
      </c>
      <c r="S423" s="141">
        <f t="shared" si="623"/>
        <v>150</v>
      </c>
      <c r="T423" s="141">
        <f t="shared" si="623"/>
        <v>135</v>
      </c>
      <c r="U423" s="141">
        <f t="shared" si="623"/>
        <v>120</v>
      </c>
      <c r="V423" s="168">
        <f t="shared" si="588"/>
        <v>570</v>
      </c>
      <c r="W423" s="168">
        <f t="shared" si="587"/>
        <v>380</v>
      </c>
      <c r="X423" s="168">
        <f t="shared" si="589"/>
        <v>300</v>
      </c>
      <c r="Y423" s="168">
        <f t="shared" si="557"/>
        <v>220</v>
      </c>
      <c r="Z423" s="135" t="e">
        <f>'ĐẤT PNN'!#REF!</f>
        <v>#REF!</v>
      </c>
      <c r="AA423" s="141">
        <f t="shared" si="624"/>
        <v>130</v>
      </c>
      <c r="AB423" s="141">
        <f t="shared" si="625"/>
        <v>120</v>
      </c>
      <c r="AC423" s="141">
        <f t="shared" si="626"/>
        <v>100</v>
      </c>
      <c r="AD423" s="141">
        <f t="shared" si="627"/>
        <v>90</v>
      </c>
      <c r="AE423" s="168">
        <f t="shared" si="590"/>
        <v>430</v>
      </c>
      <c r="AF423" s="168">
        <f t="shared" si="591"/>
        <v>300</v>
      </c>
      <c r="AG423" s="168">
        <f t="shared" si="592"/>
        <v>220</v>
      </c>
      <c r="AH423" s="168">
        <f t="shared" si="558"/>
        <v>160</v>
      </c>
      <c r="AI423" s="170">
        <f>'ĐẤT PNN'!I423-'ĐẤT NN'!O423</f>
        <v>10</v>
      </c>
    </row>
    <row r="424" spans="1:35" ht="80.25" customHeight="1" x14ac:dyDescent="0.25">
      <c r="A424" s="139">
        <f>'ĐẤT PNN'!A424</f>
        <v>418</v>
      </c>
      <c r="B424" s="139" t="str">
        <f>'ĐẤT PNN'!B424</f>
        <v>VT2*0,8</v>
      </c>
      <c r="C424" s="139" t="s">
        <v>561</v>
      </c>
      <c r="D424" s="139" t="s">
        <v>158</v>
      </c>
      <c r="E424" s="139" t="s">
        <v>562</v>
      </c>
      <c r="F424" s="139" t="s">
        <v>560</v>
      </c>
      <c r="G424" s="156" t="str">
        <f t="shared" si="556"/>
        <v>Xã Tân PhúTTTPVị trí 1170</v>
      </c>
      <c r="H424" s="139"/>
      <c r="I424" s="139"/>
      <c r="J424" s="200" t="str">
        <f>'ĐẤT PNN'!D424</f>
        <v>Các tuyến đường giao thông không đấu nối trực tiếp và thông ra Đường Nguyễn Thị Định đoạn từ Quốc lộ 20 đến Ngã tư Phòng giao dịch Ngân hàng chính sách xã hội xã Tân Phú (đoạn ban đầu) có hiện trạng là đường nhựa, bê tông xi măng:
- Có bề rộng ≥5m, cách đường giao thông ≤600m.
- Có bề rộng từ ≥3m đến &lt;5m, cách đường giao thông ≤400m.</v>
      </c>
      <c r="K424" s="200"/>
      <c r="L424" s="200"/>
      <c r="M424" s="167">
        <f t="shared" si="621"/>
        <v>150</v>
      </c>
      <c r="N424" s="167">
        <f t="shared" si="622"/>
        <v>120</v>
      </c>
      <c r="O424" s="167">
        <v>380</v>
      </c>
      <c r="P424" s="167">
        <v>300</v>
      </c>
      <c r="Q424" s="182">
        <v>1.1299999999999999</v>
      </c>
      <c r="R424" s="141">
        <f t="shared" si="623"/>
        <v>170</v>
      </c>
      <c r="S424" s="141">
        <f t="shared" si="623"/>
        <v>150</v>
      </c>
      <c r="T424" s="141">
        <f t="shared" si="623"/>
        <v>135</v>
      </c>
      <c r="U424" s="141">
        <f t="shared" si="623"/>
        <v>120</v>
      </c>
      <c r="V424" s="168">
        <f t="shared" si="588"/>
        <v>570</v>
      </c>
      <c r="W424" s="168">
        <f t="shared" si="587"/>
        <v>380</v>
      </c>
      <c r="X424" s="168">
        <f t="shared" si="589"/>
        <v>300</v>
      </c>
      <c r="Y424" s="168">
        <f t="shared" si="557"/>
        <v>220</v>
      </c>
      <c r="Z424" s="135" t="e">
        <f>'ĐẤT PNN'!#REF!</f>
        <v>#REF!</v>
      </c>
      <c r="AA424" s="141">
        <f t="shared" si="624"/>
        <v>130</v>
      </c>
      <c r="AB424" s="141">
        <f t="shared" si="625"/>
        <v>120</v>
      </c>
      <c r="AC424" s="141">
        <f t="shared" si="626"/>
        <v>100</v>
      </c>
      <c r="AD424" s="141">
        <f t="shared" si="627"/>
        <v>90</v>
      </c>
      <c r="AE424" s="168">
        <f t="shared" si="590"/>
        <v>430</v>
      </c>
      <c r="AF424" s="168">
        <f t="shared" si="591"/>
        <v>300</v>
      </c>
      <c r="AG424" s="168">
        <f t="shared" si="592"/>
        <v>220</v>
      </c>
      <c r="AH424" s="168">
        <f t="shared" si="558"/>
        <v>160</v>
      </c>
      <c r="AI424" s="170">
        <f>'ĐẤT PNN'!I424-'ĐẤT NN'!O424</f>
        <v>40</v>
      </c>
    </row>
    <row r="425" spans="1:35" ht="101.25" customHeight="1" x14ac:dyDescent="0.25">
      <c r="A425" s="139">
        <f>'ĐẤT PNN'!A425</f>
        <v>419</v>
      </c>
      <c r="B425" s="139" t="str">
        <f>'ĐẤT PNN'!B425</f>
        <v>VT3*0,8</v>
      </c>
      <c r="C425" s="139" t="s">
        <v>563</v>
      </c>
      <c r="D425" s="139" t="s">
        <v>158</v>
      </c>
      <c r="E425" s="139" t="s">
        <v>564</v>
      </c>
      <c r="F425" s="139" t="s">
        <v>560</v>
      </c>
      <c r="G425" s="156" t="str">
        <f t="shared" si="556"/>
        <v>Xã Tân PhúTTTPVị trí 1170</v>
      </c>
      <c r="H425" s="139"/>
      <c r="I425" s="139"/>
      <c r="J425" s="200" t="str">
        <f>'ĐẤT PNN'!D425</f>
        <v>Các tuyến đường giao thông không đấu nối trực tiếp và thông ra Đường Nguyễn Thị Định đoạn từ Quốc lộ 20 đến Ngã tư Phòng giao dịch Ngân hàng chính sách xã hội xã Tân Phú (đoạn ban đầu) có hiện trạng là đường nhựa, bê tông xi măng:
- Có bề rộng ≥5m, cách đường giao thông &gt;600m.
- Có bề rộng từ ≥3m đến &lt;5m, cách đường giao thông từ &gt;400m đến ≤600m.
- Có bề rộng &lt;3m, cách đường giao thông ≤200m.</v>
      </c>
      <c r="K425" s="200"/>
      <c r="L425" s="200"/>
      <c r="M425" s="167">
        <f t="shared" si="621"/>
        <v>135</v>
      </c>
      <c r="N425" s="167">
        <f t="shared" si="622"/>
        <v>100</v>
      </c>
      <c r="O425" s="167">
        <v>300</v>
      </c>
      <c r="P425" s="167">
        <v>220</v>
      </c>
      <c r="Q425" s="182">
        <v>1.1299999999999999</v>
      </c>
      <c r="R425" s="141">
        <f t="shared" si="623"/>
        <v>170</v>
      </c>
      <c r="S425" s="141">
        <f t="shared" si="623"/>
        <v>150</v>
      </c>
      <c r="T425" s="141">
        <f t="shared" si="623"/>
        <v>135</v>
      </c>
      <c r="U425" s="141">
        <f t="shared" si="623"/>
        <v>120</v>
      </c>
      <c r="V425" s="168">
        <f t="shared" si="588"/>
        <v>570</v>
      </c>
      <c r="W425" s="168">
        <f t="shared" si="587"/>
        <v>380</v>
      </c>
      <c r="X425" s="168">
        <f t="shared" si="589"/>
        <v>300</v>
      </c>
      <c r="Y425" s="168">
        <f t="shared" si="557"/>
        <v>220</v>
      </c>
      <c r="Z425" s="135" t="e">
        <f>'ĐẤT PNN'!#REF!</f>
        <v>#REF!</v>
      </c>
      <c r="AA425" s="141">
        <f t="shared" si="624"/>
        <v>130</v>
      </c>
      <c r="AB425" s="141">
        <f t="shared" si="625"/>
        <v>120</v>
      </c>
      <c r="AC425" s="141">
        <f t="shared" si="626"/>
        <v>100</v>
      </c>
      <c r="AD425" s="141">
        <f t="shared" si="627"/>
        <v>90</v>
      </c>
      <c r="AE425" s="168">
        <f t="shared" si="590"/>
        <v>430</v>
      </c>
      <c r="AF425" s="168">
        <f t="shared" si="591"/>
        <v>300</v>
      </c>
      <c r="AG425" s="168">
        <f t="shared" si="592"/>
        <v>220</v>
      </c>
      <c r="AH425" s="168">
        <f t="shared" si="558"/>
        <v>160</v>
      </c>
      <c r="AI425" s="170">
        <f>'ĐẤT PNN'!I425-'ĐẤT NN'!O425</f>
        <v>20</v>
      </c>
    </row>
    <row r="426" spans="1:35" ht="93.75" customHeight="1" x14ac:dyDescent="0.25">
      <c r="A426" s="139">
        <f>'ĐẤT PNN'!A426</f>
        <v>420</v>
      </c>
      <c r="B426" s="139" t="str">
        <f>'ĐẤT PNN'!B426</f>
        <v>VT4*0,8</v>
      </c>
      <c r="C426" s="139" t="s">
        <v>565</v>
      </c>
      <c r="D426" s="139" t="s">
        <v>158</v>
      </c>
      <c r="E426" s="139" t="s">
        <v>566</v>
      </c>
      <c r="F426" s="139" t="s">
        <v>560</v>
      </c>
      <c r="G426" s="156" t="str">
        <f t="shared" si="556"/>
        <v>Xã Tân PhúTTTPVị trí 1170</v>
      </c>
      <c r="H426" s="139"/>
      <c r="I426" s="139"/>
      <c r="J426" s="200" t="str">
        <f>'ĐẤT PNN'!D426</f>
        <v>Các tuyến đường giao thông không đấu nối trực tiếp và thông ra Đường Nguyễn Thị Định đoạn từ Quốc lộ 20 đến Ngã tư Phòng giao dịch Ngân hàng chính sách xã hội xã Tân Phú (đoạn ban đầu) có hiện trạng là đường nhựa, bê tông xi măng:
- Có bề rộng từ ≥3m đến &lt;5m, cách đường giao thông &gt;600m.
- Có bề rộng &lt;3m, cách đường giao thông &gt;200m.</v>
      </c>
      <c r="K426" s="200"/>
      <c r="L426" s="200"/>
      <c r="M426" s="167">
        <f t="shared" si="621"/>
        <v>120</v>
      </c>
      <c r="N426" s="167">
        <f t="shared" si="622"/>
        <v>90</v>
      </c>
      <c r="O426" s="167">
        <v>220</v>
      </c>
      <c r="P426" s="167">
        <v>160</v>
      </c>
      <c r="Q426" s="182">
        <v>1.1299999999999999</v>
      </c>
      <c r="R426" s="141">
        <f t="shared" si="623"/>
        <v>170</v>
      </c>
      <c r="S426" s="141">
        <f t="shared" si="623"/>
        <v>150</v>
      </c>
      <c r="T426" s="141">
        <f t="shared" si="623"/>
        <v>135</v>
      </c>
      <c r="U426" s="141">
        <f t="shared" si="623"/>
        <v>120</v>
      </c>
      <c r="V426" s="168">
        <f t="shared" si="588"/>
        <v>570</v>
      </c>
      <c r="W426" s="168">
        <f t="shared" si="587"/>
        <v>380</v>
      </c>
      <c r="X426" s="168">
        <f t="shared" si="589"/>
        <v>300</v>
      </c>
      <c r="Y426" s="168">
        <f t="shared" si="557"/>
        <v>220</v>
      </c>
      <c r="Z426" s="135" t="e">
        <f>'ĐẤT PNN'!#REF!</f>
        <v>#REF!</v>
      </c>
      <c r="AA426" s="141">
        <f t="shared" si="624"/>
        <v>130</v>
      </c>
      <c r="AB426" s="141">
        <f t="shared" si="625"/>
        <v>120</v>
      </c>
      <c r="AC426" s="141">
        <f t="shared" si="626"/>
        <v>100</v>
      </c>
      <c r="AD426" s="141">
        <f t="shared" si="627"/>
        <v>90</v>
      </c>
      <c r="AE426" s="168">
        <f t="shared" si="590"/>
        <v>430</v>
      </c>
      <c r="AF426" s="168">
        <f t="shared" si="591"/>
        <v>300</v>
      </c>
      <c r="AG426" s="168">
        <f t="shared" si="592"/>
        <v>220</v>
      </c>
      <c r="AH426" s="168">
        <f t="shared" si="558"/>
        <v>160</v>
      </c>
      <c r="AI426" s="170">
        <f>'ĐẤT PNN'!I426-'ĐẤT NN'!O426</f>
        <v>-10</v>
      </c>
    </row>
    <row r="427" spans="1:35" ht="47.25" x14ac:dyDescent="0.25">
      <c r="A427" s="139">
        <f>'ĐẤT PNN'!A427</f>
        <v>421</v>
      </c>
      <c r="B427" s="139" t="str">
        <f>'ĐẤT PNN'!B427</f>
        <v>TP7DT_D2</v>
      </c>
      <c r="C427" s="139" t="s">
        <v>558</v>
      </c>
      <c r="D427" s="139" t="s">
        <v>158</v>
      </c>
      <c r="E427" s="139" t="s">
        <v>559</v>
      </c>
      <c r="F427" s="139" t="s">
        <v>560</v>
      </c>
      <c r="G427" s="156" t="str">
        <f t="shared" si="556"/>
        <v>Xã Tân PhúTTTPVị trí 1170</v>
      </c>
      <c r="H427" s="181" t="s">
        <v>546</v>
      </c>
      <c r="I427" s="181" t="s">
        <v>547</v>
      </c>
      <c r="J427" s="140" t="str">
        <f>'ĐẤT PNN'!D427</f>
        <v>Đường Nguyễn Thị Định</v>
      </c>
      <c r="K427" s="140" t="str">
        <f>'ĐẤT PNN'!E427</f>
        <v>Ngã tư Phòng giao dịch Ngân hàng chính sách xã hội xã Tân Phú (đoạn ban đầu)</v>
      </c>
      <c r="L427" s="140" t="str">
        <f>'ĐẤT PNN'!F427</f>
        <v>Giáp KCN Tân Phú (đoạn nối dài)</v>
      </c>
      <c r="M427" s="167">
        <f>R427</f>
        <v>170</v>
      </c>
      <c r="N427" s="167">
        <f>AA427</f>
        <v>130</v>
      </c>
      <c r="O427" s="167">
        <v>570</v>
      </c>
      <c r="P427" s="167">
        <v>430</v>
      </c>
      <c r="Q427" s="182">
        <v>1.1299999999999999</v>
      </c>
      <c r="R427" s="152">
        <v>170</v>
      </c>
      <c r="S427" s="152">
        <v>150</v>
      </c>
      <c r="T427" s="152">
        <v>135</v>
      </c>
      <c r="U427" s="152">
        <v>120</v>
      </c>
      <c r="V427" s="168">
        <f t="shared" si="588"/>
        <v>570</v>
      </c>
      <c r="W427" s="168">
        <f t="shared" si="587"/>
        <v>380</v>
      </c>
      <c r="X427" s="168">
        <f t="shared" si="589"/>
        <v>300</v>
      </c>
      <c r="Y427" s="168">
        <f t="shared" si="557"/>
        <v>220</v>
      </c>
      <c r="Z427" s="135">
        <v>1</v>
      </c>
      <c r="AA427" s="169">
        <v>130</v>
      </c>
      <c r="AB427" s="169">
        <v>120</v>
      </c>
      <c r="AC427" s="169">
        <v>100</v>
      </c>
      <c r="AD427" s="169">
        <v>90</v>
      </c>
      <c r="AE427" s="168">
        <f t="shared" si="590"/>
        <v>430</v>
      </c>
      <c r="AF427" s="168">
        <f t="shared" si="591"/>
        <v>300</v>
      </c>
      <c r="AG427" s="168">
        <f t="shared" si="592"/>
        <v>220</v>
      </c>
      <c r="AH427" s="168">
        <f t="shared" si="558"/>
        <v>160</v>
      </c>
      <c r="AI427" s="170">
        <f>'ĐẤT PNN'!I427-'ĐẤT NN'!O427</f>
        <v>210</v>
      </c>
    </row>
    <row r="428" spans="1:35" ht="80.25" customHeight="1" x14ac:dyDescent="0.25">
      <c r="A428" s="139">
        <f>'ĐẤT PNN'!A428</f>
        <v>422</v>
      </c>
      <c r="B428" s="139" t="str">
        <f>'ĐẤT PNN'!B428</f>
        <v>VT2</v>
      </c>
      <c r="C428" s="139" t="s">
        <v>561</v>
      </c>
      <c r="D428" s="139" t="s">
        <v>158</v>
      </c>
      <c r="E428" s="139" t="s">
        <v>562</v>
      </c>
      <c r="F428" s="139" t="s">
        <v>560</v>
      </c>
      <c r="G428" s="156" t="str">
        <f t="shared" ref="G428:G491" si="628">D428&amp;F428&amp;C$7&amp;$M$7</f>
        <v>Xã Tân PhúTTTPVị trí 1170</v>
      </c>
      <c r="H428" s="139"/>
      <c r="I428" s="139"/>
      <c r="J428" s="200" t="str">
        <f>'ĐẤT PNN'!D428</f>
        <v>Các tuyến đường giao thông đấu nối trực tiếp ra Đường Nguyễn Thị Định đoạn từ Ngã tư Phòng giao dịch Ngân hàng chính sách xã hội xã Tân Phú (đoạn ban đầu) đến Giáp KCN Tân Phú (đoạn nối dài) có hiện trạng là đường nhựa, bê tông xi măng:
- Có bề rộng ≥5m, cách đường giao thông ≤600m.
- Có bề rộng từ ≥3m đến &lt;5m, cách đường giao thông ≤400m.</v>
      </c>
      <c r="K428" s="200"/>
      <c r="L428" s="200"/>
      <c r="M428" s="167">
        <f t="shared" ref="M428:M433" si="629">IF(B428="VT2",S428,IF(B428="VT3",T428,IF(B428="VT2*0,8",S428,IF(B428="VT3*0,8",T428,U428))))</f>
        <v>150</v>
      </c>
      <c r="N428" s="167">
        <f t="shared" ref="N428:N433" si="630">IF(B428="VT2",AB428,IF(B428="VT3",AC428,IF(B428="VT2*0,8",AB428,IF(B428="VT3*0,8",AC428,AD428))))</f>
        <v>120</v>
      </c>
      <c r="O428" s="167">
        <v>380</v>
      </c>
      <c r="P428" s="167">
        <v>300</v>
      </c>
      <c r="Q428" s="182">
        <v>1.1299999999999999</v>
      </c>
      <c r="R428" s="141">
        <f t="shared" ref="R428:U433" si="631">R427</f>
        <v>170</v>
      </c>
      <c r="S428" s="141">
        <f t="shared" si="631"/>
        <v>150</v>
      </c>
      <c r="T428" s="141">
        <f t="shared" si="631"/>
        <v>135</v>
      </c>
      <c r="U428" s="141">
        <f t="shared" si="631"/>
        <v>120</v>
      </c>
      <c r="V428" s="168">
        <f t="shared" si="588"/>
        <v>570</v>
      </c>
      <c r="W428" s="168">
        <f t="shared" si="587"/>
        <v>380</v>
      </c>
      <c r="X428" s="168">
        <f t="shared" si="589"/>
        <v>300</v>
      </c>
      <c r="Y428" s="168">
        <f t="shared" ref="Y428:Y491" si="632">ROUND(U428*1.8,-1)</f>
        <v>220</v>
      </c>
      <c r="Z428" s="135" t="e">
        <f>'ĐẤT PNN'!#REF!</f>
        <v>#REF!</v>
      </c>
      <c r="AA428" s="141">
        <f t="shared" ref="AA428:AA433" si="633">AA427</f>
        <v>130</v>
      </c>
      <c r="AB428" s="141">
        <f t="shared" ref="AB428:AB433" si="634">AB427</f>
        <v>120</v>
      </c>
      <c r="AC428" s="141">
        <f t="shared" ref="AC428:AC433" si="635">AC427</f>
        <v>100</v>
      </c>
      <c r="AD428" s="141">
        <f t="shared" ref="AD428:AD433" si="636">AD427</f>
        <v>90</v>
      </c>
      <c r="AE428" s="168">
        <f t="shared" si="590"/>
        <v>430</v>
      </c>
      <c r="AF428" s="168">
        <f t="shared" si="591"/>
        <v>300</v>
      </c>
      <c r="AG428" s="168">
        <f t="shared" si="592"/>
        <v>220</v>
      </c>
      <c r="AH428" s="168">
        <f t="shared" ref="AH428:AH491" si="637">ROUND(AD428*1.8,-1)</f>
        <v>160</v>
      </c>
      <c r="AI428" s="170">
        <f>'ĐẤT PNN'!I428-'ĐẤT NN'!O428</f>
        <v>10</v>
      </c>
    </row>
    <row r="429" spans="1:35" ht="101.25" customHeight="1" x14ac:dyDescent="0.25">
      <c r="A429" s="139">
        <f>'ĐẤT PNN'!A429</f>
        <v>423</v>
      </c>
      <c r="B429" s="139" t="str">
        <f>'ĐẤT PNN'!B429</f>
        <v>VT3</v>
      </c>
      <c r="C429" s="139" t="s">
        <v>563</v>
      </c>
      <c r="D429" s="139" t="s">
        <v>158</v>
      </c>
      <c r="E429" s="139" t="s">
        <v>564</v>
      </c>
      <c r="F429" s="139" t="s">
        <v>560</v>
      </c>
      <c r="G429" s="156" t="str">
        <f t="shared" si="628"/>
        <v>Xã Tân PhúTTTPVị trí 1170</v>
      </c>
      <c r="H429" s="139"/>
      <c r="I429" s="139"/>
      <c r="J429" s="200" t="str">
        <f>'ĐẤT PNN'!D429</f>
        <v>Các tuyến đường giao thông đấu nối trực tiếp ra Đường Nguyễn Thị Định đoạn từ Ngã tư Phòng giao dịch Ngân hàng chính sách xã hội xã Tân Phú (đoạn ban đầu) đến Giáp KCN Tân Phú (đoạn nối dài) có hiện trạng là đường nhựa, bê tông xi măng:
- Có bề rộng ≥5m, cách đường giao thông &gt;600m.
- Có bề rộng từ ≥3m đến &lt;5m, cách đường giao thông từ &gt;400m đến ≤600m.
- Có bề rộng &lt;3m, cách đường giao thông ≤200m.</v>
      </c>
      <c r="K429" s="200"/>
      <c r="L429" s="200"/>
      <c r="M429" s="167">
        <f t="shared" si="629"/>
        <v>135</v>
      </c>
      <c r="N429" s="167">
        <f t="shared" si="630"/>
        <v>100</v>
      </c>
      <c r="O429" s="167">
        <v>300</v>
      </c>
      <c r="P429" s="167">
        <v>220</v>
      </c>
      <c r="Q429" s="182">
        <v>1.1299999999999999</v>
      </c>
      <c r="R429" s="141">
        <f t="shared" si="631"/>
        <v>170</v>
      </c>
      <c r="S429" s="141">
        <f t="shared" si="631"/>
        <v>150</v>
      </c>
      <c r="T429" s="141">
        <f t="shared" si="631"/>
        <v>135</v>
      </c>
      <c r="U429" s="141">
        <f t="shared" si="631"/>
        <v>120</v>
      </c>
      <c r="V429" s="168">
        <f t="shared" si="588"/>
        <v>570</v>
      </c>
      <c r="W429" s="168">
        <f t="shared" si="587"/>
        <v>380</v>
      </c>
      <c r="X429" s="168">
        <f t="shared" si="589"/>
        <v>300</v>
      </c>
      <c r="Y429" s="168">
        <f t="shared" si="632"/>
        <v>220</v>
      </c>
      <c r="Z429" s="135" t="e">
        <f>'ĐẤT PNN'!#REF!</f>
        <v>#REF!</v>
      </c>
      <c r="AA429" s="141">
        <f t="shared" si="633"/>
        <v>130</v>
      </c>
      <c r="AB429" s="141">
        <f t="shared" si="634"/>
        <v>120</v>
      </c>
      <c r="AC429" s="141">
        <f t="shared" si="635"/>
        <v>100</v>
      </c>
      <c r="AD429" s="141">
        <f t="shared" si="636"/>
        <v>90</v>
      </c>
      <c r="AE429" s="168">
        <f t="shared" si="590"/>
        <v>430</v>
      </c>
      <c r="AF429" s="168">
        <f t="shared" si="591"/>
        <v>300</v>
      </c>
      <c r="AG429" s="168">
        <f t="shared" si="592"/>
        <v>220</v>
      </c>
      <c r="AH429" s="168">
        <f t="shared" si="637"/>
        <v>160</v>
      </c>
      <c r="AI429" s="170">
        <f>'ĐẤT PNN'!I429-'ĐẤT NN'!O429</f>
        <v>10</v>
      </c>
    </row>
    <row r="430" spans="1:35" ht="93.75" customHeight="1" x14ac:dyDescent="0.25">
      <c r="A430" s="139">
        <f>'ĐẤT PNN'!A430</f>
        <v>424</v>
      </c>
      <c r="B430" s="139" t="str">
        <f>'ĐẤT PNN'!B430</f>
        <v>VT4</v>
      </c>
      <c r="C430" s="139" t="s">
        <v>565</v>
      </c>
      <c r="D430" s="139" t="s">
        <v>158</v>
      </c>
      <c r="E430" s="139" t="s">
        <v>566</v>
      </c>
      <c r="F430" s="139" t="s">
        <v>560</v>
      </c>
      <c r="G430" s="156" t="str">
        <f t="shared" si="628"/>
        <v>Xã Tân PhúTTTPVị trí 1170</v>
      </c>
      <c r="H430" s="139"/>
      <c r="I430" s="139"/>
      <c r="J430" s="200" t="str">
        <f>'ĐẤT PNN'!D430</f>
        <v>Các tuyến đường giao thông đấu nối trực tiếp ra Đường Nguyễn Thị Định đoạn từ Ngã tư Phòng giao dịch Ngân hàng chính sách xã hội xã Tân Phú (đoạn ban đầu) đến Giáp KCN Tân Phú (đoạn nối dài) có hiện trạng là đường nhựa, bê tông xi măng:
- Có bề rộng từ ≥3m đến &lt;5m, cách đường giao thông &gt;600m.
- Có bề rộng &lt;3m, cách đường giao thông &gt;200m.</v>
      </c>
      <c r="K430" s="200"/>
      <c r="L430" s="200"/>
      <c r="M430" s="167">
        <f t="shared" si="629"/>
        <v>120</v>
      </c>
      <c r="N430" s="167">
        <f t="shared" si="630"/>
        <v>90</v>
      </c>
      <c r="O430" s="167">
        <v>220</v>
      </c>
      <c r="P430" s="167">
        <v>160</v>
      </c>
      <c r="Q430" s="182">
        <v>1.1299999999999999</v>
      </c>
      <c r="R430" s="141">
        <f t="shared" si="631"/>
        <v>170</v>
      </c>
      <c r="S430" s="141">
        <f t="shared" si="631"/>
        <v>150</v>
      </c>
      <c r="T430" s="141">
        <f t="shared" si="631"/>
        <v>135</v>
      </c>
      <c r="U430" s="141">
        <f t="shared" si="631"/>
        <v>120</v>
      </c>
      <c r="V430" s="168">
        <f t="shared" si="588"/>
        <v>570</v>
      </c>
      <c r="W430" s="168">
        <f t="shared" si="587"/>
        <v>380</v>
      </c>
      <c r="X430" s="168">
        <f t="shared" si="589"/>
        <v>300</v>
      </c>
      <c r="Y430" s="168">
        <f t="shared" si="632"/>
        <v>220</v>
      </c>
      <c r="Z430" s="135" t="e">
        <f>'ĐẤT PNN'!#REF!</f>
        <v>#REF!</v>
      </c>
      <c r="AA430" s="141">
        <f t="shared" si="633"/>
        <v>130</v>
      </c>
      <c r="AB430" s="141">
        <f t="shared" si="634"/>
        <v>120</v>
      </c>
      <c r="AC430" s="141">
        <f t="shared" si="635"/>
        <v>100</v>
      </c>
      <c r="AD430" s="141">
        <f t="shared" si="636"/>
        <v>90</v>
      </c>
      <c r="AE430" s="168">
        <f t="shared" si="590"/>
        <v>430</v>
      </c>
      <c r="AF430" s="168">
        <f t="shared" si="591"/>
        <v>300</v>
      </c>
      <c r="AG430" s="168">
        <f t="shared" si="592"/>
        <v>220</v>
      </c>
      <c r="AH430" s="168">
        <f t="shared" si="637"/>
        <v>160</v>
      </c>
      <c r="AI430" s="170">
        <f>'ĐẤT PNN'!I430-'ĐẤT NN'!O430</f>
        <v>-20</v>
      </c>
    </row>
    <row r="431" spans="1:35" ht="80.25" customHeight="1" x14ac:dyDescent="0.25">
      <c r="A431" s="139">
        <f>'ĐẤT PNN'!A431</f>
        <v>425</v>
      </c>
      <c r="B431" s="139" t="str">
        <f>'ĐẤT PNN'!B431</f>
        <v>VT2*0,8</v>
      </c>
      <c r="C431" s="139" t="s">
        <v>561</v>
      </c>
      <c r="D431" s="139" t="s">
        <v>158</v>
      </c>
      <c r="E431" s="139" t="s">
        <v>562</v>
      </c>
      <c r="F431" s="139" t="s">
        <v>560</v>
      </c>
      <c r="G431" s="156" t="str">
        <f t="shared" si="628"/>
        <v>Xã Tân PhúTTTPVị trí 1170</v>
      </c>
      <c r="H431" s="139"/>
      <c r="I431" s="139"/>
      <c r="J431" s="200" t="str">
        <f>'ĐẤT PNN'!D431</f>
        <v>Các tuyến đường giao thông không đấu nối trực tiếp và thông ra Đường Nguyễn Thị Định đoạn từ Ngã tư Phòng giao dịch Ngân hàng chính sách xã hội xã Tân Phú (đoạn ban đầu) đến Giáp KCN Tân Phú (đoạn nối dài) có hiện trạng là đường nhựa, bê tông xi măng:
- Có bề rộng ≥5m, cách đường giao thông ≤600m.
- Có bề rộng từ ≥3m đến &lt;5m, cách đường giao thông ≤400m.</v>
      </c>
      <c r="K431" s="200"/>
      <c r="L431" s="200"/>
      <c r="M431" s="167">
        <f t="shared" si="629"/>
        <v>150</v>
      </c>
      <c r="N431" s="167">
        <f t="shared" si="630"/>
        <v>120</v>
      </c>
      <c r="O431" s="167">
        <v>380</v>
      </c>
      <c r="P431" s="167">
        <v>300</v>
      </c>
      <c r="Q431" s="182">
        <v>1.1299999999999999</v>
      </c>
      <c r="R431" s="141">
        <f t="shared" si="631"/>
        <v>170</v>
      </c>
      <c r="S431" s="141">
        <f t="shared" si="631"/>
        <v>150</v>
      </c>
      <c r="T431" s="141">
        <f t="shared" si="631"/>
        <v>135</v>
      </c>
      <c r="U431" s="141">
        <f t="shared" si="631"/>
        <v>120</v>
      </c>
      <c r="V431" s="168">
        <f t="shared" si="588"/>
        <v>570</v>
      </c>
      <c r="W431" s="168">
        <f t="shared" si="587"/>
        <v>380</v>
      </c>
      <c r="X431" s="168">
        <f t="shared" si="589"/>
        <v>300</v>
      </c>
      <c r="Y431" s="168">
        <f t="shared" si="632"/>
        <v>220</v>
      </c>
      <c r="Z431" s="135" t="e">
        <f>'ĐẤT PNN'!#REF!</f>
        <v>#REF!</v>
      </c>
      <c r="AA431" s="141">
        <f t="shared" si="633"/>
        <v>130</v>
      </c>
      <c r="AB431" s="141">
        <f t="shared" si="634"/>
        <v>120</v>
      </c>
      <c r="AC431" s="141">
        <f t="shared" si="635"/>
        <v>100</v>
      </c>
      <c r="AD431" s="141">
        <f t="shared" si="636"/>
        <v>90</v>
      </c>
      <c r="AE431" s="168">
        <f t="shared" si="590"/>
        <v>430</v>
      </c>
      <c r="AF431" s="168">
        <f t="shared" si="591"/>
        <v>300</v>
      </c>
      <c r="AG431" s="168">
        <f t="shared" si="592"/>
        <v>220</v>
      </c>
      <c r="AH431" s="168">
        <f t="shared" si="637"/>
        <v>160</v>
      </c>
      <c r="AI431" s="170">
        <f>'ĐẤT PNN'!I431-'ĐẤT NN'!O431</f>
        <v>-30</v>
      </c>
    </row>
    <row r="432" spans="1:35" ht="101.25" customHeight="1" x14ac:dyDescent="0.25">
      <c r="A432" s="139">
        <f>'ĐẤT PNN'!A432</f>
        <v>426</v>
      </c>
      <c r="B432" s="139" t="str">
        <f>'ĐẤT PNN'!B432</f>
        <v>VT3*0,8</v>
      </c>
      <c r="C432" s="139" t="s">
        <v>563</v>
      </c>
      <c r="D432" s="139" t="s">
        <v>158</v>
      </c>
      <c r="E432" s="139" t="s">
        <v>564</v>
      </c>
      <c r="F432" s="139" t="s">
        <v>560</v>
      </c>
      <c r="G432" s="156" t="str">
        <f t="shared" si="628"/>
        <v>Xã Tân PhúTTTPVị trí 1170</v>
      </c>
      <c r="H432" s="139"/>
      <c r="I432" s="139"/>
      <c r="J432" s="200" t="str">
        <f>'ĐẤT PNN'!D432</f>
        <v>Các tuyến đường giao thông không đấu nối trực tiếp và thông ra Đường Nguyễn Thị Định đoạn từ Ngã tư Phòng giao dịch Ngân hàng chính sách xã hội xã Tân Phú (đoạn ban đầu) đến Giáp KCN Tân Phú (đoạn nối dài) có hiện trạng là đường nhựa, bê tông xi măng:
- Có bề rộng ≥5m, cách đường giao thông &gt;600m.
- Có bề rộng từ ≥3m đến &lt;5m, cách đường giao thông từ &gt;400m đến ≤600m.
- Có bề rộng &lt;3m, cách đường giao thông ≤200m.</v>
      </c>
      <c r="K432" s="200"/>
      <c r="L432" s="200"/>
      <c r="M432" s="167">
        <f t="shared" si="629"/>
        <v>135</v>
      </c>
      <c r="N432" s="167">
        <f t="shared" si="630"/>
        <v>100</v>
      </c>
      <c r="O432" s="167">
        <v>300</v>
      </c>
      <c r="P432" s="167">
        <v>220</v>
      </c>
      <c r="Q432" s="182">
        <v>1.1299999999999999</v>
      </c>
      <c r="R432" s="141">
        <f t="shared" si="631"/>
        <v>170</v>
      </c>
      <c r="S432" s="141">
        <f t="shared" si="631"/>
        <v>150</v>
      </c>
      <c r="T432" s="141">
        <f t="shared" si="631"/>
        <v>135</v>
      </c>
      <c r="U432" s="141">
        <f t="shared" si="631"/>
        <v>120</v>
      </c>
      <c r="V432" s="168">
        <f t="shared" si="588"/>
        <v>570</v>
      </c>
      <c r="W432" s="168">
        <f t="shared" si="587"/>
        <v>380</v>
      </c>
      <c r="X432" s="168">
        <f t="shared" si="589"/>
        <v>300</v>
      </c>
      <c r="Y432" s="168">
        <f t="shared" si="632"/>
        <v>220</v>
      </c>
      <c r="Z432" s="135" t="e">
        <f>'ĐẤT PNN'!#REF!</f>
        <v>#REF!</v>
      </c>
      <c r="AA432" s="141">
        <f t="shared" si="633"/>
        <v>130</v>
      </c>
      <c r="AB432" s="141">
        <f t="shared" si="634"/>
        <v>120</v>
      </c>
      <c r="AC432" s="141">
        <f t="shared" si="635"/>
        <v>100</v>
      </c>
      <c r="AD432" s="141">
        <f t="shared" si="636"/>
        <v>90</v>
      </c>
      <c r="AE432" s="168">
        <f t="shared" si="590"/>
        <v>430</v>
      </c>
      <c r="AF432" s="168">
        <f t="shared" si="591"/>
        <v>300</v>
      </c>
      <c r="AG432" s="168">
        <f t="shared" si="592"/>
        <v>220</v>
      </c>
      <c r="AH432" s="168">
        <f t="shared" si="637"/>
        <v>160</v>
      </c>
      <c r="AI432" s="170">
        <f>'ĐẤT PNN'!I432-'ĐẤT NN'!O432</f>
        <v>-20</v>
      </c>
    </row>
    <row r="433" spans="1:35" ht="93.75" customHeight="1" x14ac:dyDescent="0.25">
      <c r="A433" s="139">
        <f>'ĐẤT PNN'!A433</f>
        <v>427</v>
      </c>
      <c r="B433" s="139" t="str">
        <f>'ĐẤT PNN'!B433</f>
        <v>VT4*0,8</v>
      </c>
      <c r="C433" s="139" t="s">
        <v>565</v>
      </c>
      <c r="D433" s="139" t="s">
        <v>158</v>
      </c>
      <c r="E433" s="139" t="s">
        <v>566</v>
      </c>
      <c r="F433" s="139" t="s">
        <v>560</v>
      </c>
      <c r="G433" s="156" t="str">
        <f t="shared" si="628"/>
        <v>Xã Tân PhúTTTPVị trí 1170</v>
      </c>
      <c r="H433" s="139"/>
      <c r="I433" s="139"/>
      <c r="J433" s="200" t="str">
        <f>'ĐẤT PNN'!D433</f>
        <v>Các tuyến đường giao thông không đấu nối trực tiếp và thông ra Đường Nguyễn Thị Định đoạn từ Ngã tư Phòng giao dịch Ngân hàng chính sách xã hội xã Tân Phú (đoạn ban đầu) đến Giáp KCN Tân Phú (đoạn nối dài) có hiện trạng là đường nhựa, bê tông xi măng:
- Có bề rộng từ ≥3m đến &lt;5m, cách đường giao thông &gt;600m.
- Có bề rộng &lt;3m, cách đường giao thông &gt;200m.</v>
      </c>
      <c r="K433" s="200"/>
      <c r="L433" s="200"/>
      <c r="M433" s="167">
        <f t="shared" si="629"/>
        <v>120</v>
      </c>
      <c r="N433" s="167">
        <f t="shared" si="630"/>
        <v>90</v>
      </c>
      <c r="O433" s="167">
        <v>220</v>
      </c>
      <c r="P433" s="167">
        <v>160</v>
      </c>
      <c r="Q433" s="182">
        <v>1.1299999999999999</v>
      </c>
      <c r="R433" s="141">
        <f t="shared" si="631"/>
        <v>170</v>
      </c>
      <c r="S433" s="141">
        <f t="shared" si="631"/>
        <v>150</v>
      </c>
      <c r="T433" s="141">
        <f t="shared" si="631"/>
        <v>135</v>
      </c>
      <c r="U433" s="141">
        <f t="shared" si="631"/>
        <v>120</v>
      </c>
      <c r="V433" s="168">
        <f t="shared" si="588"/>
        <v>570</v>
      </c>
      <c r="W433" s="168">
        <f t="shared" si="587"/>
        <v>380</v>
      </c>
      <c r="X433" s="168">
        <f t="shared" si="589"/>
        <v>300</v>
      </c>
      <c r="Y433" s="168">
        <f t="shared" si="632"/>
        <v>220</v>
      </c>
      <c r="Z433" s="135" t="e">
        <f>'ĐẤT PNN'!#REF!</f>
        <v>#REF!</v>
      </c>
      <c r="AA433" s="141">
        <f t="shared" si="633"/>
        <v>130</v>
      </c>
      <c r="AB433" s="141">
        <f t="shared" si="634"/>
        <v>120</v>
      </c>
      <c r="AC433" s="141">
        <f t="shared" si="635"/>
        <v>100</v>
      </c>
      <c r="AD433" s="141">
        <f t="shared" si="636"/>
        <v>90</v>
      </c>
      <c r="AE433" s="168">
        <f t="shared" si="590"/>
        <v>430</v>
      </c>
      <c r="AF433" s="168">
        <f t="shared" si="591"/>
        <v>300</v>
      </c>
      <c r="AG433" s="168">
        <f t="shared" si="592"/>
        <v>220</v>
      </c>
      <c r="AH433" s="168">
        <f t="shared" si="637"/>
        <v>160</v>
      </c>
      <c r="AI433" s="170">
        <f>'ĐẤT PNN'!I433-'ĐẤT NN'!O433</f>
        <v>-40</v>
      </c>
    </row>
    <row r="434" spans="1:35" ht="47.25" x14ac:dyDescent="0.25">
      <c r="A434" s="139">
        <f>'ĐẤT PNN'!A434</f>
        <v>428</v>
      </c>
      <c r="B434" s="139" t="str">
        <f>'ĐẤT PNN'!B434</f>
        <v>TP8DT</v>
      </c>
      <c r="C434" s="139" t="s">
        <v>558</v>
      </c>
      <c r="D434" s="139" t="s">
        <v>158</v>
      </c>
      <c r="E434" s="139" t="s">
        <v>559</v>
      </c>
      <c r="F434" s="139" t="s">
        <v>560</v>
      </c>
      <c r="G434" s="156" t="str">
        <f t="shared" si="628"/>
        <v>Xã Tân PhúTTTPVị trí 1170</v>
      </c>
      <c r="H434" s="181" t="s">
        <v>546</v>
      </c>
      <c r="I434" s="181" t="s">
        <v>547</v>
      </c>
      <c r="J434" s="140" t="str">
        <f>'ĐẤT PNN'!D434</f>
        <v>Đường Nguyễn Thượng Hiền</v>
      </c>
      <c r="K434" s="140" t="str">
        <f>'ĐẤT PNN'!E434</f>
        <v>Quốc lộ 20</v>
      </c>
      <c r="L434" s="140" t="str">
        <f>'ĐẤT PNN'!F434</f>
        <v>Đường Hùng Vương</v>
      </c>
      <c r="M434" s="167">
        <f>R434</f>
        <v>170</v>
      </c>
      <c r="N434" s="167">
        <f>AA434</f>
        <v>130</v>
      </c>
      <c r="O434" s="167">
        <v>570</v>
      </c>
      <c r="P434" s="167">
        <v>430</v>
      </c>
      <c r="Q434" s="182">
        <v>1.1299999999999999</v>
      </c>
      <c r="R434" s="152">
        <v>170</v>
      </c>
      <c r="S434" s="152">
        <v>150</v>
      </c>
      <c r="T434" s="152">
        <v>135</v>
      </c>
      <c r="U434" s="152">
        <v>120</v>
      </c>
      <c r="V434" s="168">
        <f t="shared" si="588"/>
        <v>570</v>
      </c>
      <c r="W434" s="168">
        <f t="shared" si="587"/>
        <v>380</v>
      </c>
      <c r="X434" s="168">
        <f t="shared" si="589"/>
        <v>300</v>
      </c>
      <c r="Y434" s="168">
        <f t="shared" si="632"/>
        <v>220</v>
      </c>
      <c r="Z434" s="135">
        <v>1</v>
      </c>
      <c r="AA434" s="169">
        <v>130</v>
      </c>
      <c r="AB434" s="169">
        <v>120</v>
      </c>
      <c r="AC434" s="169">
        <v>100</v>
      </c>
      <c r="AD434" s="169">
        <v>90</v>
      </c>
      <c r="AE434" s="168">
        <f t="shared" si="590"/>
        <v>430</v>
      </c>
      <c r="AF434" s="168">
        <f t="shared" si="591"/>
        <v>300</v>
      </c>
      <c r="AG434" s="168">
        <f t="shared" si="592"/>
        <v>220</v>
      </c>
      <c r="AH434" s="168">
        <f t="shared" si="637"/>
        <v>160</v>
      </c>
      <c r="AI434" s="170">
        <f>'ĐẤT PNN'!I434-'ĐẤT NN'!O434</f>
        <v>270</v>
      </c>
    </row>
    <row r="435" spans="1:35" ht="80.25" customHeight="1" x14ac:dyDescent="0.25">
      <c r="A435" s="139">
        <f>'ĐẤT PNN'!A435</f>
        <v>429</v>
      </c>
      <c r="B435" s="139" t="str">
        <f>'ĐẤT PNN'!B435</f>
        <v>VT2</v>
      </c>
      <c r="C435" s="139" t="s">
        <v>561</v>
      </c>
      <c r="D435" s="139" t="s">
        <v>158</v>
      </c>
      <c r="E435" s="139" t="s">
        <v>562</v>
      </c>
      <c r="F435" s="139" t="s">
        <v>560</v>
      </c>
      <c r="G435" s="156" t="str">
        <f t="shared" si="628"/>
        <v>Xã Tân PhúTTTPVị trí 1170</v>
      </c>
      <c r="H435" s="139"/>
      <c r="I435" s="139"/>
      <c r="J435" s="200" t="str">
        <f>'ĐẤT PNN'!D435</f>
        <v>Các tuyến đường giao thông đấu nối trực tiếp ra Đường Nguyễn Thượng Hiền đoạn từ Quốc lộ 20 đến Đường Hùng Vương có hiện trạng là đường nhựa, bê tông xi măng:
- Có bề rộng ≥5m, cách đường giao thông ≤600m.
- Có bề rộng từ ≥3m đến &lt;5m, cách đường giao thông ≤400m.</v>
      </c>
      <c r="K435" s="200"/>
      <c r="L435" s="200"/>
      <c r="M435" s="167">
        <f t="shared" ref="M435:M440" si="638">IF(B435="VT2",S435,IF(B435="VT3",T435,IF(B435="VT2*0,8",S435,IF(B435="VT3*0,8",T435,U435))))</f>
        <v>150</v>
      </c>
      <c r="N435" s="167">
        <f t="shared" ref="N435:N440" si="639">IF(B435="VT2",AB435,IF(B435="VT3",AC435,IF(B435="VT2*0,8",AB435,IF(B435="VT3*0,8",AC435,AD435))))</f>
        <v>120</v>
      </c>
      <c r="O435" s="167">
        <v>380</v>
      </c>
      <c r="P435" s="167">
        <v>300</v>
      </c>
      <c r="Q435" s="182">
        <v>1.1299999999999999</v>
      </c>
      <c r="R435" s="141">
        <f t="shared" ref="R435:U440" si="640">R434</f>
        <v>170</v>
      </c>
      <c r="S435" s="141">
        <f t="shared" si="640"/>
        <v>150</v>
      </c>
      <c r="T435" s="141">
        <f t="shared" si="640"/>
        <v>135</v>
      </c>
      <c r="U435" s="141">
        <f t="shared" si="640"/>
        <v>120</v>
      </c>
      <c r="V435" s="168">
        <f t="shared" si="588"/>
        <v>570</v>
      </c>
      <c r="W435" s="168">
        <f t="shared" si="587"/>
        <v>380</v>
      </c>
      <c r="X435" s="168">
        <f t="shared" si="589"/>
        <v>300</v>
      </c>
      <c r="Y435" s="168">
        <f t="shared" si="632"/>
        <v>220</v>
      </c>
      <c r="Z435" s="135" t="e">
        <f>'ĐẤT PNN'!#REF!</f>
        <v>#REF!</v>
      </c>
      <c r="AA435" s="141">
        <f t="shared" ref="AA435:AA440" si="641">AA434</f>
        <v>130</v>
      </c>
      <c r="AB435" s="141">
        <f t="shared" ref="AB435:AB440" si="642">AB434</f>
        <v>120</v>
      </c>
      <c r="AC435" s="141">
        <f t="shared" ref="AC435:AC440" si="643">AC434</f>
        <v>100</v>
      </c>
      <c r="AD435" s="141">
        <f t="shared" ref="AD435:AD440" si="644">AD434</f>
        <v>90</v>
      </c>
      <c r="AE435" s="168">
        <f t="shared" si="590"/>
        <v>430</v>
      </c>
      <c r="AF435" s="168">
        <f t="shared" si="591"/>
        <v>300</v>
      </c>
      <c r="AG435" s="168">
        <f t="shared" si="592"/>
        <v>220</v>
      </c>
      <c r="AH435" s="168">
        <f t="shared" si="637"/>
        <v>160</v>
      </c>
      <c r="AI435" s="170">
        <f>'ĐẤT PNN'!I435-'ĐẤT NN'!O435</f>
        <v>50</v>
      </c>
    </row>
    <row r="436" spans="1:35" ht="101.25" customHeight="1" x14ac:dyDescent="0.25">
      <c r="A436" s="139">
        <f>'ĐẤT PNN'!A436</f>
        <v>430</v>
      </c>
      <c r="B436" s="139" t="str">
        <f>'ĐẤT PNN'!B436</f>
        <v>VT3</v>
      </c>
      <c r="C436" s="139" t="s">
        <v>563</v>
      </c>
      <c r="D436" s="139" t="s">
        <v>158</v>
      </c>
      <c r="E436" s="139" t="s">
        <v>564</v>
      </c>
      <c r="F436" s="139" t="s">
        <v>560</v>
      </c>
      <c r="G436" s="156" t="str">
        <f t="shared" si="628"/>
        <v>Xã Tân PhúTTTPVị trí 1170</v>
      </c>
      <c r="H436" s="139"/>
      <c r="I436" s="139"/>
      <c r="J436" s="200" t="str">
        <f>'ĐẤT PNN'!D436</f>
        <v>Các tuyến đường giao thông đấu nối trực tiếp ra Đường Nguyễn Thượng Hiền đoạn từ Quốc lộ 20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K436" s="200"/>
      <c r="L436" s="200"/>
      <c r="M436" s="167">
        <f t="shared" si="638"/>
        <v>135</v>
      </c>
      <c r="N436" s="167">
        <f t="shared" si="639"/>
        <v>100</v>
      </c>
      <c r="O436" s="167">
        <v>300</v>
      </c>
      <c r="P436" s="167">
        <v>220</v>
      </c>
      <c r="Q436" s="182">
        <v>1.1299999999999999</v>
      </c>
      <c r="R436" s="141">
        <f t="shared" si="640"/>
        <v>170</v>
      </c>
      <c r="S436" s="141">
        <f t="shared" si="640"/>
        <v>150</v>
      </c>
      <c r="T436" s="141">
        <f t="shared" si="640"/>
        <v>135</v>
      </c>
      <c r="U436" s="141">
        <f t="shared" si="640"/>
        <v>120</v>
      </c>
      <c r="V436" s="168">
        <f t="shared" si="588"/>
        <v>570</v>
      </c>
      <c r="W436" s="168">
        <f t="shared" si="587"/>
        <v>380</v>
      </c>
      <c r="X436" s="168">
        <f t="shared" si="589"/>
        <v>300</v>
      </c>
      <c r="Y436" s="168">
        <f t="shared" si="632"/>
        <v>220</v>
      </c>
      <c r="Z436" s="135" t="e">
        <f>'ĐẤT PNN'!#REF!</f>
        <v>#REF!</v>
      </c>
      <c r="AA436" s="141">
        <f t="shared" si="641"/>
        <v>130</v>
      </c>
      <c r="AB436" s="141">
        <f t="shared" si="642"/>
        <v>120</v>
      </c>
      <c r="AC436" s="141">
        <f t="shared" si="643"/>
        <v>100</v>
      </c>
      <c r="AD436" s="141">
        <f t="shared" si="644"/>
        <v>90</v>
      </c>
      <c r="AE436" s="168">
        <f t="shared" si="590"/>
        <v>430</v>
      </c>
      <c r="AF436" s="168">
        <f t="shared" si="591"/>
        <v>300</v>
      </c>
      <c r="AG436" s="168">
        <f t="shared" si="592"/>
        <v>220</v>
      </c>
      <c r="AH436" s="168">
        <f t="shared" si="637"/>
        <v>160</v>
      </c>
      <c r="AI436" s="170">
        <f>'ĐẤT PNN'!I436-'ĐẤT NN'!O436</f>
        <v>50</v>
      </c>
    </row>
    <row r="437" spans="1:35" ht="93.75" customHeight="1" x14ac:dyDescent="0.25">
      <c r="A437" s="139">
        <f>'ĐẤT PNN'!A437</f>
        <v>431</v>
      </c>
      <c r="B437" s="139" t="str">
        <f>'ĐẤT PNN'!B437</f>
        <v>VT4</v>
      </c>
      <c r="C437" s="139" t="s">
        <v>565</v>
      </c>
      <c r="D437" s="139" t="s">
        <v>158</v>
      </c>
      <c r="E437" s="139" t="s">
        <v>566</v>
      </c>
      <c r="F437" s="139" t="s">
        <v>560</v>
      </c>
      <c r="G437" s="156" t="str">
        <f t="shared" si="628"/>
        <v>Xã Tân PhúTTTPVị trí 1170</v>
      </c>
      <c r="H437" s="139"/>
      <c r="I437" s="139"/>
      <c r="J437" s="200" t="str">
        <f>'ĐẤT PNN'!D437</f>
        <v>Các tuyến đường giao thông đấu nối trực tiếp ra Đường Nguyễn Thượng Hiền đoạn từ Quốc lộ 20 đến Đường Hùng Vương có hiện trạng là đường nhựa, bê tông xi măng:
- Có bề rộng từ ≥3m đến &lt;5m, cách đường giao thông &gt;600m.
- Có bề rộng &lt;3m, cách đường giao thông &gt;200m.</v>
      </c>
      <c r="K437" s="200"/>
      <c r="L437" s="200"/>
      <c r="M437" s="167">
        <f t="shared" si="638"/>
        <v>120</v>
      </c>
      <c r="N437" s="167">
        <f t="shared" si="639"/>
        <v>90</v>
      </c>
      <c r="O437" s="167">
        <v>220</v>
      </c>
      <c r="P437" s="167">
        <v>160</v>
      </c>
      <c r="Q437" s="182">
        <v>1.1299999999999999</v>
      </c>
      <c r="R437" s="141">
        <f t="shared" si="640"/>
        <v>170</v>
      </c>
      <c r="S437" s="141">
        <f t="shared" si="640"/>
        <v>150</v>
      </c>
      <c r="T437" s="141">
        <f t="shared" si="640"/>
        <v>135</v>
      </c>
      <c r="U437" s="141">
        <f t="shared" si="640"/>
        <v>120</v>
      </c>
      <c r="V437" s="168">
        <f t="shared" si="588"/>
        <v>570</v>
      </c>
      <c r="W437" s="168">
        <f t="shared" si="587"/>
        <v>380</v>
      </c>
      <c r="X437" s="168">
        <f t="shared" si="589"/>
        <v>300</v>
      </c>
      <c r="Y437" s="168">
        <f t="shared" si="632"/>
        <v>220</v>
      </c>
      <c r="Z437" s="135" t="e">
        <f>'ĐẤT PNN'!#REF!</f>
        <v>#REF!</v>
      </c>
      <c r="AA437" s="141">
        <f t="shared" si="641"/>
        <v>130</v>
      </c>
      <c r="AB437" s="141">
        <f t="shared" si="642"/>
        <v>120</v>
      </c>
      <c r="AC437" s="141">
        <f t="shared" si="643"/>
        <v>100</v>
      </c>
      <c r="AD437" s="141">
        <f t="shared" si="644"/>
        <v>90</v>
      </c>
      <c r="AE437" s="168">
        <f t="shared" si="590"/>
        <v>430</v>
      </c>
      <c r="AF437" s="168">
        <f t="shared" si="591"/>
        <v>300</v>
      </c>
      <c r="AG437" s="168">
        <f t="shared" si="592"/>
        <v>220</v>
      </c>
      <c r="AH437" s="168">
        <f t="shared" si="637"/>
        <v>160</v>
      </c>
      <c r="AI437" s="170">
        <f>'ĐẤT PNN'!I437-'ĐẤT NN'!O437</f>
        <v>10</v>
      </c>
    </row>
    <row r="438" spans="1:35" ht="80.25" customHeight="1" x14ac:dyDescent="0.25">
      <c r="A438" s="139">
        <f>'ĐẤT PNN'!A438</f>
        <v>432</v>
      </c>
      <c r="B438" s="139" t="str">
        <f>'ĐẤT PNN'!B438</f>
        <v>VT2*0,8</v>
      </c>
      <c r="C438" s="139" t="s">
        <v>561</v>
      </c>
      <c r="D438" s="139" t="s">
        <v>158</v>
      </c>
      <c r="E438" s="139" t="s">
        <v>562</v>
      </c>
      <c r="F438" s="139" t="s">
        <v>560</v>
      </c>
      <c r="G438" s="156" t="str">
        <f t="shared" si="628"/>
        <v>Xã Tân PhúTTTPVị trí 1170</v>
      </c>
      <c r="H438" s="139"/>
      <c r="I438" s="139"/>
      <c r="J438" s="200" t="str">
        <f>'ĐẤT PNN'!D438</f>
        <v>Các tuyến đường giao thông không đấu nối trực tiếp và thông ra Đường Nguyễn Thượng Hiền đoạn từ Quốc lộ 20 đến Đường Hùng Vương có hiện trạng là đường nhựa, bê tông xi măng:
- Có bề rộng ≥5m, cách đường giao thông ≤600m.
- Có bề rộng từ ≥3m đến &lt;5m, cách đường giao thông ≤400m.</v>
      </c>
      <c r="K438" s="200"/>
      <c r="L438" s="200"/>
      <c r="M438" s="167">
        <f t="shared" si="638"/>
        <v>150</v>
      </c>
      <c r="N438" s="167">
        <f t="shared" si="639"/>
        <v>120</v>
      </c>
      <c r="O438" s="167">
        <v>380</v>
      </c>
      <c r="P438" s="167">
        <v>300</v>
      </c>
      <c r="Q438" s="182">
        <v>1.1299999999999999</v>
      </c>
      <c r="R438" s="141">
        <f t="shared" si="640"/>
        <v>170</v>
      </c>
      <c r="S438" s="141">
        <f t="shared" si="640"/>
        <v>150</v>
      </c>
      <c r="T438" s="141">
        <f t="shared" si="640"/>
        <v>135</v>
      </c>
      <c r="U438" s="141">
        <f t="shared" si="640"/>
        <v>120</v>
      </c>
      <c r="V438" s="168">
        <f t="shared" si="588"/>
        <v>570</v>
      </c>
      <c r="W438" s="168">
        <f t="shared" si="587"/>
        <v>380</v>
      </c>
      <c r="X438" s="168">
        <f t="shared" si="589"/>
        <v>300</v>
      </c>
      <c r="Y438" s="168">
        <f t="shared" si="632"/>
        <v>220</v>
      </c>
      <c r="Z438" s="135" t="e">
        <f>'ĐẤT PNN'!#REF!</f>
        <v>#REF!</v>
      </c>
      <c r="AA438" s="141">
        <f t="shared" si="641"/>
        <v>130</v>
      </c>
      <c r="AB438" s="141">
        <f t="shared" si="642"/>
        <v>120</v>
      </c>
      <c r="AC438" s="141">
        <f t="shared" si="643"/>
        <v>100</v>
      </c>
      <c r="AD438" s="141">
        <f t="shared" si="644"/>
        <v>90</v>
      </c>
      <c r="AE438" s="168">
        <f t="shared" si="590"/>
        <v>430</v>
      </c>
      <c r="AF438" s="168">
        <f t="shared" si="591"/>
        <v>300</v>
      </c>
      <c r="AG438" s="168">
        <f t="shared" si="592"/>
        <v>220</v>
      </c>
      <c r="AH438" s="168">
        <f t="shared" si="637"/>
        <v>160</v>
      </c>
      <c r="AI438" s="170">
        <f>'ĐẤT PNN'!I438-'ĐẤT NN'!O438</f>
        <v>10</v>
      </c>
    </row>
    <row r="439" spans="1:35" ht="101.25" customHeight="1" x14ac:dyDescent="0.25">
      <c r="A439" s="139">
        <f>'ĐẤT PNN'!A439</f>
        <v>433</v>
      </c>
      <c r="B439" s="139" t="str">
        <f>'ĐẤT PNN'!B439</f>
        <v>VT3*0,8</v>
      </c>
      <c r="C439" s="139" t="s">
        <v>563</v>
      </c>
      <c r="D439" s="139" t="s">
        <v>158</v>
      </c>
      <c r="E439" s="139" t="s">
        <v>564</v>
      </c>
      <c r="F439" s="139" t="s">
        <v>560</v>
      </c>
      <c r="G439" s="156" t="str">
        <f t="shared" si="628"/>
        <v>Xã Tân PhúTTTPVị trí 1170</v>
      </c>
      <c r="H439" s="139"/>
      <c r="I439" s="139"/>
      <c r="J439" s="200" t="str">
        <f>'ĐẤT PNN'!D439</f>
        <v>Các tuyến đường giao thông không đấu nối trực tiếp và thông ra Đường Nguyễn Thượng Hiền đoạn từ Quốc lộ 20 đến Đường Hùng Vương có hiện trạng là đường nhựa, bê tông xi măng:
- Có bề rộng ≥5m, cách đường giao thông &gt;600m.
- Có bề rộng từ ≥3m đến &lt;5m, cách đường giao thông từ &gt;400m đến ≤600m.
- Có bề rộng &lt;3m, cách đường giao thông ≤200m.</v>
      </c>
      <c r="K439" s="200"/>
      <c r="L439" s="200"/>
      <c r="M439" s="167">
        <f t="shared" si="638"/>
        <v>135</v>
      </c>
      <c r="N439" s="167">
        <f t="shared" si="639"/>
        <v>100</v>
      </c>
      <c r="O439" s="167">
        <v>300</v>
      </c>
      <c r="P439" s="167">
        <v>220</v>
      </c>
      <c r="Q439" s="182">
        <v>1.1299999999999999</v>
      </c>
      <c r="R439" s="141">
        <f t="shared" si="640"/>
        <v>170</v>
      </c>
      <c r="S439" s="141">
        <f t="shared" si="640"/>
        <v>150</v>
      </c>
      <c r="T439" s="141">
        <f t="shared" si="640"/>
        <v>135</v>
      </c>
      <c r="U439" s="141">
        <f t="shared" si="640"/>
        <v>120</v>
      </c>
      <c r="V439" s="168">
        <f t="shared" si="588"/>
        <v>570</v>
      </c>
      <c r="W439" s="168">
        <f t="shared" si="587"/>
        <v>380</v>
      </c>
      <c r="X439" s="168">
        <f t="shared" si="589"/>
        <v>300</v>
      </c>
      <c r="Y439" s="168">
        <f t="shared" si="632"/>
        <v>220</v>
      </c>
      <c r="Z439" s="135" t="e">
        <f>'ĐẤT PNN'!#REF!</f>
        <v>#REF!</v>
      </c>
      <c r="AA439" s="141">
        <f t="shared" si="641"/>
        <v>130</v>
      </c>
      <c r="AB439" s="141">
        <f t="shared" si="642"/>
        <v>120</v>
      </c>
      <c r="AC439" s="141">
        <f t="shared" si="643"/>
        <v>100</v>
      </c>
      <c r="AD439" s="141">
        <f t="shared" si="644"/>
        <v>90</v>
      </c>
      <c r="AE439" s="168">
        <f t="shared" si="590"/>
        <v>430</v>
      </c>
      <c r="AF439" s="168">
        <f t="shared" si="591"/>
        <v>300</v>
      </c>
      <c r="AG439" s="168">
        <f t="shared" si="592"/>
        <v>220</v>
      </c>
      <c r="AH439" s="168">
        <f t="shared" si="637"/>
        <v>160</v>
      </c>
      <c r="AI439" s="170">
        <f>'ĐẤT PNN'!I439-'ĐẤT NN'!O439</f>
        <v>20</v>
      </c>
    </row>
    <row r="440" spans="1:35" ht="93.75" customHeight="1" x14ac:dyDescent="0.25">
      <c r="A440" s="139">
        <f>'ĐẤT PNN'!A440</f>
        <v>434</v>
      </c>
      <c r="B440" s="139" t="str">
        <f>'ĐẤT PNN'!B440</f>
        <v>VT4*0,8</v>
      </c>
      <c r="C440" s="139" t="s">
        <v>565</v>
      </c>
      <c r="D440" s="139" t="s">
        <v>158</v>
      </c>
      <c r="E440" s="139" t="s">
        <v>566</v>
      </c>
      <c r="F440" s="139" t="s">
        <v>560</v>
      </c>
      <c r="G440" s="156" t="str">
        <f t="shared" si="628"/>
        <v>Xã Tân PhúTTTPVị trí 1170</v>
      </c>
      <c r="H440" s="139"/>
      <c r="I440" s="139"/>
      <c r="J440" s="200" t="str">
        <f>'ĐẤT PNN'!D440</f>
        <v>Các tuyến đường giao thông không đấu nối trực tiếp và thông ra Đường Nguyễn Thượng Hiền đoạn từ Quốc lộ 20 đến Đường Hùng Vương có hiện trạng là đường nhựa, bê tông xi măng:
- Có bề rộng từ ≥3m đến &lt;5m, cách đường giao thông &gt;600m.
- Có bề rộng &lt;3m, cách đường giao thông &gt;200m.</v>
      </c>
      <c r="K440" s="200"/>
      <c r="L440" s="200"/>
      <c r="M440" s="167">
        <f t="shared" si="638"/>
        <v>120</v>
      </c>
      <c r="N440" s="167">
        <f t="shared" si="639"/>
        <v>90</v>
      </c>
      <c r="O440" s="167">
        <v>220</v>
      </c>
      <c r="P440" s="167">
        <v>160</v>
      </c>
      <c r="Q440" s="182">
        <v>1.1299999999999999</v>
      </c>
      <c r="R440" s="141">
        <f t="shared" si="640"/>
        <v>170</v>
      </c>
      <c r="S440" s="141">
        <f t="shared" si="640"/>
        <v>150</v>
      </c>
      <c r="T440" s="141">
        <f t="shared" si="640"/>
        <v>135</v>
      </c>
      <c r="U440" s="141">
        <f t="shared" si="640"/>
        <v>120</v>
      </c>
      <c r="V440" s="168">
        <f t="shared" si="588"/>
        <v>570</v>
      </c>
      <c r="W440" s="168">
        <f t="shared" si="587"/>
        <v>380</v>
      </c>
      <c r="X440" s="168">
        <f t="shared" si="589"/>
        <v>300</v>
      </c>
      <c r="Y440" s="168">
        <f t="shared" si="632"/>
        <v>220</v>
      </c>
      <c r="Z440" s="135" t="e">
        <f>'ĐẤT PNN'!#REF!</f>
        <v>#REF!</v>
      </c>
      <c r="AA440" s="141">
        <f t="shared" si="641"/>
        <v>130</v>
      </c>
      <c r="AB440" s="141">
        <f t="shared" si="642"/>
        <v>120</v>
      </c>
      <c r="AC440" s="141">
        <f t="shared" si="643"/>
        <v>100</v>
      </c>
      <c r="AD440" s="141">
        <f t="shared" si="644"/>
        <v>90</v>
      </c>
      <c r="AE440" s="168">
        <f t="shared" si="590"/>
        <v>430</v>
      </c>
      <c r="AF440" s="168">
        <f t="shared" si="591"/>
        <v>300</v>
      </c>
      <c r="AG440" s="168">
        <f t="shared" si="592"/>
        <v>220</v>
      </c>
      <c r="AH440" s="168">
        <f t="shared" si="637"/>
        <v>160</v>
      </c>
      <c r="AI440" s="170">
        <f>'ĐẤT PNN'!I440-'ĐẤT NN'!O440</f>
        <v>-10</v>
      </c>
    </row>
    <row r="441" spans="1:35" ht="47.25" x14ac:dyDescent="0.25">
      <c r="A441" s="139">
        <f>'ĐẤT PNN'!A441</f>
        <v>435</v>
      </c>
      <c r="B441" s="139" t="str">
        <f>'ĐẤT PNN'!B441</f>
        <v>TP9DT_D1</v>
      </c>
      <c r="C441" s="139" t="s">
        <v>558</v>
      </c>
      <c r="D441" s="139" t="s">
        <v>158</v>
      </c>
      <c r="E441" s="139" t="s">
        <v>559</v>
      </c>
      <c r="F441" s="139" t="s">
        <v>560</v>
      </c>
      <c r="G441" s="156" t="str">
        <f t="shared" si="628"/>
        <v>Xã Tân PhúTTTPVị trí 1170</v>
      </c>
      <c r="H441" s="181" t="s">
        <v>546</v>
      </c>
      <c r="I441" s="181" t="s">
        <v>547</v>
      </c>
      <c r="J441" s="140" t="str">
        <f>'ĐẤT PNN'!D441</f>
        <v>Đường Nguyễn Văn Linh</v>
      </c>
      <c r="K441" s="140" t="str">
        <f>'ĐẤT PNN'!E441</f>
        <v>Quốc lộ 20</v>
      </c>
      <c r="L441" s="140" t="str">
        <f>'ĐẤT PNN'!F441</f>
        <v>Chợ huyện Tân Phú</v>
      </c>
      <c r="M441" s="167">
        <f>R441</f>
        <v>170</v>
      </c>
      <c r="N441" s="167">
        <f>AA441</f>
        <v>130</v>
      </c>
      <c r="O441" s="167">
        <v>570</v>
      </c>
      <c r="P441" s="167">
        <v>430</v>
      </c>
      <c r="Q441" s="182">
        <v>1.1100000000000001</v>
      </c>
      <c r="R441" s="152">
        <v>170</v>
      </c>
      <c r="S441" s="152">
        <v>150</v>
      </c>
      <c r="T441" s="152">
        <v>135</v>
      </c>
      <c r="U441" s="152">
        <v>120</v>
      </c>
      <c r="V441" s="168">
        <f t="shared" si="588"/>
        <v>570</v>
      </c>
      <c r="W441" s="168">
        <f t="shared" si="587"/>
        <v>380</v>
      </c>
      <c r="X441" s="168">
        <f t="shared" si="589"/>
        <v>300</v>
      </c>
      <c r="Y441" s="168">
        <f t="shared" si="632"/>
        <v>220</v>
      </c>
      <c r="Z441" s="135">
        <v>1</v>
      </c>
      <c r="AA441" s="169">
        <v>130</v>
      </c>
      <c r="AB441" s="169">
        <v>120</v>
      </c>
      <c r="AC441" s="169">
        <v>100</v>
      </c>
      <c r="AD441" s="169">
        <v>90</v>
      </c>
      <c r="AE441" s="168">
        <f t="shared" si="590"/>
        <v>430</v>
      </c>
      <c r="AF441" s="168">
        <f t="shared" si="591"/>
        <v>300</v>
      </c>
      <c r="AG441" s="168">
        <f t="shared" si="592"/>
        <v>220</v>
      </c>
      <c r="AH441" s="168">
        <f t="shared" si="637"/>
        <v>160</v>
      </c>
      <c r="AI441" s="170">
        <f>'ĐẤT PNN'!I441-'ĐẤT NN'!O441</f>
        <v>2230</v>
      </c>
    </row>
    <row r="442" spans="1:35" ht="80.25" customHeight="1" x14ac:dyDescent="0.25">
      <c r="A442" s="139">
        <f>'ĐẤT PNN'!A442</f>
        <v>436</v>
      </c>
      <c r="B442" s="139" t="str">
        <f>'ĐẤT PNN'!B442</f>
        <v>VT2</v>
      </c>
      <c r="C442" s="139" t="s">
        <v>561</v>
      </c>
      <c r="D442" s="139" t="s">
        <v>158</v>
      </c>
      <c r="E442" s="139" t="s">
        <v>562</v>
      </c>
      <c r="F442" s="139" t="s">
        <v>560</v>
      </c>
      <c r="G442" s="156" t="str">
        <f t="shared" si="628"/>
        <v>Xã Tân PhúTTTPVị trí 1170</v>
      </c>
      <c r="H442" s="139"/>
      <c r="I442" s="139"/>
      <c r="J442" s="200" t="str">
        <f>'ĐẤT PNN'!D442</f>
        <v>Các tuyến đường giao thông đấu nối trực tiếp ra Đường Nguyễn Văn Linh đoạn từ Quốc lộ 20 đến Chợ huyện Tân Phú có hiện trạng là đường nhựa, bê tông xi măng:
- Có bề rộng ≥5m, cách đường giao thông ≤600m.
- Có bề rộng từ ≥3m đến &lt;5m, cách đường giao thông ≤400m.</v>
      </c>
      <c r="K442" s="200"/>
      <c r="L442" s="200"/>
      <c r="M442" s="167">
        <f t="shared" ref="M442:M447" si="645">IF(B442="VT2",S442,IF(B442="VT3",T442,IF(B442="VT2*0,8",S442,IF(B442="VT3*0,8",T442,U442))))</f>
        <v>150</v>
      </c>
      <c r="N442" s="167">
        <f t="shared" ref="N442:N447" si="646">IF(B442="VT2",AB442,IF(B442="VT3",AC442,IF(B442="VT2*0,8",AB442,IF(B442="VT3*0,8",AC442,AD442))))</f>
        <v>120</v>
      </c>
      <c r="O442" s="167">
        <v>380</v>
      </c>
      <c r="P442" s="167">
        <v>300</v>
      </c>
      <c r="Q442" s="182">
        <v>1.1100000000000001</v>
      </c>
      <c r="R442" s="141">
        <f t="shared" ref="R442:U447" si="647">R441</f>
        <v>170</v>
      </c>
      <c r="S442" s="141">
        <f t="shared" si="647"/>
        <v>150</v>
      </c>
      <c r="T442" s="141">
        <f t="shared" si="647"/>
        <v>135</v>
      </c>
      <c r="U442" s="141">
        <f t="shared" si="647"/>
        <v>120</v>
      </c>
      <c r="V442" s="168">
        <f t="shared" si="588"/>
        <v>570</v>
      </c>
      <c r="W442" s="168">
        <f t="shared" si="587"/>
        <v>380</v>
      </c>
      <c r="X442" s="168">
        <f t="shared" si="589"/>
        <v>300</v>
      </c>
      <c r="Y442" s="168">
        <f t="shared" si="632"/>
        <v>220</v>
      </c>
      <c r="Z442" s="135" t="e">
        <f>'ĐẤT PNN'!#REF!</f>
        <v>#REF!</v>
      </c>
      <c r="AA442" s="141">
        <f t="shared" ref="AA442:AA447" si="648">AA441</f>
        <v>130</v>
      </c>
      <c r="AB442" s="141">
        <f t="shared" ref="AB442:AB447" si="649">AB441</f>
        <v>120</v>
      </c>
      <c r="AC442" s="141">
        <f t="shared" ref="AC442:AC447" si="650">AC441</f>
        <v>100</v>
      </c>
      <c r="AD442" s="141">
        <f t="shared" ref="AD442:AD447" si="651">AD441</f>
        <v>90</v>
      </c>
      <c r="AE442" s="168">
        <f t="shared" si="590"/>
        <v>430</v>
      </c>
      <c r="AF442" s="168">
        <f t="shared" si="591"/>
        <v>300</v>
      </c>
      <c r="AG442" s="168">
        <f t="shared" si="592"/>
        <v>220</v>
      </c>
      <c r="AH442" s="168">
        <f t="shared" si="637"/>
        <v>160</v>
      </c>
      <c r="AI442" s="170">
        <f>'ĐẤT PNN'!I442-'ĐẤT NN'!O442</f>
        <v>620</v>
      </c>
    </row>
    <row r="443" spans="1:35" ht="101.25" customHeight="1" x14ac:dyDescent="0.25">
      <c r="A443" s="139">
        <f>'ĐẤT PNN'!A443</f>
        <v>437</v>
      </c>
      <c r="B443" s="139" t="str">
        <f>'ĐẤT PNN'!B443</f>
        <v>VT3</v>
      </c>
      <c r="C443" s="139" t="s">
        <v>563</v>
      </c>
      <c r="D443" s="139" t="s">
        <v>158</v>
      </c>
      <c r="E443" s="139" t="s">
        <v>564</v>
      </c>
      <c r="F443" s="139" t="s">
        <v>560</v>
      </c>
      <c r="G443" s="156" t="str">
        <f t="shared" si="628"/>
        <v>Xã Tân PhúTTTPVị trí 1170</v>
      </c>
      <c r="H443" s="139"/>
      <c r="I443" s="139"/>
      <c r="J443" s="200" t="str">
        <f>'ĐẤT PNN'!D443</f>
        <v>Các tuyến đường giao thông đấu nối trực tiếp ra Đường Nguyễn Văn Linh đoạn từ Quốc lộ 20 đến Chợ huyện Tân Phú có hiện trạng là đường nhựa, bê tông xi măng:
- Có bề rộng ≥5m, cách đường giao thông &gt;600m.
- Có bề rộng từ ≥3m đến &lt;5m, cách đường giao thông từ &gt;400m đến ≤600m.
- Có bề rộng &lt;3m, cách đường giao thông ≤200m.</v>
      </c>
      <c r="K443" s="200"/>
      <c r="L443" s="200"/>
      <c r="M443" s="167">
        <f t="shared" si="645"/>
        <v>135</v>
      </c>
      <c r="N443" s="167">
        <f t="shared" si="646"/>
        <v>100</v>
      </c>
      <c r="O443" s="167">
        <v>300</v>
      </c>
      <c r="P443" s="167">
        <v>220</v>
      </c>
      <c r="Q443" s="182">
        <v>1.1100000000000001</v>
      </c>
      <c r="R443" s="141">
        <f t="shared" si="647"/>
        <v>170</v>
      </c>
      <c r="S443" s="141">
        <f t="shared" si="647"/>
        <v>150</v>
      </c>
      <c r="T443" s="141">
        <f t="shared" si="647"/>
        <v>135</v>
      </c>
      <c r="U443" s="141">
        <f t="shared" si="647"/>
        <v>120</v>
      </c>
      <c r="V443" s="168">
        <f t="shared" si="588"/>
        <v>570</v>
      </c>
      <c r="W443" s="168">
        <f t="shared" si="587"/>
        <v>380</v>
      </c>
      <c r="X443" s="168">
        <f t="shared" si="589"/>
        <v>300</v>
      </c>
      <c r="Y443" s="168">
        <f t="shared" si="632"/>
        <v>220</v>
      </c>
      <c r="Z443" s="135" t="e">
        <f>'ĐẤT PNN'!#REF!</f>
        <v>#REF!</v>
      </c>
      <c r="AA443" s="141">
        <f t="shared" si="648"/>
        <v>130</v>
      </c>
      <c r="AB443" s="141">
        <f t="shared" si="649"/>
        <v>120</v>
      </c>
      <c r="AC443" s="141">
        <f t="shared" si="650"/>
        <v>100</v>
      </c>
      <c r="AD443" s="141">
        <f t="shared" si="651"/>
        <v>90</v>
      </c>
      <c r="AE443" s="168">
        <f t="shared" si="590"/>
        <v>430</v>
      </c>
      <c r="AF443" s="168">
        <f t="shared" si="591"/>
        <v>300</v>
      </c>
      <c r="AG443" s="168">
        <f t="shared" si="592"/>
        <v>220</v>
      </c>
      <c r="AH443" s="168">
        <f t="shared" si="637"/>
        <v>160</v>
      </c>
      <c r="AI443" s="170">
        <f>'ĐẤT PNN'!I443-'ĐẤT NN'!O443</f>
        <v>260</v>
      </c>
    </row>
    <row r="444" spans="1:35" ht="93.75" customHeight="1" x14ac:dyDescent="0.25">
      <c r="A444" s="139">
        <f>'ĐẤT PNN'!A444</f>
        <v>438</v>
      </c>
      <c r="B444" s="139" t="str">
        <f>'ĐẤT PNN'!B444</f>
        <v>VT4</v>
      </c>
      <c r="C444" s="139" t="s">
        <v>565</v>
      </c>
      <c r="D444" s="139" t="s">
        <v>158</v>
      </c>
      <c r="E444" s="139" t="s">
        <v>566</v>
      </c>
      <c r="F444" s="139" t="s">
        <v>560</v>
      </c>
      <c r="G444" s="156" t="str">
        <f t="shared" si="628"/>
        <v>Xã Tân PhúTTTPVị trí 1170</v>
      </c>
      <c r="H444" s="139"/>
      <c r="I444" s="139"/>
      <c r="J444" s="200" t="str">
        <f>'ĐẤT PNN'!D444</f>
        <v>Các tuyến đường giao thông đấu nối trực tiếp ra Đường Nguyễn Văn Linh đoạn từ Quốc lộ 20 đến Chợ huyện Tân Phú có hiện trạng là đường nhựa, bê tông xi măng:
- Có bề rộng từ ≥3m đến &lt;5m, cách đường giao thông &gt;600m.
- Có bề rộng &lt;3m, cách đường giao thông &gt;200m.</v>
      </c>
      <c r="K444" s="200"/>
      <c r="L444" s="200"/>
      <c r="M444" s="167">
        <f t="shared" si="645"/>
        <v>120</v>
      </c>
      <c r="N444" s="167">
        <f t="shared" si="646"/>
        <v>90</v>
      </c>
      <c r="O444" s="167">
        <v>220</v>
      </c>
      <c r="P444" s="167">
        <v>160</v>
      </c>
      <c r="Q444" s="182">
        <v>1.1100000000000001</v>
      </c>
      <c r="R444" s="141">
        <f t="shared" si="647"/>
        <v>170</v>
      </c>
      <c r="S444" s="141">
        <f t="shared" si="647"/>
        <v>150</v>
      </c>
      <c r="T444" s="141">
        <f t="shared" si="647"/>
        <v>135</v>
      </c>
      <c r="U444" s="141">
        <f t="shared" si="647"/>
        <v>120</v>
      </c>
      <c r="V444" s="168">
        <f t="shared" si="588"/>
        <v>570</v>
      </c>
      <c r="W444" s="168">
        <f t="shared" si="587"/>
        <v>380</v>
      </c>
      <c r="X444" s="168">
        <f t="shared" si="589"/>
        <v>300</v>
      </c>
      <c r="Y444" s="168">
        <f t="shared" si="632"/>
        <v>220</v>
      </c>
      <c r="Z444" s="135" t="e">
        <f>'ĐẤT PNN'!#REF!</f>
        <v>#REF!</v>
      </c>
      <c r="AA444" s="141">
        <f t="shared" si="648"/>
        <v>130</v>
      </c>
      <c r="AB444" s="141">
        <f t="shared" si="649"/>
        <v>120</v>
      </c>
      <c r="AC444" s="141">
        <f t="shared" si="650"/>
        <v>100</v>
      </c>
      <c r="AD444" s="141">
        <f t="shared" si="651"/>
        <v>90</v>
      </c>
      <c r="AE444" s="168">
        <f t="shared" si="590"/>
        <v>430</v>
      </c>
      <c r="AF444" s="168">
        <f t="shared" si="591"/>
        <v>300</v>
      </c>
      <c r="AG444" s="168">
        <f t="shared" si="592"/>
        <v>220</v>
      </c>
      <c r="AH444" s="168">
        <f t="shared" si="637"/>
        <v>160</v>
      </c>
      <c r="AI444" s="170">
        <f>'ĐẤT PNN'!I444-'ĐẤT NN'!O444</f>
        <v>200</v>
      </c>
    </row>
    <row r="445" spans="1:35" ht="80.25" customHeight="1" x14ac:dyDescent="0.25">
      <c r="A445" s="139">
        <f>'ĐẤT PNN'!A445</f>
        <v>439</v>
      </c>
      <c r="B445" s="139" t="str">
        <f>'ĐẤT PNN'!B445</f>
        <v>VT2*0,8</v>
      </c>
      <c r="C445" s="139" t="s">
        <v>561</v>
      </c>
      <c r="D445" s="139" t="s">
        <v>158</v>
      </c>
      <c r="E445" s="139" t="s">
        <v>562</v>
      </c>
      <c r="F445" s="139" t="s">
        <v>560</v>
      </c>
      <c r="G445" s="156" t="str">
        <f t="shared" si="628"/>
        <v>Xã Tân PhúTTTPVị trí 1170</v>
      </c>
      <c r="H445" s="139"/>
      <c r="I445" s="139"/>
      <c r="J445" s="200" t="str">
        <f>'ĐẤT PNN'!D445</f>
        <v>Các tuyến đường giao thông không đấu nối trực tiếp và thông ra Đường Nguyễn Văn Linh đoạn từ Quốc lộ 20 đến Chợ huyện Tân Phú có hiện trạng là đường nhựa, bê tông xi măng:
- Có bề rộng ≥5m, cách đường giao thông ≤600m.
- Có bề rộng từ ≥3m đến &lt;5m, cách đường giao thông ≤400m.</v>
      </c>
      <c r="K445" s="200"/>
      <c r="L445" s="200"/>
      <c r="M445" s="167">
        <f t="shared" si="645"/>
        <v>150</v>
      </c>
      <c r="N445" s="167">
        <f t="shared" si="646"/>
        <v>120</v>
      </c>
      <c r="O445" s="167">
        <v>380</v>
      </c>
      <c r="P445" s="167">
        <v>300</v>
      </c>
      <c r="Q445" s="182">
        <v>1.1100000000000001</v>
      </c>
      <c r="R445" s="141">
        <f t="shared" si="647"/>
        <v>170</v>
      </c>
      <c r="S445" s="141">
        <f t="shared" si="647"/>
        <v>150</v>
      </c>
      <c r="T445" s="141">
        <f t="shared" si="647"/>
        <v>135</v>
      </c>
      <c r="U445" s="141">
        <f t="shared" si="647"/>
        <v>120</v>
      </c>
      <c r="V445" s="168">
        <f t="shared" si="588"/>
        <v>570</v>
      </c>
      <c r="W445" s="168">
        <f t="shared" si="587"/>
        <v>380</v>
      </c>
      <c r="X445" s="168">
        <f t="shared" si="589"/>
        <v>300</v>
      </c>
      <c r="Y445" s="168">
        <f t="shared" si="632"/>
        <v>220</v>
      </c>
      <c r="Z445" s="135" t="e">
        <f>'ĐẤT PNN'!#REF!</f>
        <v>#REF!</v>
      </c>
      <c r="AA445" s="141">
        <f t="shared" si="648"/>
        <v>130</v>
      </c>
      <c r="AB445" s="141">
        <f t="shared" si="649"/>
        <v>120</v>
      </c>
      <c r="AC445" s="141">
        <f t="shared" si="650"/>
        <v>100</v>
      </c>
      <c r="AD445" s="141">
        <f t="shared" si="651"/>
        <v>90</v>
      </c>
      <c r="AE445" s="168">
        <f t="shared" si="590"/>
        <v>430</v>
      </c>
      <c r="AF445" s="168">
        <f t="shared" si="591"/>
        <v>300</v>
      </c>
      <c r="AG445" s="168">
        <f t="shared" si="592"/>
        <v>220</v>
      </c>
      <c r="AH445" s="168">
        <f t="shared" si="637"/>
        <v>160</v>
      </c>
      <c r="AI445" s="170">
        <f>'ĐẤT PNN'!I445-'ĐẤT NN'!O445</f>
        <v>520</v>
      </c>
    </row>
    <row r="446" spans="1:35" ht="101.25" customHeight="1" x14ac:dyDescent="0.25">
      <c r="A446" s="139">
        <f>'ĐẤT PNN'!A446</f>
        <v>440</v>
      </c>
      <c r="B446" s="139" t="str">
        <f>'ĐẤT PNN'!B446</f>
        <v>VT3*0,8</v>
      </c>
      <c r="C446" s="139" t="s">
        <v>563</v>
      </c>
      <c r="D446" s="139" t="s">
        <v>158</v>
      </c>
      <c r="E446" s="139" t="s">
        <v>564</v>
      </c>
      <c r="F446" s="139" t="s">
        <v>560</v>
      </c>
      <c r="G446" s="156" t="str">
        <f t="shared" si="628"/>
        <v>Xã Tân PhúTTTPVị trí 1170</v>
      </c>
      <c r="H446" s="139"/>
      <c r="I446" s="139"/>
      <c r="J446" s="200" t="str">
        <f>'ĐẤT PNN'!D446</f>
        <v>Các tuyến đường giao thông không đấu nối trực tiếp và thông ra Đường Nguyễn Văn Linh đoạn từ Quốc lộ 20 đến Chợ huyện Tân Phú có hiện trạng là đường nhựa, bê tông xi măng:
- Có bề rộng ≥5m, cách đường giao thông &gt;600m.
- Có bề rộng từ ≥3m đến &lt;5m, cách đường giao thông từ &gt;400m đến ≤600m.
- Có bề rộng &lt;3m, cách đường giao thông ≤200m.</v>
      </c>
      <c r="K446" s="200"/>
      <c r="L446" s="200"/>
      <c r="M446" s="167">
        <f t="shared" si="645"/>
        <v>135</v>
      </c>
      <c r="N446" s="167">
        <f t="shared" si="646"/>
        <v>100</v>
      </c>
      <c r="O446" s="167">
        <v>300</v>
      </c>
      <c r="P446" s="167">
        <v>220</v>
      </c>
      <c r="Q446" s="182">
        <v>1.1100000000000001</v>
      </c>
      <c r="R446" s="141">
        <f t="shared" si="647"/>
        <v>170</v>
      </c>
      <c r="S446" s="141">
        <f t="shared" si="647"/>
        <v>150</v>
      </c>
      <c r="T446" s="141">
        <f t="shared" si="647"/>
        <v>135</v>
      </c>
      <c r="U446" s="141">
        <f t="shared" si="647"/>
        <v>120</v>
      </c>
      <c r="V446" s="168">
        <f t="shared" si="588"/>
        <v>570</v>
      </c>
      <c r="W446" s="168">
        <f t="shared" si="587"/>
        <v>380</v>
      </c>
      <c r="X446" s="168">
        <f t="shared" si="589"/>
        <v>300</v>
      </c>
      <c r="Y446" s="168">
        <f t="shared" si="632"/>
        <v>220</v>
      </c>
      <c r="Z446" s="135" t="e">
        <f>'ĐẤT PNN'!#REF!</f>
        <v>#REF!</v>
      </c>
      <c r="AA446" s="141">
        <f t="shared" si="648"/>
        <v>130</v>
      </c>
      <c r="AB446" s="141">
        <f t="shared" si="649"/>
        <v>120</v>
      </c>
      <c r="AC446" s="141">
        <f t="shared" si="650"/>
        <v>100</v>
      </c>
      <c r="AD446" s="141">
        <f t="shared" si="651"/>
        <v>90</v>
      </c>
      <c r="AE446" s="168">
        <f t="shared" si="590"/>
        <v>430</v>
      </c>
      <c r="AF446" s="168">
        <f t="shared" si="591"/>
        <v>300</v>
      </c>
      <c r="AG446" s="168">
        <f t="shared" si="592"/>
        <v>220</v>
      </c>
      <c r="AH446" s="168">
        <f t="shared" si="637"/>
        <v>160</v>
      </c>
      <c r="AI446" s="170">
        <f>'ĐẤT PNN'!I446-'ĐẤT NN'!O446</f>
        <v>200</v>
      </c>
    </row>
    <row r="447" spans="1:35" ht="93.75" customHeight="1" x14ac:dyDescent="0.25">
      <c r="A447" s="139">
        <f>'ĐẤT PNN'!A447</f>
        <v>441</v>
      </c>
      <c r="B447" s="139" t="str">
        <f>'ĐẤT PNN'!B447</f>
        <v>VT4*0,8</v>
      </c>
      <c r="C447" s="139" t="s">
        <v>565</v>
      </c>
      <c r="D447" s="139" t="s">
        <v>158</v>
      </c>
      <c r="E447" s="139" t="s">
        <v>566</v>
      </c>
      <c r="F447" s="139" t="s">
        <v>560</v>
      </c>
      <c r="G447" s="156" t="str">
        <f t="shared" si="628"/>
        <v>Xã Tân PhúTTTPVị trí 1170</v>
      </c>
      <c r="H447" s="139"/>
      <c r="I447" s="139"/>
      <c r="J447" s="200" t="str">
        <f>'ĐẤT PNN'!D447</f>
        <v>Các tuyến đường giao thông không đấu nối trực tiếp và thông ra Đường Nguyễn Văn Linh đoạn từ Quốc lộ 20 đến Chợ huyện Tân Phú có hiện trạng là đường nhựa, bê tông xi măng:
- Có bề rộng từ ≥3m đến &lt;5m, cách đường giao thông &gt;600m.
- Có bề rộng &lt;3m, cách đường giao thông &gt;200m.</v>
      </c>
      <c r="K447" s="200"/>
      <c r="L447" s="200"/>
      <c r="M447" s="167">
        <f t="shared" si="645"/>
        <v>120</v>
      </c>
      <c r="N447" s="167">
        <f t="shared" si="646"/>
        <v>90</v>
      </c>
      <c r="O447" s="167">
        <v>220</v>
      </c>
      <c r="P447" s="167">
        <v>160</v>
      </c>
      <c r="Q447" s="182">
        <v>1.1100000000000001</v>
      </c>
      <c r="R447" s="141">
        <f t="shared" si="647"/>
        <v>170</v>
      </c>
      <c r="S447" s="141">
        <f t="shared" si="647"/>
        <v>150</v>
      </c>
      <c r="T447" s="141">
        <f t="shared" si="647"/>
        <v>135</v>
      </c>
      <c r="U447" s="141">
        <f t="shared" si="647"/>
        <v>120</v>
      </c>
      <c r="V447" s="168">
        <f t="shared" si="588"/>
        <v>570</v>
      </c>
      <c r="W447" s="168">
        <f t="shared" si="587"/>
        <v>380</v>
      </c>
      <c r="X447" s="168">
        <f t="shared" si="589"/>
        <v>300</v>
      </c>
      <c r="Y447" s="168">
        <f t="shared" si="632"/>
        <v>220</v>
      </c>
      <c r="Z447" s="135" t="e">
        <f>'ĐẤT PNN'!#REF!</f>
        <v>#REF!</v>
      </c>
      <c r="AA447" s="141">
        <f t="shared" si="648"/>
        <v>130</v>
      </c>
      <c r="AB447" s="141">
        <f t="shared" si="649"/>
        <v>120</v>
      </c>
      <c r="AC447" s="141">
        <f t="shared" si="650"/>
        <v>100</v>
      </c>
      <c r="AD447" s="141">
        <f t="shared" si="651"/>
        <v>90</v>
      </c>
      <c r="AE447" s="168">
        <f t="shared" si="590"/>
        <v>430</v>
      </c>
      <c r="AF447" s="168">
        <f t="shared" si="591"/>
        <v>300</v>
      </c>
      <c r="AG447" s="168">
        <f t="shared" si="592"/>
        <v>220</v>
      </c>
      <c r="AH447" s="168">
        <f t="shared" si="637"/>
        <v>160</v>
      </c>
      <c r="AI447" s="170">
        <f>'ĐẤT PNN'!I447-'ĐẤT NN'!O447</f>
        <v>160</v>
      </c>
    </row>
    <row r="448" spans="1:35" ht="47.25" x14ac:dyDescent="0.25">
      <c r="A448" s="139">
        <f>'ĐẤT PNN'!A448</f>
        <v>442</v>
      </c>
      <c r="B448" s="139" t="str">
        <f>'ĐẤT PNN'!B448</f>
        <v>TP9DT_D2</v>
      </c>
      <c r="C448" s="139" t="s">
        <v>558</v>
      </c>
      <c r="D448" s="139" t="s">
        <v>158</v>
      </c>
      <c r="E448" s="139" t="s">
        <v>559</v>
      </c>
      <c r="F448" s="139" t="s">
        <v>560</v>
      </c>
      <c r="G448" s="156" t="str">
        <f t="shared" si="628"/>
        <v>Xã Tân PhúTTTPVị trí 1170</v>
      </c>
      <c r="H448" s="181" t="s">
        <v>546</v>
      </c>
      <c r="I448" s="181" t="s">
        <v>547</v>
      </c>
      <c r="J448" s="140" t="str">
        <f>'ĐẤT PNN'!D448</f>
        <v>Đường Nguyễn Văn Linh</v>
      </c>
      <c r="K448" s="140" t="str">
        <f>'ĐẤT PNN'!E448</f>
        <v xml:space="preserve">Chợ huyện Tân Phú </v>
      </c>
      <c r="L448" s="140" t="str">
        <f>'ĐẤT PNN'!F448</f>
        <v>Đường Tà Lài</v>
      </c>
      <c r="M448" s="167">
        <f>R448</f>
        <v>170</v>
      </c>
      <c r="N448" s="167">
        <f>AA448</f>
        <v>130</v>
      </c>
      <c r="O448" s="167">
        <v>570</v>
      </c>
      <c r="P448" s="167">
        <v>430</v>
      </c>
      <c r="Q448" s="182">
        <v>1.1100000000000001</v>
      </c>
      <c r="R448" s="152">
        <v>170</v>
      </c>
      <c r="S448" s="152">
        <v>150</v>
      </c>
      <c r="T448" s="152">
        <v>135</v>
      </c>
      <c r="U448" s="152">
        <v>120</v>
      </c>
      <c r="V448" s="168">
        <f t="shared" si="588"/>
        <v>570</v>
      </c>
      <c r="W448" s="168">
        <f t="shared" si="587"/>
        <v>380</v>
      </c>
      <c r="X448" s="168">
        <f t="shared" si="589"/>
        <v>300</v>
      </c>
      <c r="Y448" s="168">
        <f t="shared" si="632"/>
        <v>220</v>
      </c>
      <c r="Z448" s="135">
        <v>1</v>
      </c>
      <c r="AA448" s="169">
        <v>130</v>
      </c>
      <c r="AB448" s="169">
        <v>120</v>
      </c>
      <c r="AC448" s="169">
        <v>100</v>
      </c>
      <c r="AD448" s="169">
        <v>90</v>
      </c>
      <c r="AE448" s="168">
        <f t="shared" si="590"/>
        <v>430</v>
      </c>
      <c r="AF448" s="168">
        <f t="shared" si="591"/>
        <v>300</v>
      </c>
      <c r="AG448" s="168">
        <f t="shared" si="592"/>
        <v>220</v>
      </c>
      <c r="AH448" s="168">
        <f t="shared" si="637"/>
        <v>160</v>
      </c>
      <c r="AI448" s="170">
        <f>'ĐẤT PNN'!I448-'ĐẤT NN'!O448</f>
        <v>2330</v>
      </c>
    </row>
    <row r="449" spans="1:35" ht="80.25" customHeight="1" x14ac:dyDescent="0.25">
      <c r="A449" s="139">
        <f>'ĐẤT PNN'!A449</f>
        <v>443</v>
      </c>
      <c r="B449" s="139" t="str">
        <f>'ĐẤT PNN'!B449</f>
        <v>VT2</v>
      </c>
      <c r="C449" s="139" t="s">
        <v>561</v>
      </c>
      <c r="D449" s="139" t="s">
        <v>158</v>
      </c>
      <c r="E449" s="139" t="s">
        <v>562</v>
      </c>
      <c r="F449" s="139" t="s">
        <v>560</v>
      </c>
      <c r="G449" s="156" t="str">
        <f t="shared" si="628"/>
        <v>Xã Tân PhúTTTPVị trí 1170</v>
      </c>
      <c r="H449" s="139"/>
      <c r="I449" s="139"/>
      <c r="J449" s="200" t="str">
        <f>'ĐẤT PNN'!D449</f>
        <v>Các tuyến đường giao thông đấu nối trực tiếp ra Đường Nguyễn Văn Linh đoạn từ Chợ huyện Tân Phú  đến Đường Tà Lài có hiện trạng là đường nhựa, bê tông xi măng:
- Có bề rộng ≥5m, cách đường giao thông ≤600m.
- Có bề rộng từ ≥3m đến &lt;5m, cách đường giao thông ≤400m.</v>
      </c>
      <c r="K449" s="200"/>
      <c r="L449" s="200"/>
      <c r="M449" s="167">
        <f t="shared" ref="M449:M454" si="652">IF(B449="VT2",S449,IF(B449="VT3",T449,IF(B449="VT2*0,8",S449,IF(B449="VT3*0,8",T449,U449))))</f>
        <v>150</v>
      </c>
      <c r="N449" s="167">
        <f t="shared" ref="N449:N454" si="653">IF(B449="VT2",AB449,IF(B449="VT3",AC449,IF(B449="VT2*0,8",AB449,IF(B449="VT3*0,8",AC449,AD449))))</f>
        <v>120</v>
      </c>
      <c r="O449" s="167">
        <v>380</v>
      </c>
      <c r="P449" s="167">
        <v>300</v>
      </c>
      <c r="Q449" s="182">
        <v>1.1100000000000001</v>
      </c>
      <c r="R449" s="141">
        <f t="shared" ref="R449:U454" si="654">R448</f>
        <v>170</v>
      </c>
      <c r="S449" s="141">
        <f t="shared" si="654"/>
        <v>150</v>
      </c>
      <c r="T449" s="141">
        <f t="shared" si="654"/>
        <v>135</v>
      </c>
      <c r="U449" s="141">
        <f t="shared" si="654"/>
        <v>120</v>
      </c>
      <c r="V449" s="168">
        <f t="shared" si="588"/>
        <v>570</v>
      </c>
      <c r="W449" s="168">
        <f t="shared" si="587"/>
        <v>380</v>
      </c>
      <c r="X449" s="168">
        <f t="shared" si="589"/>
        <v>300</v>
      </c>
      <c r="Y449" s="168">
        <f t="shared" si="632"/>
        <v>220</v>
      </c>
      <c r="Z449" s="135" t="e">
        <f>'ĐẤT PNN'!#REF!</f>
        <v>#REF!</v>
      </c>
      <c r="AA449" s="141">
        <f t="shared" ref="AA449:AA454" si="655">AA448</f>
        <v>130</v>
      </c>
      <c r="AB449" s="141">
        <f t="shared" ref="AB449:AB454" si="656">AB448</f>
        <v>120</v>
      </c>
      <c r="AC449" s="141">
        <f t="shared" ref="AC449:AC454" si="657">AC448</f>
        <v>100</v>
      </c>
      <c r="AD449" s="141">
        <f t="shared" ref="AD449:AD454" si="658">AD448</f>
        <v>90</v>
      </c>
      <c r="AE449" s="168">
        <f t="shared" si="590"/>
        <v>430</v>
      </c>
      <c r="AF449" s="168">
        <f t="shared" si="591"/>
        <v>300</v>
      </c>
      <c r="AG449" s="168">
        <f t="shared" si="592"/>
        <v>220</v>
      </c>
      <c r="AH449" s="168">
        <f t="shared" si="637"/>
        <v>160</v>
      </c>
      <c r="AI449" s="170">
        <f>'ĐẤT PNN'!I449-'ĐẤT NN'!O449</f>
        <v>720</v>
      </c>
    </row>
    <row r="450" spans="1:35" ht="101.25" customHeight="1" x14ac:dyDescent="0.25">
      <c r="A450" s="139">
        <f>'ĐẤT PNN'!A450</f>
        <v>444</v>
      </c>
      <c r="B450" s="139" t="str">
        <f>'ĐẤT PNN'!B450</f>
        <v>VT3</v>
      </c>
      <c r="C450" s="139" t="s">
        <v>563</v>
      </c>
      <c r="D450" s="139" t="s">
        <v>158</v>
      </c>
      <c r="E450" s="139" t="s">
        <v>564</v>
      </c>
      <c r="F450" s="139" t="s">
        <v>560</v>
      </c>
      <c r="G450" s="156" t="str">
        <f t="shared" si="628"/>
        <v>Xã Tân PhúTTTPVị trí 1170</v>
      </c>
      <c r="H450" s="139"/>
      <c r="I450" s="139"/>
      <c r="J450" s="200" t="str">
        <f>'ĐẤT PNN'!D450</f>
        <v>Các tuyến đường giao thông đấu nối trực tiếp ra Đường Nguyễn Văn Linh đoạn từ Chợ huyện Tân Phú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K450" s="200"/>
      <c r="L450" s="200"/>
      <c r="M450" s="167">
        <f t="shared" si="652"/>
        <v>135</v>
      </c>
      <c r="N450" s="167">
        <f t="shared" si="653"/>
        <v>100</v>
      </c>
      <c r="O450" s="167">
        <v>300</v>
      </c>
      <c r="P450" s="167">
        <v>220</v>
      </c>
      <c r="Q450" s="182">
        <v>1.1100000000000001</v>
      </c>
      <c r="R450" s="141">
        <f t="shared" si="654"/>
        <v>170</v>
      </c>
      <c r="S450" s="141">
        <f t="shared" si="654"/>
        <v>150</v>
      </c>
      <c r="T450" s="141">
        <f t="shared" si="654"/>
        <v>135</v>
      </c>
      <c r="U450" s="141">
        <f t="shared" si="654"/>
        <v>120</v>
      </c>
      <c r="V450" s="168">
        <f t="shared" si="588"/>
        <v>570</v>
      </c>
      <c r="W450" s="168">
        <f t="shared" si="587"/>
        <v>380</v>
      </c>
      <c r="X450" s="168">
        <f t="shared" si="589"/>
        <v>300</v>
      </c>
      <c r="Y450" s="168">
        <f t="shared" si="632"/>
        <v>220</v>
      </c>
      <c r="Z450" s="135" t="e">
        <f>'ĐẤT PNN'!#REF!</f>
        <v>#REF!</v>
      </c>
      <c r="AA450" s="141">
        <f t="shared" si="655"/>
        <v>130</v>
      </c>
      <c r="AB450" s="141">
        <f t="shared" si="656"/>
        <v>120</v>
      </c>
      <c r="AC450" s="141">
        <f t="shared" si="657"/>
        <v>100</v>
      </c>
      <c r="AD450" s="141">
        <f t="shared" si="658"/>
        <v>90</v>
      </c>
      <c r="AE450" s="168">
        <f t="shared" si="590"/>
        <v>430</v>
      </c>
      <c r="AF450" s="168">
        <f t="shared" si="591"/>
        <v>300</v>
      </c>
      <c r="AG450" s="168">
        <f t="shared" si="592"/>
        <v>220</v>
      </c>
      <c r="AH450" s="168">
        <f t="shared" si="637"/>
        <v>160</v>
      </c>
      <c r="AI450" s="170">
        <f>'ĐẤT PNN'!I450-'ĐẤT NN'!O450</f>
        <v>260</v>
      </c>
    </row>
    <row r="451" spans="1:35" ht="93.75" customHeight="1" x14ac:dyDescent="0.25">
      <c r="A451" s="139">
        <f>'ĐẤT PNN'!A451</f>
        <v>445</v>
      </c>
      <c r="B451" s="139" t="str">
        <f>'ĐẤT PNN'!B451</f>
        <v>VT4</v>
      </c>
      <c r="C451" s="139" t="s">
        <v>565</v>
      </c>
      <c r="D451" s="139" t="s">
        <v>158</v>
      </c>
      <c r="E451" s="139" t="s">
        <v>566</v>
      </c>
      <c r="F451" s="139" t="s">
        <v>560</v>
      </c>
      <c r="G451" s="156" t="str">
        <f t="shared" si="628"/>
        <v>Xã Tân PhúTTTPVị trí 1170</v>
      </c>
      <c r="H451" s="139"/>
      <c r="I451" s="139"/>
      <c r="J451" s="200" t="str">
        <f>'ĐẤT PNN'!D451</f>
        <v>Các tuyến đường giao thông đấu nối trực tiếp ra Đường Nguyễn Văn Linh đoạn từ Chợ huyện Tân Phú  đến Đường Tà Lài có hiện trạng là đường nhựa, bê tông xi măng:
- Có bề rộng từ ≥3m đến &lt;5m, cách đường giao thông &gt;600m.
- Có bề rộng &lt;3m, cách đường giao thông &gt;200m.</v>
      </c>
      <c r="K451" s="200"/>
      <c r="L451" s="200"/>
      <c r="M451" s="167">
        <f t="shared" si="652"/>
        <v>120</v>
      </c>
      <c r="N451" s="167">
        <f t="shared" si="653"/>
        <v>90</v>
      </c>
      <c r="O451" s="167">
        <v>220</v>
      </c>
      <c r="P451" s="167">
        <v>160</v>
      </c>
      <c r="Q451" s="182">
        <v>1.1100000000000001</v>
      </c>
      <c r="R451" s="141">
        <f t="shared" si="654"/>
        <v>170</v>
      </c>
      <c r="S451" s="141">
        <f t="shared" si="654"/>
        <v>150</v>
      </c>
      <c r="T451" s="141">
        <f t="shared" si="654"/>
        <v>135</v>
      </c>
      <c r="U451" s="141">
        <f t="shared" si="654"/>
        <v>120</v>
      </c>
      <c r="V451" s="168">
        <f t="shared" si="588"/>
        <v>570</v>
      </c>
      <c r="W451" s="168">
        <f t="shared" si="587"/>
        <v>380</v>
      </c>
      <c r="X451" s="168">
        <f t="shared" si="589"/>
        <v>300</v>
      </c>
      <c r="Y451" s="168">
        <f t="shared" si="632"/>
        <v>220</v>
      </c>
      <c r="Z451" s="135" t="e">
        <f>'ĐẤT PNN'!#REF!</f>
        <v>#REF!</v>
      </c>
      <c r="AA451" s="141">
        <f t="shared" si="655"/>
        <v>130</v>
      </c>
      <c r="AB451" s="141">
        <f t="shared" si="656"/>
        <v>120</v>
      </c>
      <c r="AC451" s="141">
        <f t="shared" si="657"/>
        <v>100</v>
      </c>
      <c r="AD451" s="141">
        <f t="shared" si="658"/>
        <v>90</v>
      </c>
      <c r="AE451" s="168">
        <f t="shared" si="590"/>
        <v>430</v>
      </c>
      <c r="AF451" s="168">
        <f t="shared" si="591"/>
        <v>300</v>
      </c>
      <c r="AG451" s="168">
        <f t="shared" si="592"/>
        <v>220</v>
      </c>
      <c r="AH451" s="168">
        <f t="shared" si="637"/>
        <v>160</v>
      </c>
      <c r="AI451" s="170">
        <f>'ĐẤT PNN'!I451-'ĐẤT NN'!O451</f>
        <v>200</v>
      </c>
    </row>
    <row r="452" spans="1:35" ht="80.25" customHeight="1" x14ac:dyDescent="0.25">
      <c r="A452" s="139">
        <f>'ĐẤT PNN'!A452</f>
        <v>446</v>
      </c>
      <c r="B452" s="139" t="str">
        <f>'ĐẤT PNN'!B452</f>
        <v>VT2*0,8</v>
      </c>
      <c r="C452" s="139" t="s">
        <v>561</v>
      </c>
      <c r="D452" s="139" t="s">
        <v>158</v>
      </c>
      <c r="E452" s="139" t="s">
        <v>562</v>
      </c>
      <c r="F452" s="139" t="s">
        <v>560</v>
      </c>
      <c r="G452" s="156" t="str">
        <f t="shared" si="628"/>
        <v>Xã Tân PhúTTTPVị trí 1170</v>
      </c>
      <c r="H452" s="139"/>
      <c r="I452" s="139"/>
      <c r="J452" s="200" t="str">
        <f>'ĐẤT PNN'!D452</f>
        <v>Các tuyến đường giao thông không đấu nối trực tiếp và thông ra Đường Nguyễn Văn Linh đoạn từ Chợ huyện Tân Phú  đến Đường Tà Lài có hiện trạng là đường nhựa, bê tông xi măng:
- Có bề rộng ≥5m, cách đường giao thông ≤600m.
- Có bề rộng từ ≥3m đến &lt;5m, cách đường giao thông ≤400m.</v>
      </c>
      <c r="K452" s="200"/>
      <c r="L452" s="200"/>
      <c r="M452" s="167">
        <f t="shared" si="652"/>
        <v>150</v>
      </c>
      <c r="N452" s="167">
        <f t="shared" si="653"/>
        <v>120</v>
      </c>
      <c r="O452" s="167">
        <v>380</v>
      </c>
      <c r="P452" s="167">
        <v>300</v>
      </c>
      <c r="Q452" s="182">
        <v>1.1100000000000001</v>
      </c>
      <c r="R452" s="141">
        <f t="shared" si="654"/>
        <v>170</v>
      </c>
      <c r="S452" s="141">
        <f t="shared" si="654"/>
        <v>150</v>
      </c>
      <c r="T452" s="141">
        <f t="shared" si="654"/>
        <v>135</v>
      </c>
      <c r="U452" s="141">
        <f t="shared" si="654"/>
        <v>120</v>
      </c>
      <c r="V452" s="168">
        <f t="shared" si="588"/>
        <v>570</v>
      </c>
      <c r="W452" s="168">
        <f t="shared" si="587"/>
        <v>380</v>
      </c>
      <c r="X452" s="168">
        <f t="shared" si="589"/>
        <v>300</v>
      </c>
      <c r="Y452" s="168">
        <f t="shared" si="632"/>
        <v>220</v>
      </c>
      <c r="Z452" s="135" t="e">
        <f>'ĐẤT PNN'!#REF!</f>
        <v>#REF!</v>
      </c>
      <c r="AA452" s="141">
        <f t="shared" si="655"/>
        <v>130</v>
      </c>
      <c r="AB452" s="141">
        <f t="shared" si="656"/>
        <v>120</v>
      </c>
      <c r="AC452" s="141">
        <f t="shared" si="657"/>
        <v>100</v>
      </c>
      <c r="AD452" s="141">
        <f t="shared" si="658"/>
        <v>90</v>
      </c>
      <c r="AE452" s="168">
        <f t="shared" si="590"/>
        <v>430</v>
      </c>
      <c r="AF452" s="168">
        <f t="shared" si="591"/>
        <v>300</v>
      </c>
      <c r="AG452" s="168">
        <f t="shared" si="592"/>
        <v>220</v>
      </c>
      <c r="AH452" s="168">
        <f t="shared" si="637"/>
        <v>160</v>
      </c>
      <c r="AI452" s="170">
        <f>'ĐẤT PNN'!I452-'ĐẤT NN'!O452</f>
        <v>620</v>
      </c>
    </row>
    <row r="453" spans="1:35" ht="101.25" customHeight="1" x14ac:dyDescent="0.25">
      <c r="A453" s="139">
        <f>'ĐẤT PNN'!A453</f>
        <v>447</v>
      </c>
      <c r="B453" s="139" t="str">
        <f>'ĐẤT PNN'!B453</f>
        <v>VT3*0,8</v>
      </c>
      <c r="C453" s="139" t="s">
        <v>563</v>
      </c>
      <c r="D453" s="139" t="s">
        <v>158</v>
      </c>
      <c r="E453" s="139" t="s">
        <v>564</v>
      </c>
      <c r="F453" s="139" t="s">
        <v>560</v>
      </c>
      <c r="G453" s="156" t="str">
        <f t="shared" si="628"/>
        <v>Xã Tân PhúTTTPVị trí 1170</v>
      </c>
      <c r="H453" s="139"/>
      <c r="I453" s="139"/>
      <c r="J453" s="200" t="str">
        <f>'ĐẤT PNN'!D453</f>
        <v>Các tuyến đường giao thông không đấu nối trực tiếp và thông ra Đường Nguyễn Văn Linh đoạn từ Chợ huyện Tân Phú  đến Đường Tà Lài có hiện trạng là đường nhựa, bê tông xi măng:
- Có bề rộng ≥5m, cách đường giao thông &gt;600m.
- Có bề rộng từ ≥3m đến &lt;5m, cách đường giao thông từ &gt;400m đến ≤600m.
- Có bề rộng &lt;3m, cách đường giao thông ≤200m.</v>
      </c>
      <c r="K453" s="200"/>
      <c r="L453" s="200"/>
      <c r="M453" s="167">
        <f t="shared" si="652"/>
        <v>135</v>
      </c>
      <c r="N453" s="167">
        <f t="shared" si="653"/>
        <v>100</v>
      </c>
      <c r="O453" s="167">
        <v>300</v>
      </c>
      <c r="P453" s="167">
        <v>220</v>
      </c>
      <c r="Q453" s="182">
        <v>1.1100000000000001</v>
      </c>
      <c r="R453" s="141">
        <f t="shared" si="654"/>
        <v>170</v>
      </c>
      <c r="S453" s="141">
        <f t="shared" si="654"/>
        <v>150</v>
      </c>
      <c r="T453" s="141">
        <f t="shared" si="654"/>
        <v>135</v>
      </c>
      <c r="U453" s="141">
        <f t="shared" si="654"/>
        <v>120</v>
      </c>
      <c r="V453" s="168">
        <f t="shared" si="588"/>
        <v>570</v>
      </c>
      <c r="W453" s="168">
        <f t="shared" si="587"/>
        <v>380</v>
      </c>
      <c r="X453" s="168">
        <f t="shared" si="589"/>
        <v>300</v>
      </c>
      <c r="Y453" s="168">
        <f t="shared" si="632"/>
        <v>220</v>
      </c>
      <c r="Z453" s="135" t="e">
        <f>'ĐẤT PNN'!#REF!</f>
        <v>#REF!</v>
      </c>
      <c r="AA453" s="141">
        <f t="shared" si="655"/>
        <v>130</v>
      </c>
      <c r="AB453" s="141">
        <f t="shared" si="656"/>
        <v>120</v>
      </c>
      <c r="AC453" s="141">
        <f t="shared" si="657"/>
        <v>100</v>
      </c>
      <c r="AD453" s="141">
        <f t="shared" si="658"/>
        <v>90</v>
      </c>
      <c r="AE453" s="168">
        <f t="shared" si="590"/>
        <v>430</v>
      </c>
      <c r="AF453" s="168">
        <f t="shared" si="591"/>
        <v>300</v>
      </c>
      <c r="AG453" s="168">
        <f t="shared" si="592"/>
        <v>220</v>
      </c>
      <c r="AH453" s="168">
        <f t="shared" si="637"/>
        <v>160</v>
      </c>
      <c r="AI453" s="170">
        <f>'ĐẤT PNN'!I453-'ĐẤT NN'!O453</f>
        <v>200</v>
      </c>
    </row>
    <row r="454" spans="1:35" ht="93.75" customHeight="1" x14ac:dyDescent="0.25">
      <c r="A454" s="139">
        <f>'ĐẤT PNN'!A454</f>
        <v>448</v>
      </c>
      <c r="B454" s="139" t="str">
        <f>'ĐẤT PNN'!B454</f>
        <v>VT4*0,8</v>
      </c>
      <c r="C454" s="139" t="s">
        <v>565</v>
      </c>
      <c r="D454" s="139" t="s">
        <v>158</v>
      </c>
      <c r="E454" s="139" t="s">
        <v>566</v>
      </c>
      <c r="F454" s="139" t="s">
        <v>560</v>
      </c>
      <c r="G454" s="156" t="str">
        <f t="shared" si="628"/>
        <v>Xã Tân PhúTTTPVị trí 1170</v>
      </c>
      <c r="H454" s="139"/>
      <c r="I454" s="139"/>
      <c r="J454" s="200" t="str">
        <f>'ĐẤT PNN'!D454</f>
        <v>Các tuyến đường giao thông không đấu nối trực tiếp và thông ra Đường Nguyễn Văn Linh đoạn từ Chợ huyện Tân Phú  đến Đường Tà Lài có hiện trạng là đường nhựa, bê tông xi măng:
- Có bề rộng từ ≥3m đến &lt;5m, cách đường giao thông &gt;600m.
- Có bề rộng &lt;3m, cách đường giao thông &gt;200m.</v>
      </c>
      <c r="K454" s="200"/>
      <c r="L454" s="200"/>
      <c r="M454" s="167">
        <f t="shared" si="652"/>
        <v>120</v>
      </c>
      <c r="N454" s="167">
        <f t="shared" si="653"/>
        <v>90</v>
      </c>
      <c r="O454" s="167">
        <v>220</v>
      </c>
      <c r="P454" s="167">
        <v>160</v>
      </c>
      <c r="Q454" s="182">
        <v>1.1100000000000001</v>
      </c>
      <c r="R454" s="141">
        <f t="shared" si="654"/>
        <v>170</v>
      </c>
      <c r="S454" s="141">
        <f t="shared" si="654"/>
        <v>150</v>
      </c>
      <c r="T454" s="141">
        <f t="shared" si="654"/>
        <v>135</v>
      </c>
      <c r="U454" s="141">
        <f t="shared" si="654"/>
        <v>120</v>
      </c>
      <c r="V454" s="168">
        <f t="shared" si="588"/>
        <v>570</v>
      </c>
      <c r="W454" s="168">
        <f t="shared" si="587"/>
        <v>380</v>
      </c>
      <c r="X454" s="168">
        <f t="shared" si="589"/>
        <v>300</v>
      </c>
      <c r="Y454" s="168">
        <f t="shared" si="632"/>
        <v>220</v>
      </c>
      <c r="Z454" s="135" t="e">
        <f>'ĐẤT PNN'!#REF!</f>
        <v>#REF!</v>
      </c>
      <c r="AA454" s="141">
        <f t="shared" si="655"/>
        <v>130</v>
      </c>
      <c r="AB454" s="141">
        <f t="shared" si="656"/>
        <v>120</v>
      </c>
      <c r="AC454" s="141">
        <f t="shared" si="657"/>
        <v>100</v>
      </c>
      <c r="AD454" s="141">
        <f t="shared" si="658"/>
        <v>90</v>
      </c>
      <c r="AE454" s="168">
        <f t="shared" si="590"/>
        <v>430</v>
      </c>
      <c r="AF454" s="168">
        <f t="shared" si="591"/>
        <v>300</v>
      </c>
      <c r="AG454" s="168">
        <f t="shared" si="592"/>
        <v>220</v>
      </c>
      <c r="AH454" s="168">
        <f t="shared" si="637"/>
        <v>160</v>
      </c>
      <c r="AI454" s="170">
        <f>'ĐẤT PNN'!I454-'ĐẤT NN'!O454</f>
        <v>160</v>
      </c>
    </row>
    <row r="455" spans="1:35" ht="47.25" x14ac:dyDescent="0.25">
      <c r="A455" s="139">
        <f>'ĐẤT PNN'!A455</f>
        <v>449</v>
      </c>
      <c r="B455" s="139" t="str">
        <f>'ĐẤT PNN'!B455</f>
        <v>TP10DT</v>
      </c>
      <c r="C455" s="139" t="s">
        <v>558</v>
      </c>
      <c r="D455" s="139" t="s">
        <v>158</v>
      </c>
      <c r="E455" s="139" t="s">
        <v>559</v>
      </c>
      <c r="F455" s="139" t="s">
        <v>560</v>
      </c>
      <c r="G455" s="156" t="str">
        <f t="shared" si="628"/>
        <v>Xã Tân PhúTTTPVị trí 1170</v>
      </c>
      <c r="H455" s="181" t="s">
        <v>546</v>
      </c>
      <c r="I455" s="181" t="s">
        <v>547</v>
      </c>
      <c r="J455" s="140" t="str">
        <f>'ĐẤT PNN'!D455</f>
        <v>Đường Nguyễn Văn Trỗi</v>
      </c>
      <c r="K455" s="140" t="str">
        <f>'ĐẤT PNN'!E455</f>
        <v xml:space="preserve">Đường Nguyễn Hữu Cảnh </v>
      </c>
      <c r="L455" s="140" t="str">
        <f>'ĐẤT PNN'!F455</f>
        <v>Đường Nguyễn Tất Thành</v>
      </c>
      <c r="M455" s="167">
        <f>R455</f>
        <v>170</v>
      </c>
      <c r="N455" s="167">
        <f>AA455</f>
        <v>130</v>
      </c>
      <c r="O455" s="167">
        <v>570</v>
      </c>
      <c r="P455" s="167">
        <v>430</v>
      </c>
      <c r="Q455" s="182">
        <v>1.1299999999999999</v>
      </c>
      <c r="R455" s="152">
        <v>170</v>
      </c>
      <c r="S455" s="152">
        <v>150</v>
      </c>
      <c r="T455" s="152">
        <v>135</v>
      </c>
      <c r="U455" s="152">
        <v>120</v>
      </c>
      <c r="V455" s="168">
        <f t="shared" si="588"/>
        <v>570</v>
      </c>
      <c r="W455" s="168">
        <f t="shared" ref="W455:W518" si="659">ROUND(S455*2.5,-1)</f>
        <v>380</v>
      </c>
      <c r="X455" s="168">
        <f t="shared" si="589"/>
        <v>300</v>
      </c>
      <c r="Y455" s="168">
        <f t="shared" si="632"/>
        <v>220</v>
      </c>
      <c r="Z455" s="135">
        <v>1</v>
      </c>
      <c r="AA455" s="169">
        <v>130</v>
      </c>
      <c r="AB455" s="169">
        <v>120</v>
      </c>
      <c r="AC455" s="169">
        <v>100</v>
      </c>
      <c r="AD455" s="169">
        <v>90</v>
      </c>
      <c r="AE455" s="168">
        <f t="shared" si="590"/>
        <v>430</v>
      </c>
      <c r="AF455" s="168">
        <f t="shared" si="591"/>
        <v>300</v>
      </c>
      <c r="AG455" s="168">
        <f t="shared" si="592"/>
        <v>220</v>
      </c>
      <c r="AH455" s="168">
        <f t="shared" si="637"/>
        <v>160</v>
      </c>
      <c r="AI455" s="170">
        <f>'ĐẤT PNN'!I455-'ĐẤT NN'!O455</f>
        <v>390</v>
      </c>
    </row>
    <row r="456" spans="1:35" ht="80.25" customHeight="1" x14ac:dyDescent="0.25">
      <c r="A456" s="139">
        <f>'ĐẤT PNN'!A456</f>
        <v>450</v>
      </c>
      <c r="B456" s="139" t="str">
        <f>'ĐẤT PNN'!B456</f>
        <v>VT2</v>
      </c>
      <c r="C456" s="139" t="s">
        <v>561</v>
      </c>
      <c r="D456" s="139" t="s">
        <v>158</v>
      </c>
      <c r="E456" s="139" t="s">
        <v>562</v>
      </c>
      <c r="F456" s="139" t="s">
        <v>560</v>
      </c>
      <c r="G456" s="156" t="str">
        <f t="shared" si="628"/>
        <v>Xã Tân PhúTTTPVị trí 1170</v>
      </c>
      <c r="H456" s="139"/>
      <c r="I456" s="139"/>
      <c r="J456" s="200" t="str">
        <f>'ĐẤT PNN'!D456</f>
        <v>Các tuyến đường giao thông đấu nối trực tiếp ra Đường Nguyễn Văn Trỗi đoạn từ Đường Nguyễn Hữu Cảnh  đến Đường Nguyễn Tất Thành có hiện trạng là đường nhựa, bê tông xi măng:
- Có bề rộng ≥5m, cách đường giao thông ≤600m.
- Có bề rộng từ ≥3m đến &lt;5m, cách đường giao thông ≤400m.</v>
      </c>
      <c r="K456" s="200"/>
      <c r="L456" s="200"/>
      <c r="M456" s="167">
        <f t="shared" ref="M456:M461" si="660">IF(B456="VT2",S456,IF(B456="VT3",T456,IF(B456="VT2*0,8",S456,IF(B456="VT3*0,8",T456,U456))))</f>
        <v>150</v>
      </c>
      <c r="N456" s="167">
        <f t="shared" ref="N456:N461" si="661">IF(B456="VT2",AB456,IF(B456="VT3",AC456,IF(B456="VT2*0,8",AB456,IF(B456="VT3*0,8",AC456,AD456))))</f>
        <v>120</v>
      </c>
      <c r="O456" s="167">
        <v>380</v>
      </c>
      <c r="P456" s="167">
        <v>300</v>
      </c>
      <c r="Q456" s="182">
        <v>1.1299999999999999</v>
      </c>
      <c r="R456" s="141">
        <f t="shared" ref="R456:U461" si="662">R455</f>
        <v>170</v>
      </c>
      <c r="S456" s="141">
        <f t="shared" si="662"/>
        <v>150</v>
      </c>
      <c r="T456" s="141">
        <f t="shared" si="662"/>
        <v>135</v>
      </c>
      <c r="U456" s="141">
        <f t="shared" si="662"/>
        <v>120</v>
      </c>
      <c r="V456" s="168">
        <f t="shared" ref="V456:V519" si="663">ROUND(R456*10/3,-1)</f>
        <v>570</v>
      </c>
      <c r="W456" s="168">
        <f t="shared" si="659"/>
        <v>380</v>
      </c>
      <c r="X456" s="168">
        <f t="shared" ref="X456:X519" si="664">ROUND(T456*2.2,-1)</f>
        <v>300</v>
      </c>
      <c r="Y456" s="168">
        <f t="shared" si="632"/>
        <v>220</v>
      </c>
      <c r="Z456" s="135" t="e">
        <f>'ĐẤT PNN'!#REF!</f>
        <v>#REF!</v>
      </c>
      <c r="AA456" s="141">
        <f t="shared" ref="AA456:AA461" si="665">AA455</f>
        <v>130</v>
      </c>
      <c r="AB456" s="141">
        <f t="shared" ref="AB456:AB461" si="666">AB455</f>
        <v>120</v>
      </c>
      <c r="AC456" s="141">
        <f t="shared" ref="AC456:AC461" si="667">AC455</f>
        <v>100</v>
      </c>
      <c r="AD456" s="141">
        <f t="shared" ref="AD456:AD461" si="668">AD455</f>
        <v>90</v>
      </c>
      <c r="AE456" s="168">
        <f t="shared" ref="AE456:AE519" si="669">ROUND(AA456*10/3,-1)</f>
        <v>430</v>
      </c>
      <c r="AF456" s="168">
        <f t="shared" ref="AF456:AF519" si="670">ROUND(AB456*2.5,-1)</f>
        <v>300</v>
      </c>
      <c r="AG456" s="168">
        <f t="shared" ref="AG456:AG519" si="671">ROUND(AC456*2.2,-1)</f>
        <v>220</v>
      </c>
      <c r="AH456" s="168">
        <f t="shared" si="637"/>
        <v>160</v>
      </c>
      <c r="AI456" s="170">
        <f>'ĐẤT PNN'!I456-'ĐẤT NN'!O456</f>
        <v>90</v>
      </c>
    </row>
    <row r="457" spans="1:35" ht="101.25" customHeight="1" x14ac:dyDescent="0.25">
      <c r="A457" s="139">
        <f>'ĐẤT PNN'!A457</f>
        <v>451</v>
      </c>
      <c r="B457" s="139" t="str">
        <f>'ĐẤT PNN'!B457</f>
        <v>VT3</v>
      </c>
      <c r="C457" s="139" t="s">
        <v>563</v>
      </c>
      <c r="D457" s="139" t="s">
        <v>158</v>
      </c>
      <c r="E457" s="139" t="s">
        <v>564</v>
      </c>
      <c r="F457" s="139" t="s">
        <v>560</v>
      </c>
      <c r="G457" s="156" t="str">
        <f t="shared" si="628"/>
        <v>Xã Tân PhúTTTPVị trí 1170</v>
      </c>
      <c r="H457" s="139"/>
      <c r="I457" s="139"/>
      <c r="J457" s="200" t="str">
        <f>'ĐẤT PNN'!D457</f>
        <v>Các tuyến đường giao thông đấu nối trực tiếp ra Đường Nguyễn Văn Trỗi đoạn từ Đường Nguyễn Hữu Cảnh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K457" s="200"/>
      <c r="L457" s="200"/>
      <c r="M457" s="167">
        <f t="shared" si="660"/>
        <v>135</v>
      </c>
      <c r="N457" s="167">
        <f t="shared" si="661"/>
        <v>100</v>
      </c>
      <c r="O457" s="167">
        <v>300</v>
      </c>
      <c r="P457" s="167">
        <v>220</v>
      </c>
      <c r="Q457" s="182">
        <v>1.1299999999999999</v>
      </c>
      <c r="R457" s="141">
        <f t="shared" si="662"/>
        <v>170</v>
      </c>
      <c r="S457" s="141">
        <f t="shared" si="662"/>
        <v>150</v>
      </c>
      <c r="T457" s="141">
        <f t="shared" si="662"/>
        <v>135</v>
      </c>
      <c r="U457" s="141">
        <f t="shared" si="662"/>
        <v>120</v>
      </c>
      <c r="V457" s="168">
        <f t="shared" si="663"/>
        <v>570</v>
      </c>
      <c r="W457" s="168">
        <f t="shared" si="659"/>
        <v>380</v>
      </c>
      <c r="X457" s="168">
        <f t="shared" si="664"/>
        <v>300</v>
      </c>
      <c r="Y457" s="168">
        <f t="shared" si="632"/>
        <v>220</v>
      </c>
      <c r="Z457" s="135" t="e">
        <f>'ĐẤT PNN'!#REF!</f>
        <v>#REF!</v>
      </c>
      <c r="AA457" s="141">
        <f t="shared" si="665"/>
        <v>130</v>
      </c>
      <c r="AB457" s="141">
        <f t="shared" si="666"/>
        <v>120</v>
      </c>
      <c r="AC457" s="141">
        <f t="shared" si="667"/>
        <v>100</v>
      </c>
      <c r="AD457" s="141">
        <f t="shared" si="668"/>
        <v>90</v>
      </c>
      <c r="AE457" s="168">
        <f t="shared" si="669"/>
        <v>430</v>
      </c>
      <c r="AF457" s="168">
        <f t="shared" si="670"/>
        <v>300</v>
      </c>
      <c r="AG457" s="168">
        <f t="shared" si="671"/>
        <v>220</v>
      </c>
      <c r="AH457" s="168">
        <f t="shared" si="637"/>
        <v>160</v>
      </c>
      <c r="AI457" s="170">
        <f>'ĐẤT PNN'!I457-'ĐẤT NN'!O457</f>
        <v>50</v>
      </c>
    </row>
    <row r="458" spans="1:35" ht="93.75" customHeight="1" x14ac:dyDescent="0.25">
      <c r="A458" s="139">
        <f>'ĐẤT PNN'!A458</f>
        <v>452</v>
      </c>
      <c r="B458" s="139" t="str">
        <f>'ĐẤT PNN'!B458</f>
        <v>VT4</v>
      </c>
      <c r="C458" s="139" t="s">
        <v>565</v>
      </c>
      <c r="D458" s="139" t="s">
        <v>158</v>
      </c>
      <c r="E458" s="139" t="s">
        <v>566</v>
      </c>
      <c r="F458" s="139" t="s">
        <v>560</v>
      </c>
      <c r="G458" s="156" t="str">
        <f t="shared" si="628"/>
        <v>Xã Tân PhúTTTPVị trí 1170</v>
      </c>
      <c r="H458" s="139"/>
      <c r="I458" s="139"/>
      <c r="J458" s="200" t="str">
        <f>'ĐẤT PNN'!D458</f>
        <v>Các tuyến đường giao thông đấu nối trực tiếp ra Đường Nguyễn Văn Trỗi đoạn từ Đường Nguyễn Hữu Cảnh  đến Đường Nguyễn Tất Thành có hiện trạng là đường nhựa, bê tông xi măng:
- Có bề rộng từ ≥3m đến &lt;5m, cách đường giao thông &gt;600m.
- Có bề rộng &lt;3m, cách đường giao thông &gt;200m.</v>
      </c>
      <c r="K458" s="200"/>
      <c r="L458" s="200"/>
      <c r="M458" s="167">
        <f t="shared" si="660"/>
        <v>120</v>
      </c>
      <c r="N458" s="167">
        <f t="shared" si="661"/>
        <v>90</v>
      </c>
      <c r="O458" s="167">
        <v>220</v>
      </c>
      <c r="P458" s="167">
        <v>160</v>
      </c>
      <c r="Q458" s="182">
        <v>1.1299999999999999</v>
      </c>
      <c r="R458" s="141">
        <f t="shared" si="662"/>
        <v>170</v>
      </c>
      <c r="S458" s="141">
        <f t="shared" si="662"/>
        <v>150</v>
      </c>
      <c r="T458" s="141">
        <f t="shared" si="662"/>
        <v>135</v>
      </c>
      <c r="U458" s="141">
        <f t="shared" si="662"/>
        <v>120</v>
      </c>
      <c r="V458" s="168">
        <f t="shared" si="663"/>
        <v>570</v>
      </c>
      <c r="W458" s="168">
        <f t="shared" si="659"/>
        <v>380</v>
      </c>
      <c r="X458" s="168">
        <f t="shared" si="664"/>
        <v>300</v>
      </c>
      <c r="Y458" s="168">
        <f t="shared" si="632"/>
        <v>220</v>
      </c>
      <c r="Z458" s="135" t="e">
        <f>'ĐẤT PNN'!#REF!</f>
        <v>#REF!</v>
      </c>
      <c r="AA458" s="141">
        <f t="shared" si="665"/>
        <v>130</v>
      </c>
      <c r="AB458" s="141">
        <f t="shared" si="666"/>
        <v>120</v>
      </c>
      <c r="AC458" s="141">
        <f t="shared" si="667"/>
        <v>100</v>
      </c>
      <c r="AD458" s="141">
        <f t="shared" si="668"/>
        <v>90</v>
      </c>
      <c r="AE458" s="168">
        <f t="shared" si="669"/>
        <v>430</v>
      </c>
      <c r="AF458" s="168">
        <f t="shared" si="670"/>
        <v>300</v>
      </c>
      <c r="AG458" s="168">
        <f t="shared" si="671"/>
        <v>220</v>
      </c>
      <c r="AH458" s="168">
        <f t="shared" si="637"/>
        <v>160</v>
      </c>
      <c r="AI458" s="170">
        <f>'ĐẤT PNN'!I458-'ĐẤT NN'!O458</f>
        <v>10</v>
      </c>
    </row>
    <row r="459" spans="1:35" ht="80.25" customHeight="1" x14ac:dyDescent="0.25">
      <c r="A459" s="139">
        <f>'ĐẤT PNN'!A459</f>
        <v>453</v>
      </c>
      <c r="B459" s="139" t="str">
        <f>'ĐẤT PNN'!B459</f>
        <v>VT2*0,8</v>
      </c>
      <c r="C459" s="139" t="s">
        <v>561</v>
      </c>
      <c r="D459" s="139" t="s">
        <v>158</v>
      </c>
      <c r="E459" s="139" t="s">
        <v>562</v>
      </c>
      <c r="F459" s="139" t="s">
        <v>560</v>
      </c>
      <c r="G459" s="156" t="str">
        <f t="shared" si="628"/>
        <v>Xã Tân PhúTTTPVị trí 1170</v>
      </c>
      <c r="H459" s="139"/>
      <c r="I459" s="139"/>
      <c r="J459" s="200" t="str">
        <f>'ĐẤT PNN'!D459</f>
        <v>Các tuyến đường giao thông không đấu nối trực tiếp và thông ra Đường Nguyễn Văn Trỗi đoạn từ Đường Nguyễn Hữu Cảnh  đến Đường Nguyễn Tất Thành có hiện trạng là đường nhựa, bê tông xi măng:
- Có bề rộng ≥5m, cách đường giao thông ≤600m.
- Có bề rộng từ ≥3m đến &lt;5m, cách đường giao thông ≤400m.</v>
      </c>
      <c r="K459" s="200"/>
      <c r="L459" s="200"/>
      <c r="M459" s="167">
        <f t="shared" si="660"/>
        <v>150</v>
      </c>
      <c r="N459" s="167">
        <f t="shared" si="661"/>
        <v>120</v>
      </c>
      <c r="O459" s="167">
        <v>380</v>
      </c>
      <c r="P459" s="167">
        <v>300</v>
      </c>
      <c r="Q459" s="182">
        <v>1.1299999999999999</v>
      </c>
      <c r="R459" s="141">
        <f t="shared" si="662"/>
        <v>170</v>
      </c>
      <c r="S459" s="141">
        <f t="shared" si="662"/>
        <v>150</v>
      </c>
      <c r="T459" s="141">
        <f t="shared" si="662"/>
        <v>135</v>
      </c>
      <c r="U459" s="141">
        <f t="shared" si="662"/>
        <v>120</v>
      </c>
      <c r="V459" s="168">
        <f t="shared" si="663"/>
        <v>570</v>
      </c>
      <c r="W459" s="168">
        <f t="shared" si="659"/>
        <v>380</v>
      </c>
      <c r="X459" s="168">
        <f t="shared" si="664"/>
        <v>300</v>
      </c>
      <c r="Y459" s="168">
        <f t="shared" si="632"/>
        <v>220</v>
      </c>
      <c r="Z459" s="135" t="e">
        <f>'ĐẤT PNN'!#REF!</f>
        <v>#REF!</v>
      </c>
      <c r="AA459" s="141">
        <f t="shared" si="665"/>
        <v>130</v>
      </c>
      <c r="AB459" s="141">
        <f t="shared" si="666"/>
        <v>120</v>
      </c>
      <c r="AC459" s="141">
        <f t="shared" si="667"/>
        <v>100</v>
      </c>
      <c r="AD459" s="141">
        <f t="shared" si="668"/>
        <v>90</v>
      </c>
      <c r="AE459" s="168">
        <f t="shared" si="669"/>
        <v>430</v>
      </c>
      <c r="AF459" s="168">
        <f t="shared" si="670"/>
        <v>300</v>
      </c>
      <c r="AG459" s="168">
        <f t="shared" si="671"/>
        <v>220</v>
      </c>
      <c r="AH459" s="168">
        <f t="shared" si="637"/>
        <v>160</v>
      </c>
      <c r="AI459" s="170">
        <f>'ĐẤT PNN'!I459-'ĐẤT NN'!O459</f>
        <v>40</v>
      </c>
    </row>
    <row r="460" spans="1:35" ht="101.25" customHeight="1" x14ac:dyDescent="0.25">
      <c r="A460" s="139">
        <f>'ĐẤT PNN'!A460</f>
        <v>454</v>
      </c>
      <c r="B460" s="139" t="str">
        <f>'ĐẤT PNN'!B460</f>
        <v>VT3*0,8</v>
      </c>
      <c r="C460" s="139" t="s">
        <v>563</v>
      </c>
      <c r="D460" s="139" t="s">
        <v>158</v>
      </c>
      <c r="E460" s="139" t="s">
        <v>564</v>
      </c>
      <c r="F460" s="139" t="s">
        <v>560</v>
      </c>
      <c r="G460" s="156" t="str">
        <f t="shared" si="628"/>
        <v>Xã Tân PhúTTTPVị trí 1170</v>
      </c>
      <c r="H460" s="139"/>
      <c r="I460" s="139"/>
      <c r="J460" s="200" t="str">
        <f>'ĐẤT PNN'!D460</f>
        <v>Các tuyến đường giao thông không đấu nối trực tiếp và thông ra Đường Nguyễn Văn Trỗi đoạn từ Đường Nguyễn Hữu Cảnh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K460" s="200"/>
      <c r="L460" s="200"/>
      <c r="M460" s="167">
        <f t="shared" si="660"/>
        <v>135</v>
      </c>
      <c r="N460" s="167">
        <f t="shared" si="661"/>
        <v>100</v>
      </c>
      <c r="O460" s="167">
        <v>300</v>
      </c>
      <c r="P460" s="167">
        <v>220</v>
      </c>
      <c r="Q460" s="182">
        <v>1.1299999999999999</v>
      </c>
      <c r="R460" s="141">
        <f t="shared" si="662"/>
        <v>170</v>
      </c>
      <c r="S460" s="141">
        <f t="shared" si="662"/>
        <v>150</v>
      </c>
      <c r="T460" s="141">
        <f t="shared" si="662"/>
        <v>135</v>
      </c>
      <c r="U460" s="141">
        <f t="shared" si="662"/>
        <v>120</v>
      </c>
      <c r="V460" s="168">
        <f t="shared" si="663"/>
        <v>570</v>
      </c>
      <c r="W460" s="168">
        <f t="shared" si="659"/>
        <v>380</v>
      </c>
      <c r="X460" s="168">
        <f t="shared" si="664"/>
        <v>300</v>
      </c>
      <c r="Y460" s="168">
        <f t="shared" si="632"/>
        <v>220</v>
      </c>
      <c r="Z460" s="135" t="e">
        <f>'ĐẤT PNN'!#REF!</f>
        <v>#REF!</v>
      </c>
      <c r="AA460" s="141">
        <f t="shared" si="665"/>
        <v>130</v>
      </c>
      <c r="AB460" s="141">
        <f t="shared" si="666"/>
        <v>120</v>
      </c>
      <c r="AC460" s="141">
        <f t="shared" si="667"/>
        <v>100</v>
      </c>
      <c r="AD460" s="141">
        <f t="shared" si="668"/>
        <v>90</v>
      </c>
      <c r="AE460" s="168">
        <f t="shared" si="669"/>
        <v>430</v>
      </c>
      <c r="AF460" s="168">
        <f t="shared" si="670"/>
        <v>300</v>
      </c>
      <c r="AG460" s="168">
        <f t="shared" si="671"/>
        <v>220</v>
      </c>
      <c r="AH460" s="168">
        <f t="shared" si="637"/>
        <v>160</v>
      </c>
      <c r="AI460" s="170">
        <f>'ĐẤT PNN'!I460-'ĐẤT NN'!O460</f>
        <v>20</v>
      </c>
    </row>
    <row r="461" spans="1:35" ht="93.75" customHeight="1" x14ac:dyDescent="0.25">
      <c r="A461" s="139">
        <f>'ĐẤT PNN'!A461</f>
        <v>455</v>
      </c>
      <c r="B461" s="139" t="str">
        <f>'ĐẤT PNN'!B461</f>
        <v>VT4*0,8</v>
      </c>
      <c r="C461" s="139" t="s">
        <v>565</v>
      </c>
      <c r="D461" s="139" t="s">
        <v>158</v>
      </c>
      <c r="E461" s="139" t="s">
        <v>566</v>
      </c>
      <c r="F461" s="139" t="s">
        <v>560</v>
      </c>
      <c r="G461" s="156" t="str">
        <f t="shared" si="628"/>
        <v>Xã Tân PhúTTTPVị trí 1170</v>
      </c>
      <c r="H461" s="139"/>
      <c r="I461" s="139"/>
      <c r="J461" s="200" t="str">
        <f>'ĐẤT PNN'!D461</f>
        <v>Các tuyến đường giao thông không đấu nối trực tiếp và thông ra Đường Nguyễn Văn Trỗi đoạn từ Đường Nguyễn Hữu Cảnh  đến Đường Nguyễn Tất Thành có hiện trạng là đường nhựa, bê tông xi măng:
- Có bề rộng từ ≥3m đến &lt;5m, cách đường giao thông &gt;600m.
- Có bề rộng &lt;3m, cách đường giao thông &gt;200m.</v>
      </c>
      <c r="K461" s="200"/>
      <c r="L461" s="200"/>
      <c r="M461" s="167">
        <f t="shared" si="660"/>
        <v>120</v>
      </c>
      <c r="N461" s="167">
        <f t="shared" si="661"/>
        <v>90</v>
      </c>
      <c r="O461" s="167">
        <v>220</v>
      </c>
      <c r="P461" s="167">
        <v>160</v>
      </c>
      <c r="Q461" s="182">
        <v>1.1299999999999999</v>
      </c>
      <c r="R461" s="141">
        <f t="shared" si="662"/>
        <v>170</v>
      </c>
      <c r="S461" s="141">
        <f t="shared" si="662"/>
        <v>150</v>
      </c>
      <c r="T461" s="141">
        <f t="shared" si="662"/>
        <v>135</v>
      </c>
      <c r="U461" s="141">
        <f t="shared" si="662"/>
        <v>120</v>
      </c>
      <c r="V461" s="168">
        <f t="shared" si="663"/>
        <v>570</v>
      </c>
      <c r="W461" s="168">
        <f t="shared" si="659"/>
        <v>380</v>
      </c>
      <c r="X461" s="168">
        <f t="shared" si="664"/>
        <v>300</v>
      </c>
      <c r="Y461" s="168">
        <f t="shared" si="632"/>
        <v>220</v>
      </c>
      <c r="Z461" s="135" t="e">
        <f>'ĐẤT PNN'!#REF!</f>
        <v>#REF!</v>
      </c>
      <c r="AA461" s="141">
        <f t="shared" si="665"/>
        <v>130</v>
      </c>
      <c r="AB461" s="141">
        <f t="shared" si="666"/>
        <v>120</v>
      </c>
      <c r="AC461" s="141">
        <f t="shared" si="667"/>
        <v>100</v>
      </c>
      <c r="AD461" s="141">
        <f t="shared" si="668"/>
        <v>90</v>
      </c>
      <c r="AE461" s="168">
        <f t="shared" si="669"/>
        <v>430</v>
      </c>
      <c r="AF461" s="168">
        <f t="shared" si="670"/>
        <v>300</v>
      </c>
      <c r="AG461" s="168">
        <f t="shared" si="671"/>
        <v>220</v>
      </c>
      <c r="AH461" s="168">
        <f t="shared" si="637"/>
        <v>160</v>
      </c>
      <c r="AI461" s="170">
        <f>'ĐẤT PNN'!I461-'ĐẤT NN'!O461</f>
        <v>-10</v>
      </c>
    </row>
    <row r="462" spans="1:35" ht="47.25" x14ac:dyDescent="0.25">
      <c r="A462" s="139">
        <f>'ĐẤT PNN'!A462</f>
        <v>456</v>
      </c>
      <c r="B462" s="139" t="str">
        <f>'ĐẤT PNN'!B462</f>
        <v>TP11DT</v>
      </c>
      <c r="C462" s="139" t="s">
        <v>558</v>
      </c>
      <c r="D462" s="139" t="s">
        <v>158</v>
      </c>
      <c r="E462" s="139" t="s">
        <v>559</v>
      </c>
      <c r="F462" s="139" t="s">
        <v>560</v>
      </c>
      <c r="G462" s="156" t="str">
        <f t="shared" si="628"/>
        <v>Xã Tân PhúTTTPVị trí 1170</v>
      </c>
      <c r="H462" s="181" t="s">
        <v>546</v>
      </c>
      <c r="I462" s="181" t="s">
        <v>547</v>
      </c>
      <c r="J462" s="140" t="str">
        <f>'ĐẤT PNN'!D462</f>
        <v>Đường Phạm Ngọc Thạch</v>
      </c>
      <c r="K462" s="140" t="str">
        <f>'ĐẤT PNN'!E462</f>
        <v>Quốc lộ 20</v>
      </c>
      <c r="L462" s="140" t="str">
        <f>'ĐẤT PNN'!F462</f>
        <v xml:space="preserve">Bên phải, đến hết ranh thửa đất số 83 tờ BĐĐC số 2; Bên trái, đến hết ranh thửa đất số 508, tờ BĐĐC số 2 </v>
      </c>
      <c r="M462" s="167">
        <f>R462</f>
        <v>170</v>
      </c>
      <c r="N462" s="167">
        <f>AA462</f>
        <v>130</v>
      </c>
      <c r="O462" s="167">
        <v>570</v>
      </c>
      <c r="P462" s="167">
        <v>430</v>
      </c>
      <c r="Q462" s="182">
        <v>1.1299999999999999</v>
      </c>
      <c r="R462" s="152">
        <v>170</v>
      </c>
      <c r="S462" s="152">
        <v>150</v>
      </c>
      <c r="T462" s="152">
        <v>135</v>
      </c>
      <c r="U462" s="152">
        <v>120</v>
      </c>
      <c r="V462" s="168">
        <f t="shared" si="663"/>
        <v>570</v>
      </c>
      <c r="W462" s="168">
        <f t="shared" si="659"/>
        <v>380</v>
      </c>
      <c r="X462" s="168">
        <f t="shared" si="664"/>
        <v>300</v>
      </c>
      <c r="Y462" s="168">
        <f t="shared" si="632"/>
        <v>220</v>
      </c>
      <c r="Z462" s="135">
        <v>1</v>
      </c>
      <c r="AA462" s="169">
        <v>130</v>
      </c>
      <c r="AB462" s="169">
        <v>120</v>
      </c>
      <c r="AC462" s="169">
        <v>100</v>
      </c>
      <c r="AD462" s="169">
        <v>90</v>
      </c>
      <c r="AE462" s="168">
        <f t="shared" si="669"/>
        <v>430</v>
      </c>
      <c r="AF462" s="168">
        <f t="shared" si="670"/>
        <v>300</v>
      </c>
      <c r="AG462" s="168">
        <f t="shared" si="671"/>
        <v>220</v>
      </c>
      <c r="AH462" s="168">
        <f t="shared" si="637"/>
        <v>160</v>
      </c>
      <c r="AI462" s="170">
        <f>'ĐẤT PNN'!I462-'ĐẤT NN'!O462</f>
        <v>1130</v>
      </c>
    </row>
    <row r="463" spans="1:35" ht="80.25" customHeight="1" x14ac:dyDescent="0.25">
      <c r="A463" s="139">
        <f>'ĐẤT PNN'!A463</f>
        <v>457</v>
      </c>
      <c r="B463" s="139" t="str">
        <f>'ĐẤT PNN'!B463</f>
        <v>VT2</v>
      </c>
      <c r="C463" s="139" t="s">
        <v>561</v>
      </c>
      <c r="D463" s="139" t="s">
        <v>158</v>
      </c>
      <c r="E463" s="139" t="s">
        <v>562</v>
      </c>
      <c r="F463" s="139" t="s">
        <v>560</v>
      </c>
      <c r="G463" s="156" t="str">
        <f t="shared" si="628"/>
        <v>Xã Tân PhúTTTPVị trí 1170</v>
      </c>
      <c r="H463" s="139"/>
      <c r="I463" s="139"/>
      <c r="J463" s="200" t="str">
        <f>'ĐẤT PNN'!D463</f>
        <v>Các tuyến đường giao thông đấu nối trực tiếp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≥5m, cách đường giao thông ≤600m.
- Có bề rộng từ ≥3m đến &lt;5m, cách đường giao thông ≤400m.</v>
      </c>
      <c r="K463" s="200"/>
      <c r="L463" s="200"/>
      <c r="M463" s="167">
        <f t="shared" ref="M463:M468" si="672">IF(B463="VT2",S463,IF(B463="VT3",T463,IF(B463="VT2*0,8",S463,IF(B463="VT3*0,8",T463,U463))))</f>
        <v>150</v>
      </c>
      <c r="N463" s="167">
        <f t="shared" ref="N463:N468" si="673">IF(B463="VT2",AB463,IF(B463="VT3",AC463,IF(B463="VT2*0,8",AB463,IF(B463="VT3*0,8",AC463,AD463))))</f>
        <v>120</v>
      </c>
      <c r="O463" s="167">
        <v>380</v>
      </c>
      <c r="P463" s="167">
        <v>300</v>
      </c>
      <c r="Q463" s="182">
        <v>1.1299999999999999</v>
      </c>
      <c r="R463" s="141">
        <f t="shared" ref="R463:U468" si="674">R462</f>
        <v>170</v>
      </c>
      <c r="S463" s="141">
        <f t="shared" si="674"/>
        <v>150</v>
      </c>
      <c r="T463" s="141">
        <f t="shared" si="674"/>
        <v>135</v>
      </c>
      <c r="U463" s="141">
        <f t="shared" si="674"/>
        <v>120</v>
      </c>
      <c r="V463" s="168">
        <f t="shared" si="663"/>
        <v>570</v>
      </c>
      <c r="W463" s="168">
        <f t="shared" si="659"/>
        <v>380</v>
      </c>
      <c r="X463" s="168">
        <f t="shared" si="664"/>
        <v>300</v>
      </c>
      <c r="Y463" s="168">
        <f t="shared" si="632"/>
        <v>220</v>
      </c>
      <c r="Z463" s="135" t="e">
        <f>'ĐẤT PNN'!#REF!</f>
        <v>#REF!</v>
      </c>
      <c r="AA463" s="141">
        <f t="shared" ref="AA463:AA468" si="675">AA462</f>
        <v>130</v>
      </c>
      <c r="AB463" s="141">
        <f t="shared" ref="AB463:AB468" si="676">AB462</f>
        <v>120</v>
      </c>
      <c r="AC463" s="141">
        <f t="shared" ref="AC463:AC468" si="677">AC462</f>
        <v>100</v>
      </c>
      <c r="AD463" s="141">
        <f t="shared" ref="AD463:AD468" si="678">AD462</f>
        <v>90</v>
      </c>
      <c r="AE463" s="168">
        <f t="shared" si="669"/>
        <v>430</v>
      </c>
      <c r="AF463" s="168">
        <f t="shared" si="670"/>
        <v>300</v>
      </c>
      <c r="AG463" s="168">
        <f t="shared" si="671"/>
        <v>220</v>
      </c>
      <c r="AH463" s="168">
        <f t="shared" si="637"/>
        <v>160</v>
      </c>
      <c r="AI463" s="170">
        <f>'ĐẤT PNN'!I463-'ĐẤT NN'!O463</f>
        <v>130</v>
      </c>
    </row>
    <row r="464" spans="1:35" ht="101.25" customHeight="1" x14ac:dyDescent="0.25">
      <c r="A464" s="139">
        <f>'ĐẤT PNN'!A464</f>
        <v>458</v>
      </c>
      <c r="B464" s="139" t="str">
        <f>'ĐẤT PNN'!B464</f>
        <v>VT3</v>
      </c>
      <c r="C464" s="139" t="s">
        <v>563</v>
      </c>
      <c r="D464" s="139" t="s">
        <v>158</v>
      </c>
      <c r="E464" s="139" t="s">
        <v>564</v>
      </c>
      <c r="F464" s="139" t="s">
        <v>560</v>
      </c>
      <c r="G464" s="156" t="str">
        <f t="shared" si="628"/>
        <v>Xã Tân PhúTTTPVị trí 1170</v>
      </c>
      <c r="H464" s="139"/>
      <c r="I464" s="139"/>
      <c r="J464" s="200" t="str">
        <f>'ĐẤT PNN'!D464</f>
        <v>Các tuyến đường giao thông đấu nối trực tiếp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≥5m, cách đường giao thông &gt;600m.
- Có bề rộng từ ≥3m đến &lt;5m, cách đường giao thông từ &gt;400m đến ≤600m.
- Có bề rộng &lt;3m, cách đường giao thông ≤200m.</v>
      </c>
      <c r="K464" s="200"/>
      <c r="L464" s="200"/>
      <c r="M464" s="167">
        <f t="shared" si="672"/>
        <v>135</v>
      </c>
      <c r="N464" s="167">
        <f t="shared" si="673"/>
        <v>100</v>
      </c>
      <c r="O464" s="167">
        <v>300</v>
      </c>
      <c r="P464" s="167">
        <v>220</v>
      </c>
      <c r="Q464" s="182">
        <v>1.1299999999999999</v>
      </c>
      <c r="R464" s="141">
        <f t="shared" si="674"/>
        <v>170</v>
      </c>
      <c r="S464" s="141">
        <f t="shared" si="674"/>
        <v>150</v>
      </c>
      <c r="T464" s="141">
        <f t="shared" si="674"/>
        <v>135</v>
      </c>
      <c r="U464" s="141">
        <f t="shared" si="674"/>
        <v>120</v>
      </c>
      <c r="V464" s="168">
        <f t="shared" si="663"/>
        <v>570</v>
      </c>
      <c r="W464" s="168">
        <f t="shared" si="659"/>
        <v>380</v>
      </c>
      <c r="X464" s="168">
        <f t="shared" si="664"/>
        <v>300</v>
      </c>
      <c r="Y464" s="168">
        <f t="shared" si="632"/>
        <v>220</v>
      </c>
      <c r="Z464" s="135" t="e">
        <f>'ĐẤT PNN'!#REF!</f>
        <v>#REF!</v>
      </c>
      <c r="AA464" s="141">
        <f t="shared" si="675"/>
        <v>130</v>
      </c>
      <c r="AB464" s="141">
        <f t="shared" si="676"/>
        <v>120</v>
      </c>
      <c r="AC464" s="141">
        <f t="shared" si="677"/>
        <v>100</v>
      </c>
      <c r="AD464" s="141">
        <f t="shared" si="678"/>
        <v>90</v>
      </c>
      <c r="AE464" s="168">
        <f t="shared" si="669"/>
        <v>430</v>
      </c>
      <c r="AF464" s="168">
        <f t="shared" si="670"/>
        <v>300</v>
      </c>
      <c r="AG464" s="168">
        <f t="shared" si="671"/>
        <v>220</v>
      </c>
      <c r="AH464" s="168">
        <f t="shared" si="637"/>
        <v>160</v>
      </c>
      <c r="AI464" s="170">
        <f>'ĐẤT PNN'!I464-'ĐẤT NN'!O464</f>
        <v>90</v>
      </c>
    </row>
    <row r="465" spans="1:35" ht="93.75" customHeight="1" x14ac:dyDescent="0.25">
      <c r="A465" s="139">
        <f>'ĐẤT PNN'!A465</f>
        <v>459</v>
      </c>
      <c r="B465" s="139" t="str">
        <f>'ĐẤT PNN'!B465</f>
        <v>VT4</v>
      </c>
      <c r="C465" s="139" t="s">
        <v>565</v>
      </c>
      <c r="D465" s="139" t="s">
        <v>158</v>
      </c>
      <c r="E465" s="139" t="s">
        <v>566</v>
      </c>
      <c r="F465" s="139" t="s">
        <v>560</v>
      </c>
      <c r="G465" s="156" t="str">
        <f t="shared" si="628"/>
        <v>Xã Tân PhúTTTPVị trí 1170</v>
      </c>
      <c r="H465" s="139"/>
      <c r="I465" s="139"/>
      <c r="J465" s="200" t="str">
        <f>'ĐẤT PNN'!D465</f>
        <v>Các tuyến đường giao thông đấu nối trực tiếp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từ ≥3m đến &lt;5m, cách đường giao thông &gt;600m.
- Có bề rộng &lt;3m, cách đường giao thông &gt;200m.</v>
      </c>
      <c r="K465" s="200"/>
      <c r="L465" s="200"/>
      <c r="M465" s="167">
        <f t="shared" si="672"/>
        <v>120</v>
      </c>
      <c r="N465" s="167">
        <f t="shared" si="673"/>
        <v>90</v>
      </c>
      <c r="O465" s="167">
        <v>220</v>
      </c>
      <c r="P465" s="167">
        <v>160</v>
      </c>
      <c r="Q465" s="182">
        <v>1.1299999999999999</v>
      </c>
      <c r="R465" s="141">
        <f t="shared" si="674"/>
        <v>170</v>
      </c>
      <c r="S465" s="141">
        <f t="shared" si="674"/>
        <v>150</v>
      </c>
      <c r="T465" s="141">
        <f t="shared" si="674"/>
        <v>135</v>
      </c>
      <c r="U465" s="141">
        <f t="shared" si="674"/>
        <v>120</v>
      </c>
      <c r="V465" s="168">
        <f t="shared" si="663"/>
        <v>570</v>
      </c>
      <c r="W465" s="168">
        <f t="shared" si="659"/>
        <v>380</v>
      </c>
      <c r="X465" s="168">
        <f t="shared" si="664"/>
        <v>300</v>
      </c>
      <c r="Y465" s="168">
        <f t="shared" si="632"/>
        <v>220</v>
      </c>
      <c r="Z465" s="135" t="e">
        <f>'ĐẤT PNN'!#REF!</f>
        <v>#REF!</v>
      </c>
      <c r="AA465" s="141">
        <f t="shared" si="675"/>
        <v>130</v>
      </c>
      <c r="AB465" s="141">
        <f t="shared" si="676"/>
        <v>120</v>
      </c>
      <c r="AC465" s="141">
        <f t="shared" si="677"/>
        <v>100</v>
      </c>
      <c r="AD465" s="141">
        <f t="shared" si="678"/>
        <v>90</v>
      </c>
      <c r="AE465" s="168">
        <f t="shared" si="669"/>
        <v>430</v>
      </c>
      <c r="AF465" s="168">
        <f t="shared" si="670"/>
        <v>300</v>
      </c>
      <c r="AG465" s="168">
        <f t="shared" si="671"/>
        <v>220</v>
      </c>
      <c r="AH465" s="168">
        <f t="shared" si="637"/>
        <v>160</v>
      </c>
      <c r="AI465" s="170">
        <f>'ĐẤT PNN'!I465-'ĐẤT NN'!O465</f>
        <v>60</v>
      </c>
    </row>
    <row r="466" spans="1:35" ht="80.25" customHeight="1" x14ac:dyDescent="0.25">
      <c r="A466" s="139">
        <f>'ĐẤT PNN'!A466</f>
        <v>460</v>
      </c>
      <c r="B466" s="139" t="str">
        <f>'ĐẤT PNN'!B466</f>
        <v>VT2*0,8</v>
      </c>
      <c r="C466" s="139" t="s">
        <v>561</v>
      </c>
      <c r="D466" s="139" t="s">
        <v>158</v>
      </c>
      <c r="E466" s="139" t="s">
        <v>562</v>
      </c>
      <c r="F466" s="139" t="s">
        <v>560</v>
      </c>
      <c r="G466" s="156" t="str">
        <f t="shared" si="628"/>
        <v>Xã Tân PhúTTTPVị trí 1170</v>
      </c>
      <c r="H466" s="139"/>
      <c r="I466" s="139"/>
      <c r="J466" s="200" t="str">
        <f>'ĐẤT PNN'!D466</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≥5m, cách đường giao thông ≤600m.
- Có bề rộng từ ≥3m đến &lt;5m, cách đường giao thông ≤400m.</v>
      </c>
      <c r="K466" s="200"/>
      <c r="L466" s="200"/>
      <c r="M466" s="167">
        <f t="shared" si="672"/>
        <v>150</v>
      </c>
      <c r="N466" s="167">
        <f t="shared" si="673"/>
        <v>120</v>
      </c>
      <c r="O466" s="167">
        <v>380</v>
      </c>
      <c r="P466" s="167">
        <v>300</v>
      </c>
      <c r="Q466" s="182">
        <v>1.1299999999999999</v>
      </c>
      <c r="R466" s="141">
        <f t="shared" si="674"/>
        <v>170</v>
      </c>
      <c r="S466" s="141">
        <f t="shared" si="674"/>
        <v>150</v>
      </c>
      <c r="T466" s="141">
        <f t="shared" si="674"/>
        <v>135</v>
      </c>
      <c r="U466" s="141">
        <f t="shared" si="674"/>
        <v>120</v>
      </c>
      <c r="V466" s="168">
        <f t="shared" si="663"/>
        <v>570</v>
      </c>
      <c r="W466" s="168">
        <f t="shared" si="659"/>
        <v>380</v>
      </c>
      <c r="X466" s="168">
        <f t="shared" si="664"/>
        <v>300</v>
      </c>
      <c r="Y466" s="168">
        <f t="shared" si="632"/>
        <v>220</v>
      </c>
      <c r="Z466" s="135" t="e">
        <f>'ĐẤT PNN'!#REF!</f>
        <v>#REF!</v>
      </c>
      <c r="AA466" s="141">
        <f t="shared" si="675"/>
        <v>130</v>
      </c>
      <c r="AB466" s="141">
        <f t="shared" si="676"/>
        <v>120</v>
      </c>
      <c r="AC466" s="141">
        <f t="shared" si="677"/>
        <v>100</v>
      </c>
      <c r="AD466" s="141">
        <f t="shared" si="678"/>
        <v>90</v>
      </c>
      <c r="AE466" s="168">
        <f t="shared" si="669"/>
        <v>430</v>
      </c>
      <c r="AF466" s="168">
        <f t="shared" si="670"/>
        <v>300</v>
      </c>
      <c r="AG466" s="168">
        <f t="shared" si="671"/>
        <v>220</v>
      </c>
      <c r="AH466" s="168">
        <f t="shared" si="637"/>
        <v>160</v>
      </c>
      <c r="AI466" s="170">
        <f>'ĐẤT PNN'!I466-'ĐẤT NN'!O466</f>
        <v>80</v>
      </c>
    </row>
    <row r="467" spans="1:35" ht="101.25" customHeight="1" x14ac:dyDescent="0.25">
      <c r="A467" s="139">
        <f>'ĐẤT PNN'!A467</f>
        <v>461</v>
      </c>
      <c r="B467" s="139" t="str">
        <f>'ĐẤT PNN'!B467</f>
        <v>VT3*0,8</v>
      </c>
      <c r="C467" s="139" t="s">
        <v>563</v>
      </c>
      <c r="D467" s="139" t="s">
        <v>158</v>
      </c>
      <c r="E467" s="139" t="s">
        <v>564</v>
      </c>
      <c r="F467" s="139" t="s">
        <v>560</v>
      </c>
      <c r="G467" s="156" t="str">
        <f t="shared" si="628"/>
        <v>Xã Tân PhúTTTPVị trí 1170</v>
      </c>
      <c r="H467" s="139"/>
      <c r="I467" s="139"/>
      <c r="J467" s="200" t="str">
        <f>'ĐẤT PNN'!D467</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≥5m, cách đường giao thông &gt;600m.
- Có bề rộng từ ≥3m đến &lt;5m, cách đường giao thông từ &gt;400m đến ≤600m.
- Có bề rộng &lt;3m, cách đường giao thông ≤200m.</v>
      </c>
      <c r="K467" s="200"/>
      <c r="L467" s="200"/>
      <c r="M467" s="167">
        <f t="shared" si="672"/>
        <v>135</v>
      </c>
      <c r="N467" s="167">
        <f t="shared" si="673"/>
        <v>100</v>
      </c>
      <c r="O467" s="167">
        <v>300</v>
      </c>
      <c r="P467" s="167">
        <v>220</v>
      </c>
      <c r="Q467" s="182">
        <v>1.1299999999999999</v>
      </c>
      <c r="R467" s="141">
        <f t="shared" si="674"/>
        <v>170</v>
      </c>
      <c r="S467" s="141">
        <f t="shared" si="674"/>
        <v>150</v>
      </c>
      <c r="T467" s="141">
        <f t="shared" si="674"/>
        <v>135</v>
      </c>
      <c r="U467" s="141">
        <f t="shared" si="674"/>
        <v>120</v>
      </c>
      <c r="V467" s="168">
        <f t="shared" si="663"/>
        <v>570</v>
      </c>
      <c r="W467" s="168">
        <f t="shared" si="659"/>
        <v>380</v>
      </c>
      <c r="X467" s="168">
        <f t="shared" si="664"/>
        <v>300</v>
      </c>
      <c r="Y467" s="168">
        <f t="shared" si="632"/>
        <v>220</v>
      </c>
      <c r="Z467" s="135" t="e">
        <f>'ĐẤT PNN'!#REF!</f>
        <v>#REF!</v>
      </c>
      <c r="AA467" s="141">
        <f t="shared" si="675"/>
        <v>130</v>
      </c>
      <c r="AB467" s="141">
        <f t="shared" si="676"/>
        <v>120</v>
      </c>
      <c r="AC467" s="141">
        <f t="shared" si="677"/>
        <v>100</v>
      </c>
      <c r="AD467" s="141">
        <f t="shared" si="678"/>
        <v>90</v>
      </c>
      <c r="AE467" s="168">
        <f t="shared" si="669"/>
        <v>430</v>
      </c>
      <c r="AF467" s="168">
        <f t="shared" si="670"/>
        <v>300</v>
      </c>
      <c r="AG467" s="168">
        <f t="shared" si="671"/>
        <v>220</v>
      </c>
      <c r="AH467" s="168">
        <f t="shared" si="637"/>
        <v>160</v>
      </c>
      <c r="AI467" s="170">
        <f>'ĐẤT PNN'!I467-'ĐẤT NN'!O467</f>
        <v>50</v>
      </c>
    </row>
    <row r="468" spans="1:35" ht="93.75" customHeight="1" x14ac:dyDescent="0.25">
      <c r="A468" s="139">
        <f>'ĐẤT PNN'!A468</f>
        <v>462</v>
      </c>
      <c r="B468" s="139" t="str">
        <f>'ĐẤT PNN'!B468</f>
        <v>VT4*0,8</v>
      </c>
      <c r="C468" s="139" t="s">
        <v>565</v>
      </c>
      <c r="D468" s="139" t="s">
        <v>158</v>
      </c>
      <c r="E468" s="139" t="s">
        <v>566</v>
      </c>
      <c r="F468" s="139" t="s">
        <v>560</v>
      </c>
      <c r="G468" s="156" t="str">
        <f t="shared" si="628"/>
        <v>Xã Tân PhúTTTPVị trí 1170</v>
      </c>
      <c r="H468" s="139"/>
      <c r="I468" s="139"/>
      <c r="J468" s="200" t="str">
        <f>'ĐẤT PNN'!D468</f>
        <v>Các tuyến đường giao thông không đấu nối trực tiếp và thông ra Đường Phạm Ngọc Thạch đoạn từ Quốc lộ 20 đến Bên phải, đến hết ranh thửa đất số 83 tờ BĐĐC số 2; Bên trái, đến hết ranh thửa đất số 508, tờ BĐĐC số 2  có hiện trạng là đường nhựa, bê tông xi măng:
- Có bề rộng từ ≥3m đến &lt;5m, cách đường giao thông &gt;600m.
- Có bề rộng &lt;3m, cách đường giao thông &gt;200m.</v>
      </c>
      <c r="K468" s="200"/>
      <c r="L468" s="200"/>
      <c r="M468" s="167">
        <f t="shared" si="672"/>
        <v>120</v>
      </c>
      <c r="N468" s="167">
        <f t="shared" si="673"/>
        <v>90</v>
      </c>
      <c r="O468" s="167">
        <v>220</v>
      </c>
      <c r="P468" s="167">
        <v>160</v>
      </c>
      <c r="Q468" s="182">
        <v>1.1299999999999999</v>
      </c>
      <c r="R468" s="141">
        <f t="shared" si="674"/>
        <v>170</v>
      </c>
      <c r="S468" s="141">
        <f t="shared" si="674"/>
        <v>150</v>
      </c>
      <c r="T468" s="141">
        <f t="shared" si="674"/>
        <v>135</v>
      </c>
      <c r="U468" s="141">
        <f t="shared" si="674"/>
        <v>120</v>
      </c>
      <c r="V468" s="168">
        <f t="shared" si="663"/>
        <v>570</v>
      </c>
      <c r="W468" s="168">
        <f t="shared" si="659"/>
        <v>380</v>
      </c>
      <c r="X468" s="168">
        <f t="shared" si="664"/>
        <v>300</v>
      </c>
      <c r="Y468" s="168">
        <f t="shared" si="632"/>
        <v>220</v>
      </c>
      <c r="Z468" s="135" t="e">
        <f>'ĐẤT PNN'!#REF!</f>
        <v>#REF!</v>
      </c>
      <c r="AA468" s="141">
        <f t="shared" si="675"/>
        <v>130</v>
      </c>
      <c r="AB468" s="141">
        <f t="shared" si="676"/>
        <v>120</v>
      </c>
      <c r="AC468" s="141">
        <f t="shared" si="677"/>
        <v>100</v>
      </c>
      <c r="AD468" s="141">
        <f t="shared" si="678"/>
        <v>90</v>
      </c>
      <c r="AE468" s="168">
        <f t="shared" si="669"/>
        <v>430</v>
      </c>
      <c r="AF468" s="168">
        <f t="shared" si="670"/>
        <v>300</v>
      </c>
      <c r="AG468" s="168">
        <f t="shared" si="671"/>
        <v>220</v>
      </c>
      <c r="AH468" s="168">
        <f t="shared" si="637"/>
        <v>160</v>
      </c>
      <c r="AI468" s="170">
        <f>'ĐẤT PNN'!I468-'ĐẤT NN'!O468</f>
        <v>30</v>
      </c>
    </row>
    <row r="469" spans="1:35" ht="47.25" x14ac:dyDescent="0.25">
      <c r="A469" s="139">
        <f>'ĐẤT PNN'!A469</f>
        <v>463</v>
      </c>
      <c r="B469" s="139" t="str">
        <f>'ĐẤT PNN'!B469</f>
        <v>TP12DT</v>
      </c>
      <c r="C469" s="139" t="s">
        <v>558</v>
      </c>
      <c r="D469" s="139" t="s">
        <v>158</v>
      </c>
      <c r="E469" s="139" t="s">
        <v>559</v>
      </c>
      <c r="F469" s="139" t="s">
        <v>560</v>
      </c>
      <c r="G469" s="156" t="str">
        <f t="shared" si="628"/>
        <v>Xã Tân PhúTTTPVị trí 1170</v>
      </c>
      <c r="H469" s="181" t="s">
        <v>546</v>
      </c>
      <c r="I469" s="181" t="s">
        <v>547</v>
      </c>
      <c r="J469" s="140" t="str">
        <f>'ĐẤT PNN'!D469</f>
        <v>Đường Trịnh Hoài Đức</v>
      </c>
      <c r="K469" s="140" t="str">
        <f>'ĐẤT PNN'!E469</f>
        <v>Quốc lộ 20</v>
      </c>
      <c r="L469" s="140" t="str">
        <f>'ĐẤT PNN'!F469</f>
        <v>Đường Nguyễn Tất Thành</v>
      </c>
      <c r="M469" s="167">
        <f>R469</f>
        <v>170</v>
      </c>
      <c r="N469" s="167">
        <f>AA469</f>
        <v>130</v>
      </c>
      <c r="O469" s="167">
        <v>570</v>
      </c>
      <c r="P469" s="167">
        <v>430</v>
      </c>
      <c r="Q469" s="182">
        <v>1.1299999999999999</v>
      </c>
      <c r="R469" s="152">
        <v>170</v>
      </c>
      <c r="S469" s="152">
        <v>150</v>
      </c>
      <c r="T469" s="152">
        <v>135</v>
      </c>
      <c r="U469" s="152">
        <v>120</v>
      </c>
      <c r="V469" s="168">
        <f t="shared" si="663"/>
        <v>570</v>
      </c>
      <c r="W469" s="168">
        <f t="shared" si="659"/>
        <v>380</v>
      </c>
      <c r="X469" s="168">
        <f t="shared" si="664"/>
        <v>300</v>
      </c>
      <c r="Y469" s="168">
        <f t="shared" si="632"/>
        <v>220</v>
      </c>
      <c r="Z469" s="135">
        <v>1</v>
      </c>
      <c r="AA469" s="169">
        <v>130</v>
      </c>
      <c r="AB469" s="169">
        <v>120</v>
      </c>
      <c r="AC469" s="169">
        <v>100</v>
      </c>
      <c r="AD469" s="169">
        <v>90</v>
      </c>
      <c r="AE469" s="168">
        <f t="shared" si="669"/>
        <v>430</v>
      </c>
      <c r="AF469" s="168">
        <f t="shared" si="670"/>
        <v>300</v>
      </c>
      <c r="AG469" s="168">
        <f t="shared" si="671"/>
        <v>220</v>
      </c>
      <c r="AH469" s="168">
        <f t="shared" si="637"/>
        <v>160</v>
      </c>
      <c r="AI469" s="170">
        <f>'ĐẤT PNN'!I469-'ĐẤT NN'!O469</f>
        <v>390</v>
      </c>
    </row>
    <row r="470" spans="1:35" ht="80.25" customHeight="1" x14ac:dyDescent="0.25">
      <c r="A470" s="139">
        <f>'ĐẤT PNN'!A470</f>
        <v>464</v>
      </c>
      <c r="B470" s="139" t="str">
        <f>'ĐẤT PNN'!B470</f>
        <v>VT2</v>
      </c>
      <c r="C470" s="139" t="s">
        <v>561</v>
      </c>
      <c r="D470" s="139" t="s">
        <v>158</v>
      </c>
      <c r="E470" s="139" t="s">
        <v>562</v>
      </c>
      <c r="F470" s="139" t="s">
        <v>560</v>
      </c>
      <c r="G470" s="156" t="str">
        <f t="shared" si="628"/>
        <v>Xã Tân PhúTTTPVị trí 1170</v>
      </c>
      <c r="H470" s="139"/>
      <c r="I470" s="139"/>
      <c r="J470" s="200" t="str">
        <f>'ĐẤT PNN'!D470</f>
        <v>Các tuyến đường giao thông đấu nối trực tiếp ra Đường Trịnh Hoài Đức đoạn từ Quốc lộ 20 đến Đường Nguyễn Tất Thành có hiện trạng là đường nhựa, bê tông xi măng:
- Có bề rộng ≥5m, cách đường giao thông ≤600m.
- Có bề rộng từ ≥3m đến &lt;5m, cách đường giao thông ≤400m.</v>
      </c>
      <c r="K470" s="200"/>
      <c r="L470" s="200"/>
      <c r="M470" s="167">
        <f t="shared" ref="M470:M475" si="679">IF(B470="VT2",S470,IF(B470="VT3",T470,IF(B470="VT2*0,8",S470,IF(B470="VT3*0,8",T470,U470))))</f>
        <v>150</v>
      </c>
      <c r="N470" s="167">
        <f t="shared" ref="N470:N475" si="680">IF(B470="VT2",AB470,IF(B470="VT3",AC470,IF(B470="VT2*0,8",AB470,IF(B470="VT3*0,8",AC470,AD470))))</f>
        <v>120</v>
      </c>
      <c r="O470" s="167">
        <v>380</v>
      </c>
      <c r="P470" s="167">
        <v>300</v>
      </c>
      <c r="Q470" s="182">
        <v>1.1299999999999999</v>
      </c>
      <c r="R470" s="141">
        <f t="shared" ref="R470:U475" si="681">R469</f>
        <v>170</v>
      </c>
      <c r="S470" s="141">
        <f t="shared" si="681"/>
        <v>150</v>
      </c>
      <c r="T470" s="141">
        <f t="shared" si="681"/>
        <v>135</v>
      </c>
      <c r="U470" s="141">
        <f t="shared" si="681"/>
        <v>120</v>
      </c>
      <c r="V470" s="168">
        <f t="shared" si="663"/>
        <v>570</v>
      </c>
      <c r="W470" s="168">
        <f t="shared" si="659"/>
        <v>380</v>
      </c>
      <c r="X470" s="168">
        <f t="shared" si="664"/>
        <v>300</v>
      </c>
      <c r="Y470" s="168">
        <f t="shared" si="632"/>
        <v>220</v>
      </c>
      <c r="Z470" s="135" t="e">
        <f>'ĐẤT PNN'!#REF!</f>
        <v>#REF!</v>
      </c>
      <c r="AA470" s="141">
        <f t="shared" ref="AA470:AA475" si="682">AA469</f>
        <v>130</v>
      </c>
      <c r="AB470" s="141">
        <f t="shared" ref="AB470:AB475" si="683">AB469</f>
        <v>120</v>
      </c>
      <c r="AC470" s="141">
        <f t="shared" ref="AC470:AC475" si="684">AC469</f>
        <v>100</v>
      </c>
      <c r="AD470" s="141">
        <f t="shared" ref="AD470:AD475" si="685">AD469</f>
        <v>90</v>
      </c>
      <c r="AE470" s="168">
        <f t="shared" si="669"/>
        <v>430</v>
      </c>
      <c r="AF470" s="168">
        <f t="shared" si="670"/>
        <v>300</v>
      </c>
      <c r="AG470" s="168">
        <f t="shared" si="671"/>
        <v>220</v>
      </c>
      <c r="AH470" s="168">
        <f t="shared" si="637"/>
        <v>160</v>
      </c>
      <c r="AI470" s="170">
        <f>'ĐẤT PNN'!I470-'ĐẤT NN'!O470</f>
        <v>90</v>
      </c>
    </row>
    <row r="471" spans="1:35" ht="101.25" customHeight="1" x14ac:dyDescent="0.25">
      <c r="A471" s="139">
        <f>'ĐẤT PNN'!A471</f>
        <v>465</v>
      </c>
      <c r="B471" s="139" t="str">
        <f>'ĐẤT PNN'!B471</f>
        <v>VT3</v>
      </c>
      <c r="C471" s="139" t="s">
        <v>563</v>
      </c>
      <c r="D471" s="139" t="s">
        <v>158</v>
      </c>
      <c r="E471" s="139" t="s">
        <v>564</v>
      </c>
      <c r="F471" s="139" t="s">
        <v>560</v>
      </c>
      <c r="G471" s="156" t="str">
        <f t="shared" si="628"/>
        <v>Xã Tân PhúTTTPVị trí 1170</v>
      </c>
      <c r="H471" s="139"/>
      <c r="I471" s="139"/>
      <c r="J471" s="200" t="str">
        <f>'ĐẤT PNN'!D471</f>
        <v>Các tuyến đường giao thông đấu nối trực tiếp ra Đường Trịnh Hoài Đức đoạn từ Quốc lộ 20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K471" s="200"/>
      <c r="L471" s="200"/>
      <c r="M471" s="167">
        <f t="shared" si="679"/>
        <v>135</v>
      </c>
      <c r="N471" s="167">
        <f t="shared" si="680"/>
        <v>100</v>
      </c>
      <c r="O471" s="167">
        <v>300</v>
      </c>
      <c r="P471" s="167">
        <v>220</v>
      </c>
      <c r="Q471" s="182">
        <v>1.1299999999999999</v>
      </c>
      <c r="R471" s="141">
        <f t="shared" si="681"/>
        <v>170</v>
      </c>
      <c r="S471" s="141">
        <f t="shared" si="681"/>
        <v>150</v>
      </c>
      <c r="T471" s="141">
        <f t="shared" si="681"/>
        <v>135</v>
      </c>
      <c r="U471" s="141">
        <f t="shared" si="681"/>
        <v>120</v>
      </c>
      <c r="V471" s="168">
        <f t="shared" si="663"/>
        <v>570</v>
      </c>
      <c r="W471" s="168">
        <f t="shared" si="659"/>
        <v>380</v>
      </c>
      <c r="X471" s="168">
        <f t="shared" si="664"/>
        <v>300</v>
      </c>
      <c r="Y471" s="168">
        <f t="shared" si="632"/>
        <v>220</v>
      </c>
      <c r="Z471" s="135" t="e">
        <f>'ĐẤT PNN'!#REF!</f>
        <v>#REF!</v>
      </c>
      <c r="AA471" s="141">
        <f t="shared" si="682"/>
        <v>130</v>
      </c>
      <c r="AB471" s="141">
        <f t="shared" si="683"/>
        <v>120</v>
      </c>
      <c r="AC471" s="141">
        <f t="shared" si="684"/>
        <v>100</v>
      </c>
      <c r="AD471" s="141">
        <f t="shared" si="685"/>
        <v>90</v>
      </c>
      <c r="AE471" s="168">
        <f t="shared" si="669"/>
        <v>430</v>
      </c>
      <c r="AF471" s="168">
        <f t="shared" si="670"/>
        <v>300</v>
      </c>
      <c r="AG471" s="168">
        <f t="shared" si="671"/>
        <v>220</v>
      </c>
      <c r="AH471" s="168">
        <f t="shared" si="637"/>
        <v>160</v>
      </c>
      <c r="AI471" s="170">
        <f>'ĐẤT PNN'!I471-'ĐẤT NN'!O471</f>
        <v>50</v>
      </c>
    </row>
    <row r="472" spans="1:35" ht="93.75" customHeight="1" x14ac:dyDescent="0.25">
      <c r="A472" s="139">
        <f>'ĐẤT PNN'!A472</f>
        <v>466</v>
      </c>
      <c r="B472" s="139" t="str">
        <f>'ĐẤT PNN'!B472</f>
        <v>VT4</v>
      </c>
      <c r="C472" s="139" t="s">
        <v>565</v>
      </c>
      <c r="D472" s="139" t="s">
        <v>158</v>
      </c>
      <c r="E472" s="139" t="s">
        <v>566</v>
      </c>
      <c r="F472" s="139" t="s">
        <v>560</v>
      </c>
      <c r="G472" s="156" t="str">
        <f t="shared" si="628"/>
        <v>Xã Tân PhúTTTPVị trí 1170</v>
      </c>
      <c r="H472" s="139"/>
      <c r="I472" s="139"/>
      <c r="J472" s="200" t="str">
        <f>'ĐẤT PNN'!D472</f>
        <v>Các tuyến đường giao thông đấu nối trực tiếp ra Đường Trịnh Hoài Đức đoạn từ Quốc lộ 20 đến Đường Nguyễn Tất Thành có hiện trạng là đường nhựa, bê tông xi măng:
- Có bề rộng từ ≥3m đến &lt;5m, cách đường giao thông &gt;600m.
- Có bề rộng &lt;3m, cách đường giao thông &gt;200m.</v>
      </c>
      <c r="K472" s="200"/>
      <c r="L472" s="200"/>
      <c r="M472" s="167">
        <f t="shared" si="679"/>
        <v>120</v>
      </c>
      <c r="N472" s="167">
        <f t="shared" si="680"/>
        <v>90</v>
      </c>
      <c r="O472" s="167">
        <v>220</v>
      </c>
      <c r="P472" s="167">
        <v>160</v>
      </c>
      <c r="Q472" s="182">
        <v>1.1299999999999999</v>
      </c>
      <c r="R472" s="141">
        <f t="shared" si="681"/>
        <v>170</v>
      </c>
      <c r="S472" s="141">
        <f t="shared" si="681"/>
        <v>150</v>
      </c>
      <c r="T472" s="141">
        <f t="shared" si="681"/>
        <v>135</v>
      </c>
      <c r="U472" s="141">
        <f t="shared" si="681"/>
        <v>120</v>
      </c>
      <c r="V472" s="168">
        <f t="shared" si="663"/>
        <v>570</v>
      </c>
      <c r="W472" s="168">
        <f t="shared" si="659"/>
        <v>380</v>
      </c>
      <c r="X472" s="168">
        <f t="shared" si="664"/>
        <v>300</v>
      </c>
      <c r="Y472" s="168">
        <f t="shared" si="632"/>
        <v>220</v>
      </c>
      <c r="Z472" s="135" t="e">
        <f>'ĐẤT PNN'!#REF!</f>
        <v>#REF!</v>
      </c>
      <c r="AA472" s="141">
        <f t="shared" si="682"/>
        <v>130</v>
      </c>
      <c r="AB472" s="141">
        <f t="shared" si="683"/>
        <v>120</v>
      </c>
      <c r="AC472" s="141">
        <f t="shared" si="684"/>
        <v>100</v>
      </c>
      <c r="AD472" s="141">
        <f t="shared" si="685"/>
        <v>90</v>
      </c>
      <c r="AE472" s="168">
        <f t="shared" si="669"/>
        <v>430</v>
      </c>
      <c r="AF472" s="168">
        <f t="shared" si="670"/>
        <v>300</v>
      </c>
      <c r="AG472" s="168">
        <f t="shared" si="671"/>
        <v>220</v>
      </c>
      <c r="AH472" s="168">
        <f t="shared" si="637"/>
        <v>160</v>
      </c>
      <c r="AI472" s="170">
        <f>'ĐẤT PNN'!I472-'ĐẤT NN'!O472</f>
        <v>10</v>
      </c>
    </row>
    <row r="473" spans="1:35" ht="80.25" customHeight="1" x14ac:dyDescent="0.25">
      <c r="A473" s="139">
        <f>'ĐẤT PNN'!A473</f>
        <v>467</v>
      </c>
      <c r="B473" s="139" t="str">
        <f>'ĐẤT PNN'!B473</f>
        <v>VT2*0,8</v>
      </c>
      <c r="C473" s="139" t="s">
        <v>561</v>
      </c>
      <c r="D473" s="139" t="s">
        <v>158</v>
      </c>
      <c r="E473" s="139" t="s">
        <v>562</v>
      </c>
      <c r="F473" s="139" t="s">
        <v>560</v>
      </c>
      <c r="G473" s="156" t="str">
        <f t="shared" si="628"/>
        <v>Xã Tân PhúTTTPVị trí 1170</v>
      </c>
      <c r="H473" s="139"/>
      <c r="I473" s="139"/>
      <c r="J473" s="200" t="str">
        <f>'ĐẤT PNN'!D473</f>
        <v>Các tuyến đường giao thông không đấu nối trực tiếp và thông ra Đường Trịnh Hoài Đức đoạn từ Quốc lộ 20 đến Đường Nguyễn Tất Thành có hiện trạng là đường nhựa, bê tông xi măng:
- Có bề rộng ≥5m, cách đường giao thông ≤600m.
- Có bề rộng từ ≥3m đến &lt;5m, cách đường giao thông ≤400m.</v>
      </c>
      <c r="K473" s="200"/>
      <c r="L473" s="200"/>
      <c r="M473" s="167">
        <f t="shared" si="679"/>
        <v>150</v>
      </c>
      <c r="N473" s="167">
        <f t="shared" si="680"/>
        <v>120</v>
      </c>
      <c r="O473" s="167">
        <v>380</v>
      </c>
      <c r="P473" s="167">
        <v>300</v>
      </c>
      <c r="Q473" s="182">
        <v>1.1299999999999999</v>
      </c>
      <c r="R473" s="141">
        <f t="shared" si="681"/>
        <v>170</v>
      </c>
      <c r="S473" s="141">
        <f t="shared" si="681"/>
        <v>150</v>
      </c>
      <c r="T473" s="141">
        <f t="shared" si="681"/>
        <v>135</v>
      </c>
      <c r="U473" s="141">
        <f t="shared" si="681"/>
        <v>120</v>
      </c>
      <c r="V473" s="168">
        <f t="shared" si="663"/>
        <v>570</v>
      </c>
      <c r="W473" s="168">
        <f t="shared" si="659"/>
        <v>380</v>
      </c>
      <c r="X473" s="168">
        <f t="shared" si="664"/>
        <v>300</v>
      </c>
      <c r="Y473" s="168">
        <f t="shared" si="632"/>
        <v>220</v>
      </c>
      <c r="Z473" s="135" t="e">
        <f>'ĐẤT PNN'!#REF!</f>
        <v>#REF!</v>
      </c>
      <c r="AA473" s="141">
        <f t="shared" si="682"/>
        <v>130</v>
      </c>
      <c r="AB473" s="141">
        <f t="shared" si="683"/>
        <v>120</v>
      </c>
      <c r="AC473" s="141">
        <f t="shared" si="684"/>
        <v>100</v>
      </c>
      <c r="AD473" s="141">
        <f t="shared" si="685"/>
        <v>90</v>
      </c>
      <c r="AE473" s="168">
        <f t="shared" si="669"/>
        <v>430</v>
      </c>
      <c r="AF473" s="168">
        <f t="shared" si="670"/>
        <v>300</v>
      </c>
      <c r="AG473" s="168">
        <f t="shared" si="671"/>
        <v>220</v>
      </c>
      <c r="AH473" s="168">
        <f t="shared" si="637"/>
        <v>160</v>
      </c>
      <c r="AI473" s="170">
        <f>'ĐẤT PNN'!I473-'ĐẤT NN'!O473</f>
        <v>40</v>
      </c>
    </row>
    <row r="474" spans="1:35" ht="101.25" customHeight="1" x14ac:dyDescent="0.25">
      <c r="A474" s="139">
        <f>'ĐẤT PNN'!A474</f>
        <v>468</v>
      </c>
      <c r="B474" s="139" t="str">
        <f>'ĐẤT PNN'!B474</f>
        <v>VT3*0,8</v>
      </c>
      <c r="C474" s="139" t="s">
        <v>563</v>
      </c>
      <c r="D474" s="139" t="s">
        <v>158</v>
      </c>
      <c r="E474" s="139" t="s">
        <v>564</v>
      </c>
      <c r="F474" s="139" t="s">
        <v>560</v>
      </c>
      <c r="G474" s="156" t="str">
        <f t="shared" si="628"/>
        <v>Xã Tân PhúTTTPVị trí 1170</v>
      </c>
      <c r="H474" s="139"/>
      <c r="I474" s="139"/>
      <c r="J474" s="200" t="str">
        <f>'ĐẤT PNN'!D474</f>
        <v>Các tuyến đường giao thông không đấu nối trực tiếp và thông ra Đường Trịnh Hoài Đức đoạn từ Quốc lộ 20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K474" s="200"/>
      <c r="L474" s="200"/>
      <c r="M474" s="167">
        <f t="shared" si="679"/>
        <v>135</v>
      </c>
      <c r="N474" s="167">
        <f t="shared" si="680"/>
        <v>100</v>
      </c>
      <c r="O474" s="167">
        <v>300</v>
      </c>
      <c r="P474" s="167">
        <v>220</v>
      </c>
      <c r="Q474" s="182">
        <v>1.1299999999999999</v>
      </c>
      <c r="R474" s="141">
        <f t="shared" si="681"/>
        <v>170</v>
      </c>
      <c r="S474" s="141">
        <f t="shared" si="681"/>
        <v>150</v>
      </c>
      <c r="T474" s="141">
        <f t="shared" si="681"/>
        <v>135</v>
      </c>
      <c r="U474" s="141">
        <f t="shared" si="681"/>
        <v>120</v>
      </c>
      <c r="V474" s="168">
        <f t="shared" si="663"/>
        <v>570</v>
      </c>
      <c r="W474" s="168">
        <f t="shared" si="659"/>
        <v>380</v>
      </c>
      <c r="X474" s="168">
        <f t="shared" si="664"/>
        <v>300</v>
      </c>
      <c r="Y474" s="168">
        <f t="shared" si="632"/>
        <v>220</v>
      </c>
      <c r="Z474" s="135" t="e">
        <f>'ĐẤT PNN'!#REF!</f>
        <v>#REF!</v>
      </c>
      <c r="AA474" s="141">
        <f t="shared" si="682"/>
        <v>130</v>
      </c>
      <c r="AB474" s="141">
        <f t="shared" si="683"/>
        <v>120</v>
      </c>
      <c r="AC474" s="141">
        <f t="shared" si="684"/>
        <v>100</v>
      </c>
      <c r="AD474" s="141">
        <f t="shared" si="685"/>
        <v>90</v>
      </c>
      <c r="AE474" s="168">
        <f t="shared" si="669"/>
        <v>430</v>
      </c>
      <c r="AF474" s="168">
        <f t="shared" si="670"/>
        <v>300</v>
      </c>
      <c r="AG474" s="168">
        <f t="shared" si="671"/>
        <v>220</v>
      </c>
      <c r="AH474" s="168">
        <f t="shared" si="637"/>
        <v>160</v>
      </c>
      <c r="AI474" s="170">
        <f>'ĐẤT PNN'!I474-'ĐẤT NN'!O474</f>
        <v>20</v>
      </c>
    </row>
    <row r="475" spans="1:35" ht="93.75" customHeight="1" x14ac:dyDescent="0.25">
      <c r="A475" s="139">
        <f>'ĐẤT PNN'!A475</f>
        <v>469</v>
      </c>
      <c r="B475" s="139" t="str">
        <f>'ĐẤT PNN'!B475</f>
        <v>VT4*0,8</v>
      </c>
      <c r="C475" s="139" t="s">
        <v>565</v>
      </c>
      <c r="D475" s="139" t="s">
        <v>158</v>
      </c>
      <c r="E475" s="139" t="s">
        <v>566</v>
      </c>
      <c r="F475" s="139" t="s">
        <v>560</v>
      </c>
      <c r="G475" s="156" t="str">
        <f t="shared" si="628"/>
        <v>Xã Tân PhúTTTPVị trí 1170</v>
      </c>
      <c r="H475" s="139"/>
      <c r="I475" s="139"/>
      <c r="J475" s="200" t="str">
        <f>'ĐẤT PNN'!D475</f>
        <v>Các tuyến đường giao thông không đấu nối trực tiếp và thông ra Đường Trịnh Hoài Đức đoạn từ Quốc lộ 20 đến Đường Nguyễn Tất Thành có hiện trạng là đường nhựa, bê tông xi măng:
- Có bề rộng từ ≥3m đến &lt;5m, cách đường giao thông &gt;600m.
- Có bề rộng &lt;3m, cách đường giao thông &gt;200m.</v>
      </c>
      <c r="K475" s="200"/>
      <c r="L475" s="200"/>
      <c r="M475" s="167">
        <f t="shared" si="679"/>
        <v>120</v>
      </c>
      <c r="N475" s="167">
        <f t="shared" si="680"/>
        <v>90</v>
      </c>
      <c r="O475" s="167">
        <v>220</v>
      </c>
      <c r="P475" s="167">
        <v>160</v>
      </c>
      <c r="Q475" s="182">
        <v>1.1299999999999999</v>
      </c>
      <c r="R475" s="141">
        <f t="shared" si="681"/>
        <v>170</v>
      </c>
      <c r="S475" s="141">
        <f t="shared" si="681"/>
        <v>150</v>
      </c>
      <c r="T475" s="141">
        <f t="shared" si="681"/>
        <v>135</v>
      </c>
      <c r="U475" s="141">
        <f t="shared" si="681"/>
        <v>120</v>
      </c>
      <c r="V475" s="168">
        <f t="shared" si="663"/>
        <v>570</v>
      </c>
      <c r="W475" s="168">
        <f t="shared" si="659"/>
        <v>380</v>
      </c>
      <c r="X475" s="168">
        <f t="shared" si="664"/>
        <v>300</v>
      </c>
      <c r="Y475" s="168">
        <f t="shared" si="632"/>
        <v>220</v>
      </c>
      <c r="Z475" s="135" t="e">
        <f>'ĐẤT PNN'!#REF!</f>
        <v>#REF!</v>
      </c>
      <c r="AA475" s="141">
        <f t="shared" si="682"/>
        <v>130</v>
      </c>
      <c r="AB475" s="141">
        <f t="shared" si="683"/>
        <v>120</v>
      </c>
      <c r="AC475" s="141">
        <f t="shared" si="684"/>
        <v>100</v>
      </c>
      <c r="AD475" s="141">
        <f t="shared" si="685"/>
        <v>90</v>
      </c>
      <c r="AE475" s="168">
        <f t="shared" si="669"/>
        <v>430</v>
      </c>
      <c r="AF475" s="168">
        <f t="shared" si="670"/>
        <v>300</v>
      </c>
      <c r="AG475" s="168">
        <f t="shared" si="671"/>
        <v>220</v>
      </c>
      <c r="AH475" s="168">
        <f t="shared" si="637"/>
        <v>160</v>
      </c>
      <c r="AI475" s="170">
        <f>'ĐẤT PNN'!I475-'ĐẤT NN'!O475</f>
        <v>-10</v>
      </c>
    </row>
    <row r="476" spans="1:35" ht="47.25" x14ac:dyDescent="0.25">
      <c r="A476" s="139">
        <f>'ĐẤT PNN'!A476</f>
        <v>470</v>
      </c>
      <c r="B476" s="139" t="str">
        <f>'ĐẤT PNN'!B476</f>
        <v>TP14DT</v>
      </c>
      <c r="C476" s="139" t="s">
        <v>558</v>
      </c>
      <c r="D476" s="139" t="s">
        <v>158</v>
      </c>
      <c r="E476" s="139" t="s">
        <v>559</v>
      </c>
      <c r="F476" s="139" t="s">
        <v>560</v>
      </c>
      <c r="G476" s="156" t="str">
        <f t="shared" si="628"/>
        <v>Xã Tân PhúTTTPVị trí 1170</v>
      </c>
      <c r="H476" s="181" t="s">
        <v>546</v>
      </c>
      <c r="I476" s="181" t="s">
        <v>547</v>
      </c>
      <c r="J476" s="140" t="str">
        <f>'ĐẤT PNN'!D476</f>
        <v>Đường Võ Thị Sáu</v>
      </c>
      <c r="K476" s="140" t="str">
        <f>'ĐẤT PNN'!E476</f>
        <v>Đường Nguyễn Hữu Cảnh</v>
      </c>
      <c r="L476" s="140" t="str">
        <f>'ĐẤT PNN'!F476</f>
        <v>Đường Nguyễn Tất Thành</v>
      </c>
      <c r="M476" s="167">
        <f>R476</f>
        <v>170</v>
      </c>
      <c r="N476" s="167">
        <f>AA476</f>
        <v>130</v>
      </c>
      <c r="O476" s="167">
        <v>570</v>
      </c>
      <c r="P476" s="167">
        <v>430</v>
      </c>
      <c r="Q476" s="182">
        <v>1.1299999999999999</v>
      </c>
      <c r="R476" s="152">
        <v>170</v>
      </c>
      <c r="S476" s="152">
        <v>150</v>
      </c>
      <c r="T476" s="152">
        <v>135</v>
      </c>
      <c r="U476" s="152">
        <v>120</v>
      </c>
      <c r="V476" s="168">
        <f t="shared" si="663"/>
        <v>570</v>
      </c>
      <c r="W476" s="168">
        <f t="shared" si="659"/>
        <v>380</v>
      </c>
      <c r="X476" s="168">
        <f t="shared" si="664"/>
        <v>300</v>
      </c>
      <c r="Y476" s="168">
        <f t="shared" si="632"/>
        <v>220</v>
      </c>
      <c r="Z476" s="135">
        <v>1</v>
      </c>
      <c r="AA476" s="169">
        <v>130</v>
      </c>
      <c r="AB476" s="169">
        <v>120</v>
      </c>
      <c r="AC476" s="169">
        <v>100</v>
      </c>
      <c r="AD476" s="169">
        <v>90</v>
      </c>
      <c r="AE476" s="168">
        <f t="shared" si="669"/>
        <v>430</v>
      </c>
      <c r="AF476" s="168">
        <f t="shared" si="670"/>
        <v>300</v>
      </c>
      <c r="AG476" s="168">
        <f t="shared" si="671"/>
        <v>220</v>
      </c>
      <c r="AH476" s="168">
        <f t="shared" si="637"/>
        <v>160</v>
      </c>
      <c r="AI476" s="170">
        <f>'ĐẤT PNN'!I476-'ĐẤT NN'!O476</f>
        <v>390</v>
      </c>
    </row>
    <row r="477" spans="1:35" ht="80.25" customHeight="1" x14ac:dyDescent="0.25">
      <c r="A477" s="139">
        <f>'ĐẤT PNN'!A477</f>
        <v>471</v>
      </c>
      <c r="B477" s="139" t="str">
        <f>'ĐẤT PNN'!B477</f>
        <v>VT2</v>
      </c>
      <c r="C477" s="139" t="s">
        <v>561</v>
      </c>
      <c r="D477" s="139" t="s">
        <v>158</v>
      </c>
      <c r="E477" s="139" t="s">
        <v>562</v>
      </c>
      <c r="F477" s="139" t="s">
        <v>560</v>
      </c>
      <c r="G477" s="156" t="str">
        <f t="shared" si="628"/>
        <v>Xã Tân PhúTTTPVị trí 1170</v>
      </c>
      <c r="H477" s="139"/>
      <c r="I477" s="139"/>
      <c r="J477" s="200" t="str">
        <f>'ĐẤT PNN'!D477</f>
        <v>Các tuyến đường giao thông đấu nối trực tiếp ra Đường Võ Thị Sáu đoạn từ Đường Nguyễn Hữu Cảnh đến Đường Nguyễn Tất Thành có hiện trạng là đường nhựa, bê tông xi măng:
- Có bề rộng ≥5m, cách đường giao thông ≤600m.
- Có bề rộng từ ≥3m đến &lt;5m, cách đường giao thông ≤400m.</v>
      </c>
      <c r="K477" s="200"/>
      <c r="L477" s="200"/>
      <c r="M477" s="167">
        <f t="shared" ref="M477:M482" si="686">IF(B477="VT2",S477,IF(B477="VT3",T477,IF(B477="VT2*0,8",S477,IF(B477="VT3*0,8",T477,U477))))</f>
        <v>150</v>
      </c>
      <c r="N477" s="167">
        <f t="shared" ref="N477:N482" si="687">IF(B477="VT2",AB477,IF(B477="VT3",AC477,IF(B477="VT2*0,8",AB477,IF(B477="VT3*0,8",AC477,AD477))))</f>
        <v>120</v>
      </c>
      <c r="O477" s="167">
        <v>380</v>
      </c>
      <c r="P477" s="167">
        <v>300</v>
      </c>
      <c r="Q477" s="182">
        <v>1.1299999999999999</v>
      </c>
      <c r="R477" s="141">
        <f t="shared" ref="R477:U482" si="688">R476</f>
        <v>170</v>
      </c>
      <c r="S477" s="141">
        <f t="shared" si="688"/>
        <v>150</v>
      </c>
      <c r="T477" s="141">
        <f t="shared" si="688"/>
        <v>135</v>
      </c>
      <c r="U477" s="141">
        <f t="shared" si="688"/>
        <v>120</v>
      </c>
      <c r="V477" s="168">
        <f t="shared" si="663"/>
        <v>570</v>
      </c>
      <c r="W477" s="168">
        <f t="shared" si="659"/>
        <v>380</v>
      </c>
      <c r="X477" s="168">
        <f t="shared" si="664"/>
        <v>300</v>
      </c>
      <c r="Y477" s="168">
        <f t="shared" si="632"/>
        <v>220</v>
      </c>
      <c r="Z477" s="135" t="e">
        <f>'ĐẤT PNN'!#REF!</f>
        <v>#REF!</v>
      </c>
      <c r="AA477" s="141">
        <f t="shared" ref="AA477:AA482" si="689">AA476</f>
        <v>130</v>
      </c>
      <c r="AB477" s="141">
        <f t="shared" ref="AB477:AB482" si="690">AB476</f>
        <v>120</v>
      </c>
      <c r="AC477" s="141">
        <f t="shared" ref="AC477:AC482" si="691">AC476</f>
        <v>100</v>
      </c>
      <c r="AD477" s="141">
        <f t="shared" ref="AD477:AD482" si="692">AD476</f>
        <v>90</v>
      </c>
      <c r="AE477" s="168">
        <f t="shared" si="669"/>
        <v>430</v>
      </c>
      <c r="AF477" s="168">
        <f t="shared" si="670"/>
        <v>300</v>
      </c>
      <c r="AG477" s="168">
        <f t="shared" si="671"/>
        <v>220</v>
      </c>
      <c r="AH477" s="168">
        <f t="shared" si="637"/>
        <v>160</v>
      </c>
      <c r="AI477" s="170">
        <f>'ĐẤT PNN'!I477-'ĐẤT NN'!O477</f>
        <v>90</v>
      </c>
    </row>
    <row r="478" spans="1:35" ht="101.25" customHeight="1" x14ac:dyDescent="0.25">
      <c r="A478" s="139">
        <f>'ĐẤT PNN'!A478</f>
        <v>472</v>
      </c>
      <c r="B478" s="139" t="str">
        <f>'ĐẤT PNN'!B478</f>
        <v>VT3</v>
      </c>
      <c r="C478" s="139" t="s">
        <v>563</v>
      </c>
      <c r="D478" s="139" t="s">
        <v>158</v>
      </c>
      <c r="E478" s="139" t="s">
        <v>564</v>
      </c>
      <c r="F478" s="139" t="s">
        <v>560</v>
      </c>
      <c r="G478" s="156" t="str">
        <f t="shared" si="628"/>
        <v>Xã Tân PhúTTTPVị trí 1170</v>
      </c>
      <c r="H478" s="139"/>
      <c r="I478" s="139"/>
      <c r="J478" s="200" t="str">
        <f>'ĐẤT PNN'!D478</f>
        <v>Các tuyến đường giao thông đấu nối trực tiếp ra Đường Võ Thị Sáu đoạn từ Đường Nguyễn Hữu Cảnh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K478" s="200"/>
      <c r="L478" s="200"/>
      <c r="M478" s="167">
        <f t="shared" si="686"/>
        <v>135</v>
      </c>
      <c r="N478" s="167">
        <f t="shared" si="687"/>
        <v>100</v>
      </c>
      <c r="O478" s="167">
        <v>300</v>
      </c>
      <c r="P478" s="167">
        <v>220</v>
      </c>
      <c r="Q478" s="182">
        <v>1.1299999999999999</v>
      </c>
      <c r="R478" s="141">
        <f t="shared" si="688"/>
        <v>170</v>
      </c>
      <c r="S478" s="141">
        <f t="shared" si="688"/>
        <v>150</v>
      </c>
      <c r="T478" s="141">
        <f t="shared" si="688"/>
        <v>135</v>
      </c>
      <c r="U478" s="141">
        <f t="shared" si="688"/>
        <v>120</v>
      </c>
      <c r="V478" s="168">
        <f t="shared" si="663"/>
        <v>570</v>
      </c>
      <c r="W478" s="168">
        <f t="shared" si="659"/>
        <v>380</v>
      </c>
      <c r="X478" s="168">
        <f t="shared" si="664"/>
        <v>300</v>
      </c>
      <c r="Y478" s="168">
        <f t="shared" si="632"/>
        <v>220</v>
      </c>
      <c r="Z478" s="135" t="e">
        <f>'ĐẤT PNN'!#REF!</f>
        <v>#REF!</v>
      </c>
      <c r="AA478" s="141">
        <f t="shared" si="689"/>
        <v>130</v>
      </c>
      <c r="AB478" s="141">
        <f t="shared" si="690"/>
        <v>120</v>
      </c>
      <c r="AC478" s="141">
        <f t="shared" si="691"/>
        <v>100</v>
      </c>
      <c r="AD478" s="141">
        <f t="shared" si="692"/>
        <v>90</v>
      </c>
      <c r="AE478" s="168">
        <f t="shared" si="669"/>
        <v>430</v>
      </c>
      <c r="AF478" s="168">
        <f t="shared" si="670"/>
        <v>300</v>
      </c>
      <c r="AG478" s="168">
        <f t="shared" si="671"/>
        <v>220</v>
      </c>
      <c r="AH478" s="168">
        <f t="shared" si="637"/>
        <v>160</v>
      </c>
      <c r="AI478" s="170">
        <f>'ĐẤT PNN'!I478-'ĐẤT NN'!O478</f>
        <v>50</v>
      </c>
    </row>
    <row r="479" spans="1:35" ht="93.75" customHeight="1" x14ac:dyDescent="0.25">
      <c r="A479" s="139">
        <f>'ĐẤT PNN'!A479</f>
        <v>473</v>
      </c>
      <c r="B479" s="139" t="str">
        <f>'ĐẤT PNN'!B479</f>
        <v>VT4</v>
      </c>
      <c r="C479" s="139" t="s">
        <v>565</v>
      </c>
      <c r="D479" s="139" t="s">
        <v>158</v>
      </c>
      <c r="E479" s="139" t="s">
        <v>566</v>
      </c>
      <c r="F479" s="139" t="s">
        <v>560</v>
      </c>
      <c r="G479" s="156" t="str">
        <f t="shared" si="628"/>
        <v>Xã Tân PhúTTTPVị trí 1170</v>
      </c>
      <c r="H479" s="139"/>
      <c r="I479" s="139"/>
      <c r="J479" s="200" t="str">
        <f>'ĐẤT PNN'!D479</f>
        <v>Các tuyến đường giao thông đấu nối trực tiếp ra Đường Võ Thị Sáu đoạn từ Đường Nguyễn Hữu Cảnh đến Đường Nguyễn Tất Thành có hiện trạng là đường nhựa, bê tông xi măng:
- Có bề rộng từ ≥3m đến &lt;5m, cách đường giao thông &gt;600m.
- Có bề rộng &lt;3m, cách đường giao thông &gt;200m.</v>
      </c>
      <c r="K479" s="200"/>
      <c r="L479" s="200"/>
      <c r="M479" s="167">
        <f t="shared" si="686"/>
        <v>120</v>
      </c>
      <c r="N479" s="167">
        <f t="shared" si="687"/>
        <v>90</v>
      </c>
      <c r="O479" s="167">
        <v>220</v>
      </c>
      <c r="P479" s="167">
        <v>160</v>
      </c>
      <c r="Q479" s="182">
        <v>1.1299999999999999</v>
      </c>
      <c r="R479" s="141">
        <f t="shared" si="688"/>
        <v>170</v>
      </c>
      <c r="S479" s="141">
        <f t="shared" si="688"/>
        <v>150</v>
      </c>
      <c r="T479" s="141">
        <f t="shared" si="688"/>
        <v>135</v>
      </c>
      <c r="U479" s="141">
        <f t="shared" si="688"/>
        <v>120</v>
      </c>
      <c r="V479" s="168">
        <f t="shared" si="663"/>
        <v>570</v>
      </c>
      <c r="W479" s="168">
        <f t="shared" si="659"/>
        <v>380</v>
      </c>
      <c r="X479" s="168">
        <f t="shared" si="664"/>
        <v>300</v>
      </c>
      <c r="Y479" s="168">
        <f t="shared" si="632"/>
        <v>220</v>
      </c>
      <c r="Z479" s="135" t="e">
        <f>'ĐẤT PNN'!#REF!</f>
        <v>#REF!</v>
      </c>
      <c r="AA479" s="141">
        <f t="shared" si="689"/>
        <v>130</v>
      </c>
      <c r="AB479" s="141">
        <f t="shared" si="690"/>
        <v>120</v>
      </c>
      <c r="AC479" s="141">
        <f t="shared" si="691"/>
        <v>100</v>
      </c>
      <c r="AD479" s="141">
        <f t="shared" si="692"/>
        <v>90</v>
      </c>
      <c r="AE479" s="168">
        <f t="shared" si="669"/>
        <v>430</v>
      </c>
      <c r="AF479" s="168">
        <f t="shared" si="670"/>
        <v>300</v>
      </c>
      <c r="AG479" s="168">
        <f t="shared" si="671"/>
        <v>220</v>
      </c>
      <c r="AH479" s="168">
        <f t="shared" si="637"/>
        <v>160</v>
      </c>
      <c r="AI479" s="170">
        <f>'ĐẤT PNN'!I479-'ĐẤT NN'!O479</f>
        <v>10</v>
      </c>
    </row>
    <row r="480" spans="1:35" ht="80.25" customHeight="1" x14ac:dyDescent="0.25">
      <c r="A480" s="139">
        <f>'ĐẤT PNN'!A480</f>
        <v>474</v>
      </c>
      <c r="B480" s="139" t="str">
        <f>'ĐẤT PNN'!B480</f>
        <v>VT2*0,8</v>
      </c>
      <c r="C480" s="139" t="s">
        <v>561</v>
      </c>
      <c r="D480" s="139" t="s">
        <v>158</v>
      </c>
      <c r="E480" s="139" t="s">
        <v>562</v>
      </c>
      <c r="F480" s="139" t="s">
        <v>560</v>
      </c>
      <c r="G480" s="156" t="str">
        <f t="shared" si="628"/>
        <v>Xã Tân PhúTTTPVị trí 1170</v>
      </c>
      <c r="H480" s="139"/>
      <c r="I480" s="139"/>
      <c r="J480" s="200" t="str">
        <f>'ĐẤT PNN'!D480</f>
        <v>Các tuyến đường giao thông không đấu nối trực tiếp và thông ra Đường Võ Thị Sáu đoạn từ Đường Nguyễn Hữu Cảnh đến Đường Nguyễn Tất Thành có hiện trạng là đường nhựa, bê tông xi măng:
- Có bề rộng ≥5m, cách đường giao thông ≤600m.
- Có bề rộng từ ≥3m đến &lt;5m, cách đường giao thông ≤400m.</v>
      </c>
      <c r="K480" s="200"/>
      <c r="L480" s="200"/>
      <c r="M480" s="167">
        <f t="shared" si="686"/>
        <v>150</v>
      </c>
      <c r="N480" s="167">
        <f t="shared" si="687"/>
        <v>120</v>
      </c>
      <c r="O480" s="167">
        <v>380</v>
      </c>
      <c r="P480" s="167">
        <v>300</v>
      </c>
      <c r="Q480" s="182">
        <v>1.1299999999999999</v>
      </c>
      <c r="R480" s="141">
        <f t="shared" si="688"/>
        <v>170</v>
      </c>
      <c r="S480" s="141">
        <f t="shared" si="688"/>
        <v>150</v>
      </c>
      <c r="T480" s="141">
        <f t="shared" si="688"/>
        <v>135</v>
      </c>
      <c r="U480" s="141">
        <f t="shared" si="688"/>
        <v>120</v>
      </c>
      <c r="V480" s="168">
        <f t="shared" si="663"/>
        <v>570</v>
      </c>
      <c r="W480" s="168">
        <f t="shared" si="659"/>
        <v>380</v>
      </c>
      <c r="X480" s="168">
        <f t="shared" si="664"/>
        <v>300</v>
      </c>
      <c r="Y480" s="168">
        <f t="shared" si="632"/>
        <v>220</v>
      </c>
      <c r="Z480" s="135" t="e">
        <f>'ĐẤT PNN'!#REF!</f>
        <v>#REF!</v>
      </c>
      <c r="AA480" s="141">
        <f t="shared" si="689"/>
        <v>130</v>
      </c>
      <c r="AB480" s="141">
        <f t="shared" si="690"/>
        <v>120</v>
      </c>
      <c r="AC480" s="141">
        <f t="shared" si="691"/>
        <v>100</v>
      </c>
      <c r="AD480" s="141">
        <f t="shared" si="692"/>
        <v>90</v>
      </c>
      <c r="AE480" s="168">
        <f t="shared" si="669"/>
        <v>430</v>
      </c>
      <c r="AF480" s="168">
        <f t="shared" si="670"/>
        <v>300</v>
      </c>
      <c r="AG480" s="168">
        <f t="shared" si="671"/>
        <v>220</v>
      </c>
      <c r="AH480" s="168">
        <f t="shared" si="637"/>
        <v>160</v>
      </c>
      <c r="AI480" s="170">
        <f>'ĐẤT PNN'!I480-'ĐẤT NN'!O480</f>
        <v>40</v>
      </c>
    </row>
    <row r="481" spans="1:35" ht="101.25" customHeight="1" x14ac:dyDescent="0.25">
      <c r="A481" s="139">
        <f>'ĐẤT PNN'!A481</f>
        <v>475</v>
      </c>
      <c r="B481" s="139" t="str">
        <f>'ĐẤT PNN'!B481</f>
        <v>VT3*0,8</v>
      </c>
      <c r="C481" s="139" t="s">
        <v>563</v>
      </c>
      <c r="D481" s="139" t="s">
        <v>158</v>
      </c>
      <c r="E481" s="139" t="s">
        <v>564</v>
      </c>
      <c r="F481" s="139" t="s">
        <v>560</v>
      </c>
      <c r="G481" s="156" t="str">
        <f t="shared" si="628"/>
        <v>Xã Tân PhúTTTPVị trí 1170</v>
      </c>
      <c r="H481" s="139"/>
      <c r="I481" s="139"/>
      <c r="J481" s="200" t="str">
        <f>'ĐẤT PNN'!D481</f>
        <v>Các tuyến đường giao thông không đấu nối trực tiếp và thông ra Đường Võ Thị Sáu đoạn từ Đường Nguyễn Hữu Cảnh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K481" s="200"/>
      <c r="L481" s="200"/>
      <c r="M481" s="167">
        <f t="shared" si="686"/>
        <v>135</v>
      </c>
      <c r="N481" s="167">
        <f t="shared" si="687"/>
        <v>100</v>
      </c>
      <c r="O481" s="167">
        <v>300</v>
      </c>
      <c r="P481" s="167">
        <v>220</v>
      </c>
      <c r="Q481" s="182">
        <v>1.1299999999999999</v>
      </c>
      <c r="R481" s="141">
        <f t="shared" si="688"/>
        <v>170</v>
      </c>
      <c r="S481" s="141">
        <f t="shared" si="688"/>
        <v>150</v>
      </c>
      <c r="T481" s="141">
        <f t="shared" si="688"/>
        <v>135</v>
      </c>
      <c r="U481" s="141">
        <f t="shared" si="688"/>
        <v>120</v>
      </c>
      <c r="V481" s="168">
        <f t="shared" si="663"/>
        <v>570</v>
      </c>
      <c r="W481" s="168">
        <f t="shared" si="659"/>
        <v>380</v>
      </c>
      <c r="X481" s="168">
        <f t="shared" si="664"/>
        <v>300</v>
      </c>
      <c r="Y481" s="168">
        <f t="shared" si="632"/>
        <v>220</v>
      </c>
      <c r="Z481" s="135" t="e">
        <f>'ĐẤT PNN'!#REF!</f>
        <v>#REF!</v>
      </c>
      <c r="AA481" s="141">
        <f t="shared" si="689"/>
        <v>130</v>
      </c>
      <c r="AB481" s="141">
        <f t="shared" si="690"/>
        <v>120</v>
      </c>
      <c r="AC481" s="141">
        <f t="shared" si="691"/>
        <v>100</v>
      </c>
      <c r="AD481" s="141">
        <f t="shared" si="692"/>
        <v>90</v>
      </c>
      <c r="AE481" s="168">
        <f t="shared" si="669"/>
        <v>430</v>
      </c>
      <c r="AF481" s="168">
        <f t="shared" si="670"/>
        <v>300</v>
      </c>
      <c r="AG481" s="168">
        <f t="shared" si="671"/>
        <v>220</v>
      </c>
      <c r="AH481" s="168">
        <f t="shared" si="637"/>
        <v>160</v>
      </c>
      <c r="AI481" s="170">
        <f>'ĐẤT PNN'!I481-'ĐẤT NN'!O481</f>
        <v>20</v>
      </c>
    </row>
    <row r="482" spans="1:35" ht="93.75" customHeight="1" x14ac:dyDescent="0.25">
      <c r="A482" s="139">
        <f>'ĐẤT PNN'!A482</f>
        <v>476</v>
      </c>
      <c r="B482" s="139" t="str">
        <f>'ĐẤT PNN'!B482</f>
        <v>VT4*0,8</v>
      </c>
      <c r="C482" s="139" t="s">
        <v>565</v>
      </c>
      <c r="D482" s="139" t="s">
        <v>158</v>
      </c>
      <c r="E482" s="139" t="s">
        <v>566</v>
      </c>
      <c r="F482" s="139" t="s">
        <v>560</v>
      </c>
      <c r="G482" s="156" t="str">
        <f t="shared" si="628"/>
        <v>Xã Tân PhúTTTPVị trí 1170</v>
      </c>
      <c r="H482" s="139"/>
      <c r="I482" s="139"/>
      <c r="J482" s="200" t="str">
        <f>'ĐẤT PNN'!D482</f>
        <v>Các tuyến đường giao thông không đấu nối trực tiếp và thông ra Đường Võ Thị Sáu đoạn từ Đường Nguyễn Hữu Cảnh đến Đường Nguyễn Tất Thành có hiện trạng là đường nhựa, bê tông xi măng:
- Có bề rộng từ ≥3m đến &lt;5m, cách đường giao thông &gt;600m.
- Có bề rộng &lt;3m, cách đường giao thông &gt;200m.</v>
      </c>
      <c r="K482" s="200"/>
      <c r="L482" s="200"/>
      <c r="M482" s="167">
        <f t="shared" si="686"/>
        <v>120</v>
      </c>
      <c r="N482" s="167">
        <f t="shared" si="687"/>
        <v>90</v>
      </c>
      <c r="O482" s="167">
        <v>220</v>
      </c>
      <c r="P482" s="167">
        <v>160</v>
      </c>
      <c r="Q482" s="182">
        <v>1.1299999999999999</v>
      </c>
      <c r="R482" s="141">
        <f t="shared" si="688"/>
        <v>170</v>
      </c>
      <c r="S482" s="141">
        <f t="shared" si="688"/>
        <v>150</v>
      </c>
      <c r="T482" s="141">
        <f t="shared" si="688"/>
        <v>135</v>
      </c>
      <c r="U482" s="141">
        <f t="shared" si="688"/>
        <v>120</v>
      </c>
      <c r="V482" s="168">
        <f t="shared" si="663"/>
        <v>570</v>
      </c>
      <c r="W482" s="168">
        <f t="shared" si="659"/>
        <v>380</v>
      </c>
      <c r="X482" s="168">
        <f t="shared" si="664"/>
        <v>300</v>
      </c>
      <c r="Y482" s="168">
        <f t="shared" si="632"/>
        <v>220</v>
      </c>
      <c r="Z482" s="135" t="e">
        <f>'ĐẤT PNN'!#REF!</f>
        <v>#REF!</v>
      </c>
      <c r="AA482" s="141">
        <f t="shared" si="689"/>
        <v>130</v>
      </c>
      <c r="AB482" s="141">
        <f t="shared" si="690"/>
        <v>120</v>
      </c>
      <c r="AC482" s="141">
        <f t="shared" si="691"/>
        <v>100</v>
      </c>
      <c r="AD482" s="141">
        <f t="shared" si="692"/>
        <v>90</v>
      </c>
      <c r="AE482" s="168">
        <f t="shared" si="669"/>
        <v>430</v>
      </c>
      <c r="AF482" s="168">
        <f t="shared" si="670"/>
        <v>300</v>
      </c>
      <c r="AG482" s="168">
        <f t="shared" si="671"/>
        <v>220</v>
      </c>
      <c r="AH482" s="168">
        <f t="shared" si="637"/>
        <v>160</v>
      </c>
      <c r="AI482" s="170">
        <f>'ĐẤT PNN'!I482-'ĐẤT NN'!O482</f>
        <v>-10</v>
      </c>
    </row>
    <row r="483" spans="1:35" ht="47.25" x14ac:dyDescent="0.25">
      <c r="A483" s="139">
        <f>'ĐẤT PNN'!A483</f>
        <v>477</v>
      </c>
      <c r="B483" s="139" t="str">
        <f>'ĐẤT PNN'!B483</f>
        <v>TP17DT</v>
      </c>
      <c r="C483" s="139" t="s">
        <v>558</v>
      </c>
      <c r="D483" s="139" t="s">
        <v>158</v>
      </c>
      <c r="E483" s="139" t="s">
        <v>559</v>
      </c>
      <c r="F483" s="139" t="s">
        <v>560</v>
      </c>
      <c r="G483" s="156" t="str">
        <f t="shared" si="628"/>
        <v>Xã Tân PhúTTTPVị trí 1170</v>
      </c>
      <c r="H483" s="181" t="s">
        <v>546</v>
      </c>
      <c r="I483" s="181" t="s">
        <v>547</v>
      </c>
      <c r="J483" s="140" t="str">
        <f>'ĐẤT PNN'!D483</f>
        <v>Đường vào Khu công nghiệp Tân Phú</v>
      </c>
      <c r="K483" s="140" t="str">
        <f>'ĐẤT PNN'!E483</f>
        <v>Đường Tà Lài</v>
      </c>
      <c r="L483" s="140" t="str">
        <f>'ĐẤT PNN'!F483</f>
        <v xml:space="preserve">Bên phải, đến hết ranh thửa đất số 118 tờ BĐĐC số 3; Bên trái, đến hết ranh thửa đất số 119, tờ BĐĐC số 3 </v>
      </c>
      <c r="M483" s="167">
        <f>R483</f>
        <v>170</v>
      </c>
      <c r="N483" s="167">
        <f>AA483</f>
        <v>130</v>
      </c>
      <c r="O483" s="167">
        <v>570</v>
      </c>
      <c r="P483" s="167">
        <v>430</v>
      </c>
      <c r="Q483" s="182">
        <v>1.1299999999999999</v>
      </c>
      <c r="R483" s="152">
        <v>170</v>
      </c>
      <c r="S483" s="152">
        <v>150</v>
      </c>
      <c r="T483" s="152">
        <v>135</v>
      </c>
      <c r="U483" s="152">
        <v>120</v>
      </c>
      <c r="V483" s="168">
        <f t="shared" si="663"/>
        <v>570</v>
      </c>
      <c r="W483" s="168">
        <f t="shared" si="659"/>
        <v>380</v>
      </c>
      <c r="X483" s="168">
        <f t="shared" si="664"/>
        <v>300</v>
      </c>
      <c r="Y483" s="168">
        <f t="shared" si="632"/>
        <v>220</v>
      </c>
      <c r="Z483" s="135">
        <v>1</v>
      </c>
      <c r="AA483" s="169">
        <v>130</v>
      </c>
      <c r="AB483" s="169">
        <v>120</v>
      </c>
      <c r="AC483" s="169">
        <v>100</v>
      </c>
      <c r="AD483" s="169">
        <v>90</v>
      </c>
      <c r="AE483" s="168">
        <f t="shared" si="669"/>
        <v>430</v>
      </c>
      <c r="AF483" s="168">
        <f t="shared" si="670"/>
        <v>300</v>
      </c>
      <c r="AG483" s="168">
        <f t="shared" si="671"/>
        <v>220</v>
      </c>
      <c r="AH483" s="168">
        <f t="shared" si="637"/>
        <v>160</v>
      </c>
      <c r="AI483" s="170">
        <f>'ĐẤT PNN'!I483-'ĐẤT NN'!O483</f>
        <v>830</v>
      </c>
    </row>
    <row r="484" spans="1:35" ht="80.25" customHeight="1" x14ac:dyDescent="0.25">
      <c r="A484" s="139">
        <f>'ĐẤT PNN'!A484</f>
        <v>478</v>
      </c>
      <c r="B484" s="139" t="str">
        <f>'ĐẤT PNN'!B484</f>
        <v>VT2</v>
      </c>
      <c r="C484" s="139" t="s">
        <v>561</v>
      </c>
      <c r="D484" s="139" t="s">
        <v>158</v>
      </c>
      <c r="E484" s="139" t="s">
        <v>562</v>
      </c>
      <c r="F484" s="139" t="s">
        <v>560</v>
      </c>
      <c r="G484" s="156" t="str">
        <f t="shared" si="628"/>
        <v>Xã Tân PhúTTTPVị trí 1170</v>
      </c>
      <c r="H484" s="139"/>
      <c r="I484" s="139"/>
      <c r="J484" s="200" t="str">
        <f>'ĐẤT PNN'!D484</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≥5m, cách đường giao thông ≤600m.
- Có bề rộng từ ≥3m đến &lt;5m, cách đường giao thông ≤400m.</v>
      </c>
      <c r="K484" s="200"/>
      <c r="L484" s="200"/>
      <c r="M484" s="167">
        <f t="shared" ref="M484:M489" si="693">IF(B484="VT2",S484,IF(B484="VT3",T484,IF(B484="VT2*0,8",S484,IF(B484="VT3*0,8",T484,U484))))</f>
        <v>150</v>
      </c>
      <c r="N484" s="167">
        <f t="shared" ref="N484:N489" si="694">IF(B484="VT2",AB484,IF(B484="VT3",AC484,IF(B484="VT2*0,8",AB484,IF(B484="VT3*0,8",AC484,AD484))))</f>
        <v>120</v>
      </c>
      <c r="O484" s="167">
        <v>380</v>
      </c>
      <c r="P484" s="167">
        <v>300</v>
      </c>
      <c r="Q484" s="182">
        <v>1.1299999999999999</v>
      </c>
      <c r="R484" s="141">
        <f t="shared" ref="R484:U489" si="695">R483</f>
        <v>170</v>
      </c>
      <c r="S484" s="141">
        <f t="shared" si="695"/>
        <v>150</v>
      </c>
      <c r="T484" s="141">
        <f t="shared" si="695"/>
        <v>135</v>
      </c>
      <c r="U484" s="141">
        <f t="shared" si="695"/>
        <v>120</v>
      </c>
      <c r="V484" s="168">
        <f t="shared" si="663"/>
        <v>570</v>
      </c>
      <c r="W484" s="168">
        <f t="shared" si="659"/>
        <v>380</v>
      </c>
      <c r="X484" s="168">
        <f t="shared" si="664"/>
        <v>300</v>
      </c>
      <c r="Y484" s="168">
        <f t="shared" si="632"/>
        <v>220</v>
      </c>
      <c r="Z484" s="135" t="e">
        <f>'ĐẤT PNN'!#REF!</f>
        <v>#REF!</v>
      </c>
      <c r="AA484" s="141">
        <f t="shared" ref="AA484:AA489" si="696">AA483</f>
        <v>130</v>
      </c>
      <c r="AB484" s="141">
        <f t="shared" ref="AB484:AB489" si="697">AB483</f>
        <v>120</v>
      </c>
      <c r="AC484" s="141">
        <f t="shared" ref="AC484:AC489" si="698">AC483</f>
        <v>100</v>
      </c>
      <c r="AD484" s="141">
        <f t="shared" ref="AD484:AD489" si="699">AD483</f>
        <v>90</v>
      </c>
      <c r="AE484" s="168">
        <f t="shared" si="669"/>
        <v>430</v>
      </c>
      <c r="AF484" s="168">
        <f t="shared" si="670"/>
        <v>300</v>
      </c>
      <c r="AG484" s="168">
        <f t="shared" si="671"/>
        <v>220</v>
      </c>
      <c r="AH484" s="168">
        <f t="shared" si="637"/>
        <v>160</v>
      </c>
      <c r="AI484" s="170">
        <f>'ĐẤT PNN'!I484-'ĐẤT NN'!O484</f>
        <v>340</v>
      </c>
    </row>
    <row r="485" spans="1:35" ht="101.25" customHeight="1" x14ac:dyDescent="0.25">
      <c r="A485" s="139">
        <f>'ĐẤT PNN'!A485</f>
        <v>479</v>
      </c>
      <c r="B485" s="139" t="str">
        <f>'ĐẤT PNN'!B485</f>
        <v>VT3</v>
      </c>
      <c r="C485" s="139" t="s">
        <v>563</v>
      </c>
      <c r="D485" s="139" t="s">
        <v>158</v>
      </c>
      <c r="E485" s="139" t="s">
        <v>564</v>
      </c>
      <c r="F485" s="139" t="s">
        <v>560</v>
      </c>
      <c r="G485" s="156" t="str">
        <f t="shared" si="628"/>
        <v>Xã Tân PhúTTTPVị trí 1170</v>
      </c>
      <c r="H485" s="139"/>
      <c r="I485" s="139"/>
      <c r="J485" s="200" t="str">
        <f>'ĐẤT PNN'!D485</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≥5m, cách đường giao thông &gt;600m.
- Có bề rộng từ ≥3m đến &lt;5m, cách đường giao thông từ &gt;400m đến ≤600m.
- Có bề rộng &lt;3m, cách đường giao thông ≤200m.</v>
      </c>
      <c r="K485" s="200"/>
      <c r="L485" s="200"/>
      <c r="M485" s="167">
        <f t="shared" si="693"/>
        <v>135</v>
      </c>
      <c r="N485" s="167">
        <f t="shared" si="694"/>
        <v>100</v>
      </c>
      <c r="O485" s="167">
        <v>300</v>
      </c>
      <c r="P485" s="167">
        <v>220</v>
      </c>
      <c r="Q485" s="182">
        <v>1.1299999999999999</v>
      </c>
      <c r="R485" s="141">
        <f t="shared" si="695"/>
        <v>170</v>
      </c>
      <c r="S485" s="141">
        <f t="shared" si="695"/>
        <v>150</v>
      </c>
      <c r="T485" s="141">
        <f t="shared" si="695"/>
        <v>135</v>
      </c>
      <c r="U485" s="141">
        <f t="shared" si="695"/>
        <v>120</v>
      </c>
      <c r="V485" s="168">
        <f t="shared" si="663"/>
        <v>570</v>
      </c>
      <c r="W485" s="168">
        <f t="shared" si="659"/>
        <v>380</v>
      </c>
      <c r="X485" s="168">
        <f t="shared" si="664"/>
        <v>300</v>
      </c>
      <c r="Y485" s="168">
        <f t="shared" si="632"/>
        <v>220</v>
      </c>
      <c r="Z485" s="135" t="e">
        <f>'ĐẤT PNN'!#REF!</f>
        <v>#REF!</v>
      </c>
      <c r="AA485" s="141">
        <f t="shared" si="696"/>
        <v>130</v>
      </c>
      <c r="AB485" s="141">
        <f t="shared" si="697"/>
        <v>120</v>
      </c>
      <c r="AC485" s="141">
        <f t="shared" si="698"/>
        <v>100</v>
      </c>
      <c r="AD485" s="141">
        <f t="shared" si="699"/>
        <v>90</v>
      </c>
      <c r="AE485" s="168">
        <f t="shared" si="669"/>
        <v>430</v>
      </c>
      <c r="AF485" s="168">
        <f t="shared" si="670"/>
        <v>300</v>
      </c>
      <c r="AG485" s="168">
        <f t="shared" si="671"/>
        <v>220</v>
      </c>
      <c r="AH485" s="168">
        <f t="shared" si="637"/>
        <v>160</v>
      </c>
      <c r="AI485" s="170">
        <f>'ĐẤT PNN'!I485-'ĐẤT NN'!O485</f>
        <v>200</v>
      </c>
    </row>
    <row r="486" spans="1:35" ht="93.75" customHeight="1" x14ac:dyDescent="0.25">
      <c r="A486" s="139">
        <f>'ĐẤT PNN'!A486</f>
        <v>480</v>
      </c>
      <c r="B486" s="139" t="str">
        <f>'ĐẤT PNN'!B486</f>
        <v>VT4</v>
      </c>
      <c r="C486" s="139" t="s">
        <v>565</v>
      </c>
      <c r="D486" s="139" t="s">
        <v>158</v>
      </c>
      <c r="E486" s="139" t="s">
        <v>566</v>
      </c>
      <c r="F486" s="139" t="s">
        <v>560</v>
      </c>
      <c r="G486" s="156" t="str">
        <f t="shared" si="628"/>
        <v>Xã Tân PhúTTTPVị trí 1170</v>
      </c>
      <c r="H486" s="139"/>
      <c r="I486" s="139"/>
      <c r="J486" s="200" t="str">
        <f>'ĐẤT PNN'!D486</f>
        <v>Các tuyến đường giao thông đấu nối trực tiếp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từ ≥3m đến &lt;5m, cách đường giao thông &gt;600m.
- Có bề rộng &lt;3m, cách đường giao thông &gt;200m.</v>
      </c>
      <c r="K486" s="200"/>
      <c r="L486" s="200"/>
      <c r="M486" s="167">
        <f t="shared" si="693"/>
        <v>120</v>
      </c>
      <c r="N486" s="167">
        <f t="shared" si="694"/>
        <v>90</v>
      </c>
      <c r="O486" s="167">
        <v>220</v>
      </c>
      <c r="P486" s="167">
        <v>160</v>
      </c>
      <c r="Q486" s="182">
        <v>1.1299999999999999</v>
      </c>
      <c r="R486" s="141">
        <f t="shared" si="695"/>
        <v>170</v>
      </c>
      <c r="S486" s="141">
        <f t="shared" si="695"/>
        <v>150</v>
      </c>
      <c r="T486" s="141">
        <f t="shared" si="695"/>
        <v>135</v>
      </c>
      <c r="U486" s="141">
        <f t="shared" si="695"/>
        <v>120</v>
      </c>
      <c r="V486" s="168">
        <f t="shared" si="663"/>
        <v>570</v>
      </c>
      <c r="W486" s="168">
        <f t="shared" si="659"/>
        <v>380</v>
      </c>
      <c r="X486" s="168">
        <f t="shared" si="664"/>
        <v>300</v>
      </c>
      <c r="Y486" s="168">
        <f t="shared" si="632"/>
        <v>220</v>
      </c>
      <c r="Z486" s="135" t="e">
        <f>'ĐẤT PNN'!#REF!</f>
        <v>#REF!</v>
      </c>
      <c r="AA486" s="141">
        <f t="shared" si="696"/>
        <v>130</v>
      </c>
      <c r="AB486" s="141">
        <f t="shared" si="697"/>
        <v>120</v>
      </c>
      <c r="AC486" s="141">
        <f t="shared" si="698"/>
        <v>100</v>
      </c>
      <c r="AD486" s="141">
        <f t="shared" si="699"/>
        <v>90</v>
      </c>
      <c r="AE486" s="168">
        <f t="shared" si="669"/>
        <v>430</v>
      </c>
      <c r="AF486" s="168">
        <f t="shared" si="670"/>
        <v>300</v>
      </c>
      <c r="AG486" s="168">
        <f t="shared" si="671"/>
        <v>220</v>
      </c>
      <c r="AH486" s="168">
        <f t="shared" si="637"/>
        <v>160</v>
      </c>
      <c r="AI486" s="170">
        <f>'ĐẤT PNN'!I486-'ĐẤT NN'!O486</f>
        <v>0</v>
      </c>
    </row>
    <row r="487" spans="1:35" ht="80.25" customHeight="1" x14ac:dyDescent="0.25">
      <c r="A487" s="139">
        <f>'ĐẤT PNN'!A487</f>
        <v>481</v>
      </c>
      <c r="B487" s="139" t="str">
        <f>'ĐẤT PNN'!B487</f>
        <v>VT2*0,8</v>
      </c>
      <c r="C487" s="139" t="s">
        <v>561</v>
      </c>
      <c r="D487" s="139" t="s">
        <v>158</v>
      </c>
      <c r="E487" s="139" t="s">
        <v>562</v>
      </c>
      <c r="F487" s="139" t="s">
        <v>560</v>
      </c>
      <c r="G487" s="156" t="str">
        <f t="shared" si="628"/>
        <v>Xã Tân PhúTTTPVị trí 1170</v>
      </c>
      <c r="H487" s="139"/>
      <c r="I487" s="139"/>
      <c r="J487" s="200" t="str">
        <f>'ĐẤT PNN'!D487</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≥5m, cách đường giao thông ≤600m.
- Có bề rộng từ ≥3m đến &lt;5m, cách đường giao thông ≤400m.</v>
      </c>
      <c r="K487" s="200"/>
      <c r="L487" s="200"/>
      <c r="M487" s="167">
        <f t="shared" si="693"/>
        <v>150</v>
      </c>
      <c r="N487" s="167">
        <f t="shared" si="694"/>
        <v>120</v>
      </c>
      <c r="O487" s="167">
        <v>380</v>
      </c>
      <c r="P487" s="167">
        <v>300</v>
      </c>
      <c r="Q487" s="182">
        <v>1.1299999999999999</v>
      </c>
      <c r="R487" s="141">
        <f t="shared" si="695"/>
        <v>170</v>
      </c>
      <c r="S487" s="141">
        <f t="shared" si="695"/>
        <v>150</v>
      </c>
      <c r="T487" s="141">
        <f t="shared" si="695"/>
        <v>135</v>
      </c>
      <c r="U487" s="141">
        <f t="shared" si="695"/>
        <v>120</v>
      </c>
      <c r="V487" s="168">
        <f t="shared" si="663"/>
        <v>570</v>
      </c>
      <c r="W487" s="168">
        <f t="shared" si="659"/>
        <v>380</v>
      </c>
      <c r="X487" s="168">
        <f t="shared" si="664"/>
        <v>300</v>
      </c>
      <c r="Y487" s="168">
        <f t="shared" si="632"/>
        <v>220</v>
      </c>
      <c r="Z487" s="135" t="e">
        <f>'ĐẤT PNN'!#REF!</f>
        <v>#REF!</v>
      </c>
      <c r="AA487" s="141">
        <f t="shared" si="696"/>
        <v>130</v>
      </c>
      <c r="AB487" s="141">
        <f t="shared" si="697"/>
        <v>120</v>
      </c>
      <c r="AC487" s="141">
        <f t="shared" si="698"/>
        <v>100</v>
      </c>
      <c r="AD487" s="141">
        <f t="shared" si="699"/>
        <v>90</v>
      </c>
      <c r="AE487" s="168">
        <f t="shared" si="669"/>
        <v>430</v>
      </c>
      <c r="AF487" s="168">
        <f t="shared" si="670"/>
        <v>300</v>
      </c>
      <c r="AG487" s="168">
        <f t="shared" si="671"/>
        <v>220</v>
      </c>
      <c r="AH487" s="168">
        <f t="shared" si="637"/>
        <v>160</v>
      </c>
      <c r="AI487" s="170">
        <f>'ĐẤT PNN'!I487-'ĐẤT NN'!O487</f>
        <v>280</v>
      </c>
    </row>
    <row r="488" spans="1:35" ht="101.25" customHeight="1" x14ac:dyDescent="0.25">
      <c r="A488" s="139">
        <f>'ĐẤT PNN'!A488</f>
        <v>482</v>
      </c>
      <c r="B488" s="139" t="str">
        <f>'ĐẤT PNN'!B488</f>
        <v>VT3*0,8</v>
      </c>
      <c r="C488" s="139" t="s">
        <v>563</v>
      </c>
      <c r="D488" s="139" t="s">
        <v>158</v>
      </c>
      <c r="E488" s="139" t="s">
        <v>564</v>
      </c>
      <c r="F488" s="139" t="s">
        <v>560</v>
      </c>
      <c r="G488" s="156" t="str">
        <f t="shared" si="628"/>
        <v>Xã Tân PhúTTTPVị trí 1170</v>
      </c>
      <c r="H488" s="139"/>
      <c r="I488" s="139"/>
      <c r="J488" s="200" t="str">
        <f>'ĐẤT PNN'!D488</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≥5m, cách đường giao thông &gt;600m.
- Có bề rộng từ ≥3m đến &lt;5m, cách đường giao thông từ &gt;400m đến ≤600m.
- Có bề rộng &lt;3m, cách đường giao thông ≤200m.</v>
      </c>
      <c r="K488" s="200"/>
      <c r="L488" s="200"/>
      <c r="M488" s="167">
        <f t="shared" si="693"/>
        <v>135</v>
      </c>
      <c r="N488" s="167">
        <f t="shared" si="694"/>
        <v>100</v>
      </c>
      <c r="O488" s="167">
        <v>300</v>
      </c>
      <c r="P488" s="167">
        <v>220</v>
      </c>
      <c r="Q488" s="182">
        <v>1.1299999999999999</v>
      </c>
      <c r="R488" s="141">
        <f t="shared" si="695"/>
        <v>170</v>
      </c>
      <c r="S488" s="141">
        <f t="shared" si="695"/>
        <v>150</v>
      </c>
      <c r="T488" s="141">
        <f t="shared" si="695"/>
        <v>135</v>
      </c>
      <c r="U488" s="141">
        <f t="shared" si="695"/>
        <v>120</v>
      </c>
      <c r="V488" s="168">
        <f t="shared" si="663"/>
        <v>570</v>
      </c>
      <c r="W488" s="168">
        <f t="shared" si="659"/>
        <v>380</v>
      </c>
      <c r="X488" s="168">
        <f t="shared" si="664"/>
        <v>300</v>
      </c>
      <c r="Y488" s="168">
        <f t="shared" si="632"/>
        <v>220</v>
      </c>
      <c r="Z488" s="135" t="e">
        <f>'ĐẤT PNN'!#REF!</f>
        <v>#REF!</v>
      </c>
      <c r="AA488" s="141">
        <f t="shared" si="696"/>
        <v>130</v>
      </c>
      <c r="AB488" s="141">
        <f t="shared" si="697"/>
        <v>120</v>
      </c>
      <c r="AC488" s="141">
        <f t="shared" si="698"/>
        <v>100</v>
      </c>
      <c r="AD488" s="141">
        <f t="shared" si="699"/>
        <v>90</v>
      </c>
      <c r="AE488" s="168">
        <f t="shared" si="669"/>
        <v>430</v>
      </c>
      <c r="AF488" s="168">
        <f t="shared" si="670"/>
        <v>300</v>
      </c>
      <c r="AG488" s="168">
        <f t="shared" si="671"/>
        <v>220</v>
      </c>
      <c r="AH488" s="168">
        <f t="shared" si="637"/>
        <v>160</v>
      </c>
      <c r="AI488" s="170">
        <f>'ĐẤT PNN'!I488-'ĐẤT NN'!O488</f>
        <v>160</v>
      </c>
    </row>
    <row r="489" spans="1:35" ht="93.75" customHeight="1" x14ac:dyDescent="0.25">
      <c r="A489" s="139">
        <f>'ĐẤT PNN'!A489</f>
        <v>483</v>
      </c>
      <c r="B489" s="139" t="str">
        <f>'ĐẤT PNN'!B489</f>
        <v>VT4*0,8</v>
      </c>
      <c r="C489" s="139" t="s">
        <v>565</v>
      </c>
      <c r="D489" s="139" t="s">
        <v>158</v>
      </c>
      <c r="E489" s="139" t="s">
        <v>566</v>
      </c>
      <c r="F489" s="139" t="s">
        <v>560</v>
      </c>
      <c r="G489" s="156" t="str">
        <f t="shared" si="628"/>
        <v>Xã Tân PhúTTTPVị trí 1170</v>
      </c>
      <c r="H489" s="139"/>
      <c r="I489" s="139"/>
      <c r="J489" s="200" t="str">
        <f>'ĐẤT PNN'!D489</f>
        <v>Các tuyến đường giao thông không đấu nối trực tiếp và thông ra Đường vào Khu công nghiệp Tân Phú đoạn từ Đường Tà Lài đến Bên phải, đến hết ranh thửa đất số 118 tờ BĐĐC số 3; Bên trái, đến hết ranh thửa đất số 119, tờ BĐĐC số 3  có hiện trạng là đường nhựa, bê tông xi măng:
- Có bề rộng từ ≥3m đến &lt;5m, cách đường giao thông &gt;600m.
- Có bề rộng &lt;3m, cách đường giao thông &gt;200m.</v>
      </c>
      <c r="K489" s="200"/>
      <c r="L489" s="200"/>
      <c r="M489" s="167">
        <f t="shared" si="693"/>
        <v>120</v>
      </c>
      <c r="N489" s="167">
        <f t="shared" si="694"/>
        <v>90</v>
      </c>
      <c r="O489" s="167">
        <v>220</v>
      </c>
      <c r="P489" s="167">
        <v>160</v>
      </c>
      <c r="Q489" s="182">
        <v>1.1299999999999999</v>
      </c>
      <c r="R489" s="141">
        <f t="shared" si="695"/>
        <v>170</v>
      </c>
      <c r="S489" s="141">
        <f t="shared" si="695"/>
        <v>150</v>
      </c>
      <c r="T489" s="141">
        <f t="shared" si="695"/>
        <v>135</v>
      </c>
      <c r="U489" s="141">
        <f t="shared" si="695"/>
        <v>120</v>
      </c>
      <c r="V489" s="168">
        <f t="shared" si="663"/>
        <v>570</v>
      </c>
      <c r="W489" s="168">
        <f t="shared" si="659"/>
        <v>380</v>
      </c>
      <c r="X489" s="168">
        <f t="shared" si="664"/>
        <v>300</v>
      </c>
      <c r="Y489" s="168">
        <f t="shared" si="632"/>
        <v>220</v>
      </c>
      <c r="Z489" s="135" t="e">
        <f>'ĐẤT PNN'!#REF!</f>
        <v>#REF!</v>
      </c>
      <c r="AA489" s="141">
        <f t="shared" si="696"/>
        <v>130</v>
      </c>
      <c r="AB489" s="141">
        <f t="shared" si="697"/>
        <v>120</v>
      </c>
      <c r="AC489" s="141">
        <f t="shared" si="698"/>
        <v>100</v>
      </c>
      <c r="AD489" s="141">
        <f t="shared" si="699"/>
        <v>90</v>
      </c>
      <c r="AE489" s="168">
        <f t="shared" si="669"/>
        <v>430</v>
      </c>
      <c r="AF489" s="168">
        <f t="shared" si="670"/>
        <v>300</v>
      </c>
      <c r="AG489" s="168">
        <f t="shared" si="671"/>
        <v>220</v>
      </c>
      <c r="AH489" s="168">
        <f t="shared" si="637"/>
        <v>160</v>
      </c>
      <c r="AI489" s="170">
        <f>'ĐẤT PNN'!I489-'ĐẤT NN'!O489</f>
        <v>-30</v>
      </c>
    </row>
    <row r="490" spans="1:35" ht="47.25" x14ac:dyDescent="0.25">
      <c r="A490" s="139">
        <f>'ĐẤT PNN'!A490</f>
        <v>484</v>
      </c>
      <c r="B490" s="139" t="str">
        <f>'ĐẤT PNN'!B490</f>
        <v>TP18DT</v>
      </c>
      <c r="C490" s="139" t="s">
        <v>558</v>
      </c>
      <c r="D490" s="139" t="s">
        <v>158</v>
      </c>
      <c r="E490" s="139" t="s">
        <v>559</v>
      </c>
      <c r="F490" s="139" t="s">
        <v>560</v>
      </c>
      <c r="G490" s="156" t="str">
        <f t="shared" si="628"/>
        <v>Xã Tân PhúTTTPVị trí 1170</v>
      </c>
      <c r="H490" s="181" t="s">
        <v>546</v>
      </c>
      <c r="I490" s="181" t="s">
        <v>547</v>
      </c>
      <c r="J490" s="140" t="str">
        <f>'ĐẤT PNN'!D490</f>
        <v>Đường Chu Văn An</v>
      </c>
      <c r="K490" s="140"/>
      <c r="L490" s="140"/>
      <c r="M490" s="167">
        <f>R490</f>
        <v>170</v>
      </c>
      <c r="N490" s="167">
        <f>AA490</f>
        <v>130</v>
      </c>
      <c r="O490" s="167">
        <v>570</v>
      </c>
      <c r="P490" s="167">
        <v>430</v>
      </c>
      <c r="Q490" s="182">
        <v>1.1299999999999999</v>
      </c>
      <c r="R490" s="152">
        <v>170</v>
      </c>
      <c r="S490" s="152">
        <v>150</v>
      </c>
      <c r="T490" s="152">
        <v>135</v>
      </c>
      <c r="U490" s="152">
        <v>120</v>
      </c>
      <c r="V490" s="168">
        <f t="shared" si="663"/>
        <v>570</v>
      </c>
      <c r="W490" s="168">
        <f t="shared" si="659"/>
        <v>380</v>
      </c>
      <c r="X490" s="168">
        <f t="shared" si="664"/>
        <v>300</v>
      </c>
      <c r="Y490" s="168">
        <f t="shared" si="632"/>
        <v>220</v>
      </c>
      <c r="Z490" s="135">
        <v>1</v>
      </c>
      <c r="AA490" s="169">
        <v>130</v>
      </c>
      <c r="AB490" s="169">
        <v>120</v>
      </c>
      <c r="AC490" s="169">
        <v>100</v>
      </c>
      <c r="AD490" s="169">
        <v>90</v>
      </c>
      <c r="AE490" s="168">
        <f t="shared" si="669"/>
        <v>430</v>
      </c>
      <c r="AF490" s="168">
        <f t="shared" si="670"/>
        <v>300</v>
      </c>
      <c r="AG490" s="168">
        <f t="shared" si="671"/>
        <v>220</v>
      </c>
      <c r="AH490" s="168">
        <f t="shared" si="637"/>
        <v>160</v>
      </c>
      <c r="AI490" s="170">
        <f>'ĐẤT PNN'!I490-'ĐẤT NN'!O490</f>
        <v>2230</v>
      </c>
    </row>
    <row r="491" spans="1:35" ht="80.25" customHeight="1" x14ac:dyDescent="0.25">
      <c r="A491" s="139">
        <f>'ĐẤT PNN'!A491</f>
        <v>485</v>
      </c>
      <c r="B491" s="139" t="str">
        <f>'ĐẤT PNN'!B491</f>
        <v>VT2</v>
      </c>
      <c r="C491" s="139" t="s">
        <v>561</v>
      </c>
      <c r="D491" s="139" t="s">
        <v>158</v>
      </c>
      <c r="E491" s="139" t="s">
        <v>562</v>
      </c>
      <c r="F491" s="139" t="s">
        <v>560</v>
      </c>
      <c r="G491" s="156" t="str">
        <f t="shared" si="628"/>
        <v>Xã Tân PhúTTTPVị trí 1170</v>
      </c>
      <c r="H491" s="139"/>
      <c r="I491" s="139"/>
      <c r="J491" s="200" t="str">
        <f>'ĐẤT PNN'!D491</f>
        <v>Các tuyến đường giao thông đấu nối trực tiếp ra Đường Chu Văn An có hiện trạng là đường nhựa, bê tông xi măng:
- Có bề rộng ≥5m, cách đường giao thông ≤600m.
- Có bề rộng từ ≥3m đến &lt;5m, cách đường giao thông ≤400m.</v>
      </c>
      <c r="K491" s="200"/>
      <c r="L491" s="200"/>
      <c r="M491" s="167">
        <f t="shared" ref="M491:M496" si="700">IF(B491="VT2",S491,IF(B491="VT3",T491,IF(B491="VT2*0,8",S491,IF(B491="VT3*0,8",T491,U491))))</f>
        <v>150</v>
      </c>
      <c r="N491" s="167">
        <f t="shared" ref="N491:N496" si="701">IF(B491="VT2",AB491,IF(B491="VT3",AC491,IF(B491="VT2*0,8",AB491,IF(B491="VT3*0,8",AC491,AD491))))</f>
        <v>120</v>
      </c>
      <c r="O491" s="167">
        <v>380</v>
      </c>
      <c r="P491" s="167">
        <v>300</v>
      </c>
      <c r="Q491" s="182">
        <v>1.1299999999999999</v>
      </c>
      <c r="R491" s="141">
        <f t="shared" ref="R491:U496" si="702">R490</f>
        <v>170</v>
      </c>
      <c r="S491" s="141">
        <f t="shared" si="702"/>
        <v>150</v>
      </c>
      <c r="T491" s="141">
        <f t="shared" si="702"/>
        <v>135</v>
      </c>
      <c r="U491" s="141">
        <f t="shared" si="702"/>
        <v>120</v>
      </c>
      <c r="V491" s="168">
        <f t="shared" si="663"/>
        <v>570</v>
      </c>
      <c r="W491" s="168">
        <f t="shared" si="659"/>
        <v>380</v>
      </c>
      <c r="X491" s="168">
        <f t="shared" si="664"/>
        <v>300</v>
      </c>
      <c r="Y491" s="168">
        <f t="shared" si="632"/>
        <v>220</v>
      </c>
      <c r="Z491" s="135" t="e">
        <f>'ĐẤT PNN'!#REF!</f>
        <v>#REF!</v>
      </c>
      <c r="AA491" s="141">
        <f t="shared" ref="AA491:AA496" si="703">AA490</f>
        <v>130</v>
      </c>
      <c r="AB491" s="141">
        <f t="shared" ref="AB491:AB496" si="704">AB490</f>
        <v>120</v>
      </c>
      <c r="AC491" s="141">
        <f t="shared" ref="AC491:AC496" si="705">AC490</f>
        <v>100</v>
      </c>
      <c r="AD491" s="141">
        <f t="shared" ref="AD491:AD496" si="706">AD490</f>
        <v>90</v>
      </c>
      <c r="AE491" s="168">
        <f t="shared" si="669"/>
        <v>430</v>
      </c>
      <c r="AF491" s="168">
        <f t="shared" si="670"/>
        <v>300</v>
      </c>
      <c r="AG491" s="168">
        <f t="shared" si="671"/>
        <v>220</v>
      </c>
      <c r="AH491" s="168">
        <f t="shared" si="637"/>
        <v>160</v>
      </c>
      <c r="AI491" s="170">
        <f>'ĐẤT PNN'!I491-'ĐẤT NN'!O491</f>
        <v>340</v>
      </c>
    </row>
    <row r="492" spans="1:35" ht="101.25" customHeight="1" x14ac:dyDescent="0.25">
      <c r="A492" s="139">
        <f>'ĐẤT PNN'!A492</f>
        <v>486</v>
      </c>
      <c r="B492" s="139" t="str">
        <f>'ĐẤT PNN'!B492</f>
        <v>VT3</v>
      </c>
      <c r="C492" s="139" t="s">
        <v>563</v>
      </c>
      <c r="D492" s="139" t="s">
        <v>158</v>
      </c>
      <c r="E492" s="139" t="s">
        <v>564</v>
      </c>
      <c r="F492" s="139" t="s">
        <v>560</v>
      </c>
      <c r="G492" s="156" t="str">
        <f t="shared" ref="G492:G555" si="707">D492&amp;F492&amp;C$7&amp;$M$7</f>
        <v>Xã Tân PhúTTTPVị trí 1170</v>
      </c>
      <c r="H492" s="139"/>
      <c r="I492" s="139"/>
      <c r="J492" s="200" t="str">
        <f>'ĐẤT PNN'!D492</f>
        <v>Các tuyến đường giao thông đấu nối trực tiếp ra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K492" s="200"/>
      <c r="L492" s="200"/>
      <c r="M492" s="167">
        <f t="shared" si="700"/>
        <v>135</v>
      </c>
      <c r="N492" s="167">
        <f t="shared" si="701"/>
        <v>100</v>
      </c>
      <c r="O492" s="167">
        <v>300</v>
      </c>
      <c r="P492" s="167">
        <v>220</v>
      </c>
      <c r="Q492" s="182">
        <v>1.1299999999999999</v>
      </c>
      <c r="R492" s="141">
        <f t="shared" si="702"/>
        <v>170</v>
      </c>
      <c r="S492" s="141">
        <f t="shared" si="702"/>
        <v>150</v>
      </c>
      <c r="T492" s="141">
        <f t="shared" si="702"/>
        <v>135</v>
      </c>
      <c r="U492" s="141">
        <f t="shared" si="702"/>
        <v>120</v>
      </c>
      <c r="V492" s="168">
        <f t="shared" si="663"/>
        <v>570</v>
      </c>
      <c r="W492" s="168">
        <f t="shared" si="659"/>
        <v>380</v>
      </c>
      <c r="X492" s="168">
        <f t="shared" si="664"/>
        <v>300</v>
      </c>
      <c r="Y492" s="168">
        <f t="shared" ref="Y492:Y504" si="708">ROUND(U492*1.8,-1)</f>
        <v>220</v>
      </c>
      <c r="Z492" s="135" t="e">
        <f>'ĐẤT PNN'!#REF!</f>
        <v>#REF!</v>
      </c>
      <c r="AA492" s="141">
        <f t="shared" si="703"/>
        <v>130</v>
      </c>
      <c r="AB492" s="141">
        <f t="shared" si="704"/>
        <v>120</v>
      </c>
      <c r="AC492" s="141">
        <f t="shared" si="705"/>
        <v>100</v>
      </c>
      <c r="AD492" s="141">
        <f t="shared" si="706"/>
        <v>90</v>
      </c>
      <c r="AE492" s="168">
        <f t="shared" si="669"/>
        <v>430</v>
      </c>
      <c r="AF492" s="168">
        <f t="shared" si="670"/>
        <v>300</v>
      </c>
      <c r="AG492" s="168">
        <f t="shared" si="671"/>
        <v>220</v>
      </c>
      <c r="AH492" s="168">
        <f t="shared" ref="AH492:AH504" si="709">ROUND(AD492*1.8,-1)</f>
        <v>160</v>
      </c>
      <c r="AI492" s="170">
        <f>'ĐẤT PNN'!I492-'ĐẤT NN'!O492</f>
        <v>260</v>
      </c>
    </row>
    <row r="493" spans="1:35" ht="93.75" customHeight="1" x14ac:dyDescent="0.25">
      <c r="A493" s="139">
        <f>'ĐẤT PNN'!A493</f>
        <v>487</v>
      </c>
      <c r="B493" s="139" t="str">
        <f>'ĐẤT PNN'!B493</f>
        <v>VT4</v>
      </c>
      <c r="C493" s="139" t="s">
        <v>565</v>
      </c>
      <c r="D493" s="139" t="s">
        <v>158</v>
      </c>
      <c r="E493" s="139" t="s">
        <v>566</v>
      </c>
      <c r="F493" s="139" t="s">
        <v>560</v>
      </c>
      <c r="G493" s="156" t="str">
        <f t="shared" si="707"/>
        <v>Xã Tân PhúTTTPVị trí 1170</v>
      </c>
      <c r="H493" s="139"/>
      <c r="I493" s="139"/>
      <c r="J493" s="200" t="str">
        <f>'ĐẤT PNN'!D493</f>
        <v>Các tuyến đường giao thông đấu nối trực tiếp ra Đường Chu Văn An có hiện trạng là đường nhựa, bê tông xi măng:
- Có bề rộng từ ≥3m đến &lt;5m, cách đường giao thông &gt;600m.
- Có bề rộng &lt;3m, cách đường giao thông &gt;200m.</v>
      </c>
      <c r="K493" s="200"/>
      <c r="L493" s="200"/>
      <c r="M493" s="167">
        <f t="shared" si="700"/>
        <v>120</v>
      </c>
      <c r="N493" s="167">
        <f t="shared" si="701"/>
        <v>90</v>
      </c>
      <c r="O493" s="167">
        <v>220</v>
      </c>
      <c r="P493" s="167">
        <v>160</v>
      </c>
      <c r="Q493" s="182">
        <v>1.1299999999999999</v>
      </c>
      <c r="R493" s="141">
        <f t="shared" si="702"/>
        <v>170</v>
      </c>
      <c r="S493" s="141">
        <f t="shared" si="702"/>
        <v>150</v>
      </c>
      <c r="T493" s="141">
        <f t="shared" si="702"/>
        <v>135</v>
      </c>
      <c r="U493" s="141">
        <f t="shared" si="702"/>
        <v>120</v>
      </c>
      <c r="V493" s="168">
        <f t="shared" si="663"/>
        <v>570</v>
      </c>
      <c r="W493" s="168">
        <f t="shared" si="659"/>
        <v>380</v>
      </c>
      <c r="X493" s="168">
        <f t="shared" si="664"/>
        <v>300</v>
      </c>
      <c r="Y493" s="168">
        <f t="shared" si="708"/>
        <v>220</v>
      </c>
      <c r="Z493" s="135" t="e">
        <f>'ĐẤT PNN'!#REF!</f>
        <v>#REF!</v>
      </c>
      <c r="AA493" s="141">
        <f t="shared" si="703"/>
        <v>130</v>
      </c>
      <c r="AB493" s="141">
        <f t="shared" si="704"/>
        <v>120</v>
      </c>
      <c r="AC493" s="141">
        <f t="shared" si="705"/>
        <v>100</v>
      </c>
      <c r="AD493" s="141">
        <f t="shared" si="706"/>
        <v>90</v>
      </c>
      <c r="AE493" s="168">
        <f t="shared" si="669"/>
        <v>430</v>
      </c>
      <c r="AF493" s="168">
        <f t="shared" si="670"/>
        <v>300</v>
      </c>
      <c r="AG493" s="168">
        <f t="shared" si="671"/>
        <v>220</v>
      </c>
      <c r="AH493" s="168">
        <f t="shared" si="709"/>
        <v>160</v>
      </c>
      <c r="AI493" s="170">
        <f>'ĐẤT PNN'!I493-'ĐẤT NN'!O493</f>
        <v>200</v>
      </c>
    </row>
    <row r="494" spans="1:35" ht="80.25" customHeight="1" x14ac:dyDescent="0.25">
      <c r="A494" s="139">
        <f>'ĐẤT PNN'!A494</f>
        <v>488</v>
      </c>
      <c r="B494" s="139" t="str">
        <f>'ĐẤT PNN'!B494</f>
        <v>VT2*0,8</v>
      </c>
      <c r="C494" s="139" t="s">
        <v>561</v>
      </c>
      <c r="D494" s="139" t="s">
        <v>158</v>
      </c>
      <c r="E494" s="139" t="s">
        <v>562</v>
      </c>
      <c r="F494" s="139" t="s">
        <v>560</v>
      </c>
      <c r="G494" s="156" t="str">
        <f t="shared" si="707"/>
        <v>Xã Tân PhúTTTPVị trí 1170</v>
      </c>
      <c r="H494" s="139"/>
      <c r="I494" s="139"/>
      <c r="J494" s="200" t="str">
        <f>'ĐẤT PNN'!D494</f>
        <v>Các tuyến đường giao thông không đấu nối trực tiếp và thông ra Đường Chu Văn An có hiện trạng là đường nhựa, bê tông xi măng:
- Có bề rộng ≥5m, cách đường giao thông ≤600m.
- Có bề rộng từ ≥3m đến &lt;5m, cách đường giao thông ≤400m.</v>
      </c>
      <c r="K494" s="200"/>
      <c r="L494" s="200"/>
      <c r="M494" s="167">
        <f t="shared" si="700"/>
        <v>150</v>
      </c>
      <c r="N494" s="167">
        <f t="shared" si="701"/>
        <v>120</v>
      </c>
      <c r="O494" s="167">
        <v>380</v>
      </c>
      <c r="P494" s="167">
        <v>300</v>
      </c>
      <c r="Q494" s="182">
        <v>1.1299999999999999</v>
      </c>
      <c r="R494" s="141">
        <f t="shared" si="702"/>
        <v>170</v>
      </c>
      <c r="S494" s="141">
        <f t="shared" si="702"/>
        <v>150</v>
      </c>
      <c r="T494" s="141">
        <f t="shared" si="702"/>
        <v>135</v>
      </c>
      <c r="U494" s="141">
        <f t="shared" si="702"/>
        <v>120</v>
      </c>
      <c r="V494" s="168">
        <f t="shared" si="663"/>
        <v>570</v>
      </c>
      <c r="W494" s="168">
        <f t="shared" si="659"/>
        <v>380</v>
      </c>
      <c r="X494" s="168">
        <f t="shared" si="664"/>
        <v>300</v>
      </c>
      <c r="Y494" s="168">
        <f t="shared" si="708"/>
        <v>220</v>
      </c>
      <c r="Z494" s="135" t="e">
        <f>'ĐẤT PNN'!#REF!</f>
        <v>#REF!</v>
      </c>
      <c r="AA494" s="141">
        <f t="shared" si="703"/>
        <v>130</v>
      </c>
      <c r="AB494" s="141">
        <f t="shared" si="704"/>
        <v>120</v>
      </c>
      <c r="AC494" s="141">
        <f t="shared" si="705"/>
        <v>100</v>
      </c>
      <c r="AD494" s="141">
        <f t="shared" si="706"/>
        <v>90</v>
      </c>
      <c r="AE494" s="168">
        <f t="shared" si="669"/>
        <v>430</v>
      </c>
      <c r="AF494" s="168">
        <f t="shared" si="670"/>
        <v>300</v>
      </c>
      <c r="AG494" s="168">
        <f t="shared" si="671"/>
        <v>220</v>
      </c>
      <c r="AH494" s="168">
        <f t="shared" si="709"/>
        <v>160</v>
      </c>
      <c r="AI494" s="170">
        <f>'ĐẤT PNN'!I494-'ĐẤT NN'!O494</f>
        <v>280</v>
      </c>
    </row>
    <row r="495" spans="1:35" ht="101.25" customHeight="1" x14ac:dyDescent="0.25">
      <c r="A495" s="139">
        <f>'ĐẤT PNN'!A495</f>
        <v>489</v>
      </c>
      <c r="B495" s="139" t="str">
        <f>'ĐẤT PNN'!B495</f>
        <v>VT3*0,8</v>
      </c>
      <c r="C495" s="139" t="s">
        <v>563</v>
      </c>
      <c r="D495" s="139" t="s">
        <v>158</v>
      </c>
      <c r="E495" s="139" t="s">
        <v>564</v>
      </c>
      <c r="F495" s="139" t="s">
        <v>560</v>
      </c>
      <c r="G495" s="156" t="str">
        <f t="shared" si="707"/>
        <v>Xã Tân PhúTTTPVị trí 1170</v>
      </c>
      <c r="H495" s="139"/>
      <c r="I495" s="139"/>
      <c r="J495" s="200" t="str">
        <f>'ĐẤT PNN'!D495</f>
        <v>Các tuyến đường giao thông không đấu nối trực tiếp và thông ra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K495" s="200"/>
      <c r="L495" s="200"/>
      <c r="M495" s="167">
        <f t="shared" si="700"/>
        <v>135</v>
      </c>
      <c r="N495" s="167">
        <f t="shared" si="701"/>
        <v>100</v>
      </c>
      <c r="O495" s="167">
        <v>300</v>
      </c>
      <c r="P495" s="167">
        <v>220</v>
      </c>
      <c r="Q495" s="182">
        <v>1.1299999999999999</v>
      </c>
      <c r="R495" s="141">
        <f t="shared" si="702"/>
        <v>170</v>
      </c>
      <c r="S495" s="141">
        <f t="shared" si="702"/>
        <v>150</v>
      </c>
      <c r="T495" s="141">
        <f t="shared" si="702"/>
        <v>135</v>
      </c>
      <c r="U495" s="141">
        <f t="shared" si="702"/>
        <v>120</v>
      </c>
      <c r="V495" s="168">
        <f t="shared" si="663"/>
        <v>570</v>
      </c>
      <c r="W495" s="168">
        <f t="shared" si="659"/>
        <v>380</v>
      </c>
      <c r="X495" s="168">
        <f t="shared" si="664"/>
        <v>300</v>
      </c>
      <c r="Y495" s="168">
        <f t="shared" si="708"/>
        <v>220</v>
      </c>
      <c r="Z495" s="135" t="e">
        <f>'ĐẤT PNN'!#REF!</f>
        <v>#REF!</v>
      </c>
      <c r="AA495" s="141">
        <f t="shared" si="703"/>
        <v>130</v>
      </c>
      <c r="AB495" s="141">
        <f t="shared" si="704"/>
        <v>120</v>
      </c>
      <c r="AC495" s="141">
        <f t="shared" si="705"/>
        <v>100</v>
      </c>
      <c r="AD495" s="141">
        <f t="shared" si="706"/>
        <v>90</v>
      </c>
      <c r="AE495" s="168">
        <f t="shared" si="669"/>
        <v>430</v>
      </c>
      <c r="AF495" s="168">
        <f t="shared" si="670"/>
        <v>300</v>
      </c>
      <c r="AG495" s="168">
        <f t="shared" si="671"/>
        <v>220</v>
      </c>
      <c r="AH495" s="168">
        <f t="shared" si="709"/>
        <v>160</v>
      </c>
      <c r="AI495" s="170">
        <f>'ĐẤT PNN'!I495-'ĐẤT NN'!O495</f>
        <v>200</v>
      </c>
    </row>
    <row r="496" spans="1:35" ht="93.75" customHeight="1" x14ac:dyDescent="0.25">
      <c r="A496" s="139">
        <f>'ĐẤT PNN'!A496</f>
        <v>490</v>
      </c>
      <c r="B496" s="139" t="str">
        <f>'ĐẤT PNN'!B496</f>
        <v>VT4*0,8</v>
      </c>
      <c r="C496" s="139" t="s">
        <v>565</v>
      </c>
      <c r="D496" s="139" t="s">
        <v>158</v>
      </c>
      <c r="E496" s="139" t="s">
        <v>566</v>
      </c>
      <c r="F496" s="139" t="s">
        <v>560</v>
      </c>
      <c r="G496" s="156" t="str">
        <f t="shared" si="707"/>
        <v>Xã Tân PhúTTTPVị trí 1170</v>
      </c>
      <c r="H496" s="139"/>
      <c r="I496" s="139"/>
      <c r="J496" s="200" t="str">
        <f>'ĐẤT PNN'!D496</f>
        <v>Các tuyến đường giao thông không đấu nối trực tiếp và thông ra Đường Chu Văn An có hiện trạng là đường nhựa, bê tông xi măng:
- Có bề rộng từ ≥3m đến &lt;5m, cách đường giao thông &gt;600m.
- Có bề rộng &lt;3m, cách đường giao thông &gt;200m.</v>
      </c>
      <c r="K496" s="200"/>
      <c r="L496" s="200"/>
      <c r="M496" s="167">
        <f t="shared" si="700"/>
        <v>120</v>
      </c>
      <c r="N496" s="167">
        <f t="shared" si="701"/>
        <v>90</v>
      </c>
      <c r="O496" s="167">
        <v>220</v>
      </c>
      <c r="P496" s="167">
        <v>160</v>
      </c>
      <c r="Q496" s="182">
        <v>1.1299999999999999</v>
      </c>
      <c r="R496" s="141">
        <f t="shared" si="702"/>
        <v>170</v>
      </c>
      <c r="S496" s="141">
        <f t="shared" si="702"/>
        <v>150</v>
      </c>
      <c r="T496" s="141">
        <f t="shared" si="702"/>
        <v>135</v>
      </c>
      <c r="U496" s="141">
        <f t="shared" si="702"/>
        <v>120</v>
      </c>
      <c r="V496" s="168">
        <f t="shared" si="663"/>
        <v>570</v>
      </c>
      <c r="W496" s="168">
        <f t="shared" si="659"/>
        <v>380</v>
      </c>
      <c r="X496" s="168">
        <f t="shared" si="664"/>
        <v>300</v>
      </c>
      <c r="Y496" s="168">
        <f t="shared" si="708"/>
        <v>220</v>
      </c>
      <c r="Z496" s="135" t="e">
        <f>'ĐẤT PNN'!#REF!</f>
        <v>#REF!</v>
      </c>
      <c r="AA496" s="141">
        <f t="shared" si="703"/>
        <v>130</v>
      </c>
      <c r="AB496" s="141">
        <f t="shared" si="704"/>
        <v>120</v>
      </c>
      <c r="AC496" s="141">
        <f t="shared" si="705"/>
        <v>100</v>
      </c>
      <c r="AD496" s="141">
        <f t="shared" si="706"/>
        <v>90</v>
      </c>
      <c r="AE496" s="168">
        <f t="shared" si="669"/>
        <v>430</v>
      </c>
      <c r="AF496" s="168">
        <f t="shared" si="670"/>
        <v>300</v>
      </c>
      <c r="AG496" s="168">
        <f t="shared" si="671"/>
        <v>220</v>
      </c>
      <c r="AH496" s="168">
        <f t="shared" si="709"/>
        <v>160</v>
      </c>
      <c r="AI496" s="170">
        <f>'ĐẤT PNN'!I496-'ĐẤT NN'!O496</f>
        <v>160</v>
      </c>
    </row>
    <row r="497" spans="1:35" ht="47.25" x14ac:dyDescent="0.25">
      <c r="A497" s="139">
        <f>'ĐẤT PNN'!A497</f>
        <v>491</v>
      </c>
      <c r="B497" s="139" t="str">
        <f>'ĐẤT PNN'!B497</f>
        <v>TP19DT</v>
      </c>
      <c r="C497" s="139" t="s">
        <v>558</v>
      </c>
      <c r="D497" s="139" t="s">
        <v>158</v>
      </c>
      <c r="E497" s="139" t="s">
        <v>559</v>
      </c>
      <c r="F497" s="139" t="s">
        <v>560</v>
      </c>
      <c r="G497" s="156" t="str">
        <f t="shared" si="707"/>
        <v>Xã Tân PhúTTTPVị trí 1170</v>
      </c>
      <c r="H497" s="181" t="s">
        <v>546</v>
      </c>
      <c r="I497" s="181" t="s">
        <v>547</v>
      </c>
      <c r="J497" s="140" t="str">
        <f>'ĐẤT PNN'!D497</f>
        <v>Đường Hùng Vương</v>
      </c>
      <c r="K497" s="140" t="str">
        <f>'ĐẤT PNN'!E497</f>
        <v>Đường Nguyễn Văn Linh</v>
      </c>
      <c r="L497" s="140" t="str">
        <f>'ĐẤT PNN'!F497</f>
        <v>Tà Lài</v>
      </c>
      <c r="M497" s="167">
        <f>R497</f>
        <v>170</v>
      </c>
      <c r="N497" s="167">
        <f>AA497</f>
        <v>130</v>
      </c>
      <c r="O497" s="167">
        <v>570</v>
      </c>
      <c r="P497" s="167">
        <v>430</v>
      </c>
      <c r="Q497" s="182">
        <v>1.1299999999999999</v>
      </c>
      <c r="R497" s="152">
        <v>170</v>
      </c>
      <c r="S497" s="152">
        <v>150</v>
      </c>
      <c r="T497" s="152">
        <v>135</v>
      </c>
      <c r="U497" s="152">
        <v>120</v>
      </c>
      <c r="V497" s="168">
        <f t="shared" si="663"/>
        <v>570</v>
      </c>
      <c r="W497" s="168">
        <f t="shared" si="659"/>
        <v>380</v>
      </c>
      <c r="X497" s="168">
        <f t="shared" si="664"/>
        <v>300</v>
      </c>
      <c r="Y497" s="168">
        <f t="shared" si="708"/>
        <v>220</v>
      </c>
      <c r="Z497" s="135">
        <v>1</v>
      </c>
      <c r="AA497" s="169">
        <v>130</v>
      </c>
      <c r="AB497" s="169">
        <v>120</v>
      </c>
      <c r="AC497" s="169">
        <v>100</v>
      </c>
      <c r="AD497" s="169">
        <v>90</v>
      </c>
      <c r="AE497" s="168">
        <f t="shared" si="669"/>
        <v>430</v>
      </c>
      <c r="AF497" s="168">
        <f t="shared" si="670"/>
        <v>300</v>
      </c>
      <c r="AG497" s="168">
        <f t="shared" si="671"/>
        <v>220</v>
      </c>
      <c r="AH497" s="168">
        <f t="shared" si="709"/>
        <v>160</v>
      </c>
      <c r="AI497" s="170">
        <f>'ĐẤT PNN'!I497-'ĐẤT NN'!O497</f>
        <v>1030</v>
      </c>
    </row>
    <row r="498" spans="1:35" ht="80.25" customHeight="1" x14ac:dyDescent="0.25">
      <c r="A498" s="139">
        <f>'ĐẤT PNN'!A498</f>
        <v>492</v>
      </c>
      <c r="B498" s="139" t="str">
        <f>'ĐẤT PNN'!B498</f>
        <v>VT2</v>
      </c>
      <c r="C498" s="139" t="s">
        <v>561</v>
      </c>
      <c r="D498" s="139" t="s">
        <v>158</v>
      </c>
      <c r="E498" s="139" t="s">
        <v>562</v>
      </c>
      <c r="F498" s="139" t="s">
        <v>560</v>
      </c>
      <c r="G498" s="156" t="str">
        <f t="shared" si="707"/>
        <v>Xã Tân PhúTTTPVị trí 1170</v>
      </c>
      <c r="H498" s="139"/>
      <c r="I498" s="139"/>
      <c r="J498" s="200" t="str">
        <f>'ĐẤT PNN'!D498</f>
        <v>Các tuyến đường giao thông đấu nối trực tiếp ra Đường Hùng Vương đoạn từ Đường Nguyễn Văn Linh đến Tà Lài có hiện trạng là đường nhựa, bê tông xi măng:
- Có bề rộng ≥5m, cách đường giao thông ≤600m.
- Có bề rộng từ ≥3m đến &lt;5m, cách đường giao thông ≤400m.</v>
      </c>
      <c r="K498" s="200"/>
      <c r="L498" s="200"/>
      <c r="M498" s="167">
        <f t="shared" ref="M498:M503" si="710">IF(B498="VT2",S498,IF(B498="VT3",T498,IF(B498="VT2*0,8",S498,IF(B498="VT3*0,8",T498,U498))))</f>
        <v>150</v>
      </c>
      <c r="N498" s="167">
        <f t="shared" ref="N498:N503" si="711">IF(B498="VT2",AB498,IF(B498="VT3",AC498,IF(B498="VT2*0,8",AB498,IF(B498="VT3*0,8",AC498,AD498))))</f>
        <v>120</v>
      </c>
      <c r="O498" s="167">
        <v>380</v>
      </c>
      <c r="P498" s="167">
        <v>300</v>
      </c>
      <c r="Q498" s="182">
        <v>1.1299999999999999</v>
      </c>
      <c r="R498" s="141">
        <f t="shared" ref="R498:U503" si="712">R497</f>
        <v>170</v>
      </c>
      <c r="S498" s="141">
        <f t="shared" si="712"/>
        <v>150</v>
      </c>
      <c r="T498" s="141">
        <f t="shared" si="712"/>
        <v>135</v>
      </c>
      <c r="U498" s="141">
        <f t="shared" si="712"/>
        <v>120</v>
      </c>
      <c r="V498" s="168">
        <f t="shared" si="663"/>
        <v>570</v>
      </c>
      <c r="W498" s="168">
        <f t="shared" si="659"/>
        <v>380</v>
      </c>
      <c r="X498" s="168">
        <f t="shared" si="664"/>
        <v>300</v>
      </c>
      <c r="Y498" s="168">
        <f t="shared" si="708"/>
        <v>220</v>
      </c>
      <c r="Z498" s="135" t="e">
        <f>'ĐẤT PNN'!#REF!</f>
        <v>#REF!</v>
      </c>
      <c r="AA498" s="141">
        <f t="shared" ref="AA498:AA503" si="713">AA497</f>
        <v>130</v>
      </c>
      <c r="AB498" s="141">
        <f t="shared" ref="AB498:AB503" si="714">AB497</f>
        <v>120</v>
      </c>
      <c r="AC498" s="141">
        <f t="shared" ref="AC498:AC503" si="715">AC497</f>
        <v>100</v>
      </c>
      <c r="AD498" s="141">
        <f t="shared" ref="AD498:AD503" si="716">AD497</f>
        <v>90</v>
      </c>
      <c r="AE498" s="168">
        <f t="shared" si="669"/>
        <v>430</v>
      </c>
      <c r="AF498" s="168">
        <f t="shared" si="670"/>
        <v>300</v>
      </c>
      <c r="AG498" s="168">
        <f t="shared" si="671"/>
        <v>220</v>
      </c>
      <c r="AH498" s="168">
        <f t="shared" si="709"/>
        <v>160</v>
      </c>
      <c r="AI498" s="170">
        <f>'ĐẤT PNN'!I498-'ĐẤT NN'!O498</f>
        <v>200</v>
      </c>
    </row>
    <row r="499" spans="1:35" ht="101.25" customHeight="1" x14ac:dyDescent="0.25">
      <c r="A499" s="139">
        <f>'ĐẤT PNN'!A499</f>
        <v>493</v>
      </c>
      <c r="B499" s="139" t="str">
        <f>'ĐẤT PNN'!B499</f>
        <v>VT3</v>
      </c>
      <c r="C499" s="139" t="s">
        <v>563</v>
      </c>
      <c r="D499" s="139" t="s">
        <v>158</v>
      </c>
      <c r="E499" s="139" t="s">
        <v>564</v>
      </c>
      <c r="F499" s="139" t="s">
        <v>560</v>
      </c>
      <c r="G499" s="156" t="str">
        <f t="shared" si="707"/>
        <v>Xã Tân PhúTTTPVị trí 1170</v>
      </c>
      <c r="H499" s="139"/>
      <c r="I499" s="139"/>
      <c r="J499" s="200" t="str">
        <f>'ĐẤT PNN'!D499</f>
        <v>Các tuyến đường giao thông đấu nối trực tiếp ra Đường Hùng Vương đoạn từ Đường Nguyễn Văn Linh đến Tà Lài có hiện trạng là đường nhựa, bê tông xi măng:
- Có bề rộng ≥5m, cách đường giao thông &gt;600m.
- Có bề rộng từ ≥3m đến &lt;5m, cách đường giao thông từ &gt;400m đến ≤600m.
- Có bề rộng &lt;3m, cách đường giao thông ≤200m.</v>
      </c>
      <c r="K499" s="200"/>
      <c r="L499" s="200"/>
      <c r="M499" s="167">
        <f t="shared" si="710"/>
        <v>135</v>
      </c>
      <c r="N499" s="167">
        <f t="shared" si="711"/>
        <v>100</v>
      </c>
      <c r="O499" s="167">
        <v>300</v>
      </c>
      <c r="P499" s="167">
        <v>220</v>
      </c>
      <c r="Q499" s="182">
        <v>1.1299999999999999</v>
      </c>
      <c r="R499" s="141">
        <f t="shared" si="712"/>
        <v>170</v>
      </c>
      <c r="S499" s="141">
        <f t="shared" si="712"/>
        <v>150</v>
      </c>
      <c r="T499" s="141">
        <f t="shared" si="712"/>
        <v>135</v>
      </c>
      <c r="U499" s="141">
        <f t="shared" si="712"/>
        <v>120</v>
      </c>
      <c r="V499" s="168">
        <f t="shared" si="663"/>
        <v>570</v>
      </c>
      <c r="W499" s="168">
        <f t="shared" si="659"/>
        <v>380</v>
      </c>
      <c r="X499" s="168">
        <f t="shared" si="664"/>
        <v>300</v>
      </c>
      <c r="Y499" s="168">
        <f t="shared" si="708"/>
        <v>220</v>
      </c>
      <c r="Z499" s="135" t="e">
        <f>'ĐẤT PNN'!#REF!</f>
        <v>#REF!</v>
      </c>
      <c r="AA499" s="141">
        <f t="shared" si="713"/>
        <v>130</v>
      </c>
      <c r="AB499" s="141">
        <f t="shared" si="714"/>
        <v>120</v>
      </c>
      <c r="AC499" s="141">
        <f t="shared" si="715"/>
        <v>100</v>
      </c>
      <c r="AD499" s="141">
        <f t="shared" si="716"/>
        <v>90</v>
      </c>
      <c r="AE499" s="168">
        <f t="shared" si="669"/>
        <v>430</v>
      </c>
      <c r="AF499" s="168">
        <f t="shared" si="670"/>
        <v>300</v>
      </c>
      <c r="AG499" s="168">
        <f t="shared" si="671"/>
        <v>220</v>
      </c>
      <c r="AH499" s="168">
        <f t="shared" si="709"/>
        <v>160</v>
      </c>
      <c r="AI499" s="170">
        <f>'ĐẤT PNN'!I499-'ĐẤT NN'!O499</f>
        <v>130</v>
      </c>
    </row>
    <row r="500" spans="1:35" ht="93.75" customHeight="1" x14ac:dyDescent="0.25">
      <c r="A500" s="139">
        <f>'ĐẤT PNN'!A500</f>
        <v>494</v>
      </c>
      <c r="B500" s="139" t="str">
        <f>'ĐẤT PNN'!B500</f>
        <v>VT4</v>
      </c>
      <c r="C500" s="139" t="s">
        <v>565</v>
      </c>
      <c r="D500" s="139" t="s">
        <v>158</v>
      </c>
      <c r="E500" s="139" t="s">
        <v>566</v>
      </c>
      <c r="F500" s="139" t="s">
        <v>560</v>
      </c>
      <c r="G500" s="156" t="str">
        <f t="shared" si="707"/>
        <v>Xã Tân PhúTTTPVị trí 1170</v>
      </c>
      <c r="H500" s="139"/>
      <c r="I500" s="139"/>
      <c r="J500" s="200" t="str">
        <f>'ĐẤT PNN'!D500</f>
        <v>Các tuyến đường giao thông đấu nối trực tiếp ra Đường Hùng Vương đoạn từ Đường Nguyễn Văn Linh đến Tà Lài có hiện trạng là đường nhựa, bê tông xi măng:
- Có bề rộng từ ≥3m đến &lt;5m, cách đường giao thông &gt;600m.
- Có bề rộng &lt;3m, cách đường giao thông &gt;200m.</v>
      </c>
      <c r="K500" s="200"/>
      <c r="L500" s="200"/>
      <c r="M500" s="167">
        <f t="shared" si="710"/>
        <v>120</v>
      </c>
      <c r="N500" s="167">
        <f t="shared" si="711"/>
        <v>90</v>
      </c>
      <c r="O500" s="167">
        <v>220</v>
      </c>
      <c r="P500" s="167">
        <v>160</v>
      </c>
      <c r="Q500" s="182">
        <v>1.1299999999999999</v>
      </c>
      <c r="R500" s="141">
        <f t="shared" si="712"/>
        <v>170</v>
      </c>
      <c r="S500" s="141">
        <f t="shared" si="712"/>
        <v>150</v>
      </c>
      <c r="T500" s="141">
        <f t="shared" si="712"/>
        <v>135</v>
      </c>
      <c r="U500" s="141">
        <f t="shared" si="712"/>
        <v>120</v>
      </c>
      <c r="V500" s="168">
        <f t="shared" si="663"/>
        <v>570</v>
      </c>
      <c r="W500" s="168">
        <f t="shared" si="659"/>
        <v>380</v>
      </c>
      <c r="X500" s="168">
        <f t="shared" si="664"/>
        <v>300</v>
      </c>
      <c r="Y500" s="168">
        <f t="shared" si="708"/>
        <v>220</v>
      </c>
      <c r="Z500" s="135" t="e">
        <f>'ĐẤT PNN'!#REF!</f>
        <v>#REF!</v>
      </c>
      <c r="AA500" s="141">
        <f t="shared" si="713"/>
        <v>130</v>
      </c>
      <c r="AB500" s="141">
        <f t="shared" si="714"/>
        <v>120</v>
      </c>
      <c r="AC500" s="141">
        <f t="shared" si="715"/>
        <v>100</v>
      </c>
      <c r="AD500" s="141">
        <f t="shared" si="716"/>
        <v>90</v>
      </c>
      <c r="AE500" s="168">
        <f t="shared" si="669"/>
        <v>430</v>
      </c>
      <c r="AF500" s="168">
        <f t="shared" si="670"/>
        <v>300</v>
      </c>
      <c r="AG500" s="168">
        <f t="shared" si="671"/>
        <v>220</v>
      </c>
      <c r="AH500" s="168">
        <f t="shared" si="709"/>
        <v>160</v>
      </c>
      <c r="AI500" s="170">
        <f>'ĐẤT PNN'!I500-'ĐẤT NN'!O500</f>
        <v>30</v>
      </c>
    </row>
    <row r="501" spans="1:35" ht="80.25" customHeight="1" x14ac:dyDescent="0.25">
      <c r="A501" s="139">
        <f>'ĐẤT PNN'!A501</f>
        <v>495</v>
      </c>
      <c r="B501" s="139" t="str">
        <f>'ĐẤT PNN'!B501</f>
        <v>VT2*0,8</v>
      </c>
      <c r="C501" s="139" t="s">
        <v>561</v>
      </c>
      <c r="D501" s="139" t="s">
        <v>158</v>
      </c>
      <c r="E501" s="139" t="s">
        <v>562</v>
      </c>
      <c r="F501" s="139" t="s">
        <v>560</v>
      </c>
      <c r="G501" s="156" t="str">
        <f t="shared" si="707"/>
        <v>Xã Tân PhúTTTPVị trí 1170</v>
      </c>
      <c r="H501" s="139"/>
      <c r="I501" s="139"/>
      <c r="J501" s="200" t="str">
        <f>'ĐẤT PNN'!D501</f>
        <v>Các tuyến đường giao thông không đấu nối trực tiếp và thông ra Đường Hùng Vương đoạn từ Đường Nguyễn Văn Linh đến Tà Lài có hiện trạng là đường nhựa, bê tông xi măng:
- Có bề rộng ≥5m, cách đường giao thông ≤600m.
- Có bề rộng từ ≥3m đến &lt;5m, cách đường giao thông ≤400m.</v>
      </c>
      <c r="K501" s="200"/>
      <c r="L501" s="200"/>
      <c r="M501" s="167">
        <f t="shared" si="710"/>
        <v>150</v>
      </c>
      <c r="N501" s="167">
        <f t="shared" si="711"/>
        <v>120</v>
      </c>
      <c r="O501" s="167">
        <v>380</v>
      </c>
      <c r="P501" s="167">
        <v>300</v>
      </c>
      <c r="Q501" s="182">
        <v>1.1299999999999999</v>
      </c>
      <c r="R501" s="141">
        <f t="shared" si="712"/>
        <v>170</v>
      </c>
      <c r="S501" s="141">
        <f t="shared" si="712"/>
        <v>150</v>
      </c>
      <c r="T501" s="141">
        <f t="shared" si="712"/>
        <v>135</v>
      </c>
      <c r="U501" s="141">
        <f t="shared" si="712"/>
        <v>120</v>
      </c>
      <c r="V501" s="168">
        <f t="shared" si="663"/>
        <v>570</v>
      </c>
      <c r="W501" s="168">
        <f t="shared" si="659"/>
        <v>380</v>
      </c>
      <c r="X501" s="168">
        <f t="shared" si="664"/>
        <v>300</v>
      </c>
      <c r="Y501" s="168">
        <f t="shared" si="708"/>
        <v>220</v>
      </c>
      <c r="Z501" s="135" t="e">
        <f>'ĐẤT PNN'!#REF!</f>
        <v>#REF!</v>
      </c>
      <c r="AA501" s="141">
        <f t="shared" si="713"/>
        <v>130</v>
      </c>
      <c r="AB501" s="141">
        <f t="shared" si="714"/>
        <v>120</v>
      </c>
      <c r="AC501" s="141">
        <f t="shared" si="715"/>
        <v>100</v>
      </c>
      <c r="AD501" s="141">
        <f t="shared" si="716"/>
        <v>90</v>
      </c>
      <c r="AE501" s="168">
        <f t="shared" si="669"/>
        <v>430</v>
      </c>
      <c r="AF501" s="168">
        <f t="shared" si="670"/>
        <v>300</v>
      </c>
      <c r="AG501" s="168">
        <f t="shared" si="671"/>
        <v>220</v>
      </c>
      <c r="AH501" s="168">
        <f t="shared" si="709"/>
        <v>160</v>
      </c>
      <c r="AI501" s="170">
        <f>'ĐẤT PNN'!I501-'ĐẤT NN'!O501</f>
        <v>140</v>
      </c>
    </row>
    <row r="502" spans="1:35" ht="101.25" customHeight="1" x14ac:dyDescent="0.25">
      <c r="A502" s="139">
        <f>'ĐẤT PNN'!A502</f>
        <v>496</v>
      </c>
      <c r="B502" s="139" t="str">
        <f>'ĐẤT PNN'!B502</f>
        <v>VT3*0,8</v>
      </c>
      <c r="C502" s="139" t="s">
        <v>563</v>
      </c>
      <c r="D502" s="139" t="s">
        <v>158</v>
      </c>
      <c r="E502" s="139" t="s">
        <v>564</v>
      </c>
      <c r="F502" s="139" t="s">
        <v>560</v>
      </c>
      <c r="G502" s="156" t="str">
        <f t="shared" si="707"/>
        <v>Xã Tân PhúTTTPVị trí 1170</v>
      </c>
      <c r="H502" s="139"/>
      <c r="I502" s="139"/>
      <c r="J502" s="200" t="str">
        <f>'ĐẤT PNN'!D502</f>
        <v>Các tuyến đường giao thông không đấu nối trực tiếp và thông ra Đường Hùng Vương đoạn từ Đường Nguyễn Văn Linh đến Tà Lài có hiện trạng là đường nhựa, bê tông xi măng:
- Có bề rộng ≥5m, cách đường giao thông &gt;600m.
- Có bề rộng từ ≥3m đến &lt;5m, cách đường giao thông từ &gt;400m đến ≤600m.
- Có bề rộng &lt;3m, cách đường giao thông ≤200m.</v>
      </c>
      <c r="K502" s="200"/>
      <c r="L502" s="200"/>
      <c r="M502" s="167">
        <f t="shared" si="710"/>
        <v>135</v>
      </c>
      <c r="N502" s="167">
        <f t="shared" si="711"/>
        <v>100</v>
      </c>
      <c r="O502" s="167">
        <v>300</v>
      </c>
      <c r="P502" s="167">
        <v>220</v>
      </c>
      <c r="Q502" s="182">
        <v>1.1299999999999999</v>
      </c>
      <c r="R502" s="141">
        <f t="shared" si="712"/>
        <v>170</v>
      </c>
      <c r="S502" s="141">
        <f t="shared" si="712"/>
        <v>150</v>
      </c>
      <c r="T502" s="141">
        <f t="shared" si="712"/>
        <v>135</v>
      </c>
      <c r="U502" s="141">
        <f t="shared" si="712"/>
        <v>120</v>
      </c>
      <c r="V502" s="168">
        <f t="shared" si="663"/>
        <v>570</v>
      </c>
      <c r="W502" s="168">
        <f t="shared" si="659"/>
        <v>380</v>
      </c>
      <c r="X502" s="168">
        <f t="shared" si="664"/>
        <v>300</v>
      </c>
      <c r="Y502" s="168">
        <f t="shared" si="708"/>
        <v>220</v>
      </c>
      <c r="Z502" s="135" t="e">
        <f>'ĐẤT PNN'!#REF!</f>
        <v>#REF!</v>
      </c>
      <c r="AA502" s="141">
        <f t="shared" si="713"/>
        <v>130</v>
      </c>
      <c r="AB502" s="141">
        <f t="shared" si="714"/>
        <v>120</v>
      </c>
      <c r="AC502" s="141">
        <f t="shared" si="715"/>
        <v>100</v>
      </c>
      <c r="AD502" s="141">
        <f t="shared" si="716"/>
        <v>90</v>
      </c>
      <c r="AE502" s="168">
        <f t="shared" si="669"/>
        <v>430</v>
      </c>
      <c r="AF502" s="168">
        <f t="shared" si="670"/>
        <v>300</v>
      </c>
      <c r="AG502" s="168">
        <f t="shared" si="671"/>
        <v>220</v>
      </c>
      <c r="AH502" s="168">
        <f t="shared" si="709"/>
        <v>160</v>
      </c>
      <c r="AI502" s="170">
        <f>'ĐẤT PNN'!I502-'ĐẤT NN'!O502</f>
        <v>90</v>
      </c>
    </row>
    <row r="503" spans="1:35" ht="93.75" customHeight="1" x14ac:dyDescent="0.25">
      <c r="A503" s="139">
        <f>'ĐẤT PNN'!A503</f>
        <v>497</v>
      </c>
      <c r="B503" s="139" t="str">
        <f>'ĐẤT PNN'!B503</f>
        <v>VT4*0,8</v>
      </c>
      <c r="C503" s="139" t="s">
        <v>565</v>
      </c>
      <c r="D503" s="139" t="s">
        <v>158</v>
      </c>
      <c r="E503" s="139" t="s">
        <v>566</v>
      </c>
      <c r="F503" s="139" t="s">
        <v>560</v>
      </c>
      <c r="G503" s="156" t="str">
        <f t="shared" si="707"/>
        <v>Xã Tân PhúTTTPVị trí 1170</v>
      </c>
      <c r="H503" s="139"/>
      <c r="I503" s="139"/>
      <c r="J503" s="200" t="str">
        <f>'ĐẤT PNN'!D503</f>
        <v>Các tuyến đường giao thông không đấu nối trực tiếp và thông ra Đường Hùng Vương đoạn từ Đường Nguyễn Văn Linh đến Tà Lài có hiện trạng là đường nhựa, bê tông xi măng:
- Có bề rộng từ ≥3m đến &lt;5m, cách đường giao thông &gt;600m.
- Có bề rộng &lt;3m, cách đường giao thông &gt;200m.</v>
      </c>
      <c r="K503" s="200"/>
      <c r="L503" s="200"/>
      <c r="M503" s="167">
        <f t="shared" si="710"/>
        <v>120</v>
      </c>
      <c r="N503" s="167">
        <f t="shared" si="711"/>
        <v>90</v>
      </c>
      <c r="O503" s="167">
        <v>220</v>
      </c>
      <c r="P503" s="167">
        <v>160</v>
      </c>
      <c r="Q503" s="182">
        <v>1.1299999999999999</v>
      </c>
      <c r="R503" s="141">
        <f t="shared" si="712"/>
        <v>170</v>
      </c>
      <c r="S503" s="141">
        <f t="shared" si="712"/>
        <v>150</v>
      </c>
      <c r="T503" s="141">
        <f t="shared" si="712"/>
        <v>135</v>
      </c>
      <c r="U503" s="141">
        <f t="shared" si="712"/>
        <v>120</v>
      </c>
      <c r="V503" s="168">
        <f t="shared" si="663"/>
        <v>570</v>
      </c>
      <c r="W503" s="168">
        <f t="shared" si="659"/>
        <v>380</v>
      </c>
      <c r="X503" s="168">
        <f t="shared" si="664"/>
        <v>300</v>
      </c>
      <c r="Y503" s="168">
        <f t="shared" si="708"/>
        <v>220</v>
      </c>
      <c r="Z503" s="135" t="e">
        <f>'ĐẤT PNN'!#REF!</f>
        <v>#REF!</v>
      </c>
      <c r="AA503" s="141">
        <f t="shared" si="713"/>
        <v>130</v>
      </c>
      <c r="AB503" s="141">
        <f t="shared" si="714"/>
        <v>120</v>
      </c>
      <c r="AC503" s="141">
        <f t="shared" si="715"/>
        <v>100</v>
      </c>
      <c r="AD503" s="141">
        <f t="shared" si="716"/>
        <v>90</v>
      </c>
      <c r="AE503" s="168">
        <f t="shared" si="669"/>
        <v>430</v>
      </c>
      <c r="AF503" s="168">
        <f t="shared" si="670"/>
        <v>300</v>
      </c>
      <c r="AG503" s="168">
        <f t="shared" si="671"/>
        <v>220</v>
      </c>
      <c r="AH503" s="168">
        <f t="shared" si="709"/>
        <v>160</v>
      </c>
      <c r="AI503" s="170">
        <f>'ĐẤT PNN'!I503-'ĐẤT NN'!O503</f>
        <v>10</v>
      </c>
    </row>
    <row r="504" spans="1:35" ht="47.25" x14ac:dyDescent="0.25">
      <c r="A504" s="139">
        <f>'ĐẤT PNN'!A504</f>
        <v>498</v>
      </c>
      <c r="B504" s="139" t="str">
        <f>'ĐẤT PNN'!B504</f>
        <v>SỬA ĐOẠN</v>
      </c>
      <c r="C504" s="139" t="s">
        <v>558</v>
      </c>
      <c r="D504" s="139" t="s">
        <v>158</v>
      </c>
      <c r="E504" s="139" t="s">
        <v>559</v>
      </c>
      <c r="F504" s="139" t="s">
        <v>560</v>
      </c>
      <c r="G504" s="156" t="str">
        <f t="shared" si="707"/>
        <v>Xã Tân PhúTTTPVị trí 1170</v>
      </c>
      <c r="H504" s="181" t="s">
        <v>546</v>
      </c>
      <c r="I504" s="181" t="s">
        <v>547</v>
      </c>
      <c r="J504" s="140" t="str">
        <f>'ĐẤT PNN'!D504</f>
        <v>Đường Hùng Vương</v>
      </c>
      <c r="K504" s="140" t="str">
        <f>'ĐẤT PNN'!E504</f>
        <v xml:space="preserve">Tà Lài </v>
      </c>
      <c r="L504" s="140" t="str">
        <f>'ĐẤT PNN'!F504</f>
        <v>Nguyễn Du</v>
      </c>
      <c r="M504" s="167">
        <f>R504</f>
        <v>170</v>
      </c>
      <c r="N504" s="167">
        <f>AA504</f>
        <v>130</v>
      </c>
      <c r="O504" s="167">
        <v>570</v>
      </c>
      <c r="P504" s="167">
        <v>430</v>
      </c>
      <c r="Q504" s="182">
        <v>1.1299999999999999</v>
      </c>
      <c r="R504" s="152">
        <v>170</v>
      </c>
      <c r="S504" s="152">
        <v>150</v>
      </c>
      <c r="T504" s="152">
        <v>135</v>
      </c>
      <c r="U504" s="152">
        <v>120</v>
      </c>
      <c r="V504" s="168">
        <f t="shared" ref="V504" si="717">ROUND(R504*10/3,-1)</f>
        <v>570</v>
      </c>
      <c r="W504" s="168">
        <f t="shared" ref="W504" si="718">ROUND(S504*2.5,-1)</f>
        <v>380</v>
      </c>
      <c r="X504" s="168">
        <f t="shared" ref="X504" si="719">ROUND(T504*2.2,-1)</f>
        <v>300</v>
      </c>
      <c r="Y504" s="168">
        <f t="shared" si="708"/>
        <v>220</v>
      </c>
      <c r="Z504" s="135">
        <v>1</v>
      </c>
      <c r="AA504" s="169">
        <v>130</v>
      </c>
      <c r="AB504" s="169">
        <v>120</v>
      </c>
      <c r="AC504" s="169">
        <v>100</v>
      </c>
      <c r="AD504" s="169">
        <v>90</v>
      </c>
      <c r="AE504" s="168">
        <f t="shared" ref="AE504" si="720">ROUND(AA504*10/3,-1)</f>
        <v>430</v>
      </c>
      <c r="AF504" s="168">
        <f t="shared" ref="AF504" si="721">ROUND(AB504*2.5,-1)</f>
        <v>300</v>
      </c>
      <c r="AG504" s="168">
        <f t="shared" ref="AG504" si="722">ROUND(AC504*2.2,-1)</f>
        <v>220</v>
      </c>
      <c r="AH504" s="168">
        <f t="shared" si="709"/>
        <v>160</v>
      </c>
      <c r="AI504" s="170">
        <f>'ĐẤT PNN'!I504-'ĐẤT NN'!O504</f>
        <v>830</v>
      </c>
    </row>
    <row r="505" spans="1:35" ht="80.25" customHeight="1" x14ac:dyDescent="0.25">
      <c r="A505" s="139">
        <f>'ĐẤT PNN'!A505</f>
        <v>499</v>
      </c>
      <c r="B505" s="139" t="str">
        <f>'ĐẤT PNN'!B505</f>
        <v>VT2</v>
      </c>
      <c r="C505" s="139" t="s">
        <v>561</v>
      </c>
      <c r="D505" s="139" t="s">
        <v>158</v>
      </c>
      <c r="E505" s="139" t="s">
        <v>562</v>
      </c>
      <c r="F505" s="139" t="s">
        <v>560</v>
      </c>
      <c r="G505" s="156" t="str">
        <f t="shared" si="707"/>
        <v>Xã Tân PhúTTTPVị trí 1170</v>
      </c>
      <c r="H505" s="139"/>
      <c r="I505" s="139"/>
      <c r="J505" s="200" t="str">
        <f>'ĐẤT PNN'!D505</f>
        <v>Các tuyến đường giao thông đấu nối trực tiếp ra Đường Hùng Vương đoạn từ Tà Lài  đến Nguyễn Du có hiện trạng là đường nhựa, bê tông xi măng:
- Có bề rộng ≥5m, cách đường giao thông ≤600m.
- Có bề rộng từ ≥3m đến &lt;5m, cách đường giao thông ≤400m.</v>
      </c>
      <c r="K505" s="200"/>
      <c r="L505" s="200"/>
      <c r="M505" s="167">
        <f t="shared" ref="M505:M510" si="723">IF(B505="VT2",S505,IF(B505="VT3",T505,IF(B505="VT2*0,8",S505,IF(B505="VT3*0,8",T505,U505))))</f>
        <v>150</v>
      </c>
      <c r="N505" s="167">
        <f t="shared" ref="N505:N510" si="724">IF(B505="VT2",AB505,IF(B505="VT3",AC505,IF(B505="VT2*0,8",AB505,IF(B505="VT3*0,8",AC505,AD505))))</f>
        <v>120</v>
      </c>
      <c r="O505" s="167">
        <v>380</v>
      </c>
      <c r="P505" s="167">
        <v>300</v>
      </c>
      <c r="Q505" s="182">
        <v>1.1299999999999999</v>
      </c>
      <c r="R505" s="141">
        <f t="shared" ref="R505:U510" si="725">R504</f>
        <v>170</v>
      </c>
      <c r="S505" s="141">
        <f t="shared" si="725"/>
        <v>150</v>
      </c>
      <c r="T505" s="141">
        <f t="shared" si="725"/>
        <v>135</v>
      </c>
      <c r="U505" s="141">
        <f t="shared" si="725"/>
        <v>120</v>
      </c>
      <c r="V505" s="168">
        <f t="shared" si="663"/>
        <v>570</v>
      </c>
      <c r="W505" s="168">
        <f t="shared" si="659"/>
        <v>380</v>
      </c>
      <c r="X505" s="168">
        <f t="shared" si="664"/>
        <v>300</v>
      </c>
      <c r="Y505" s="168">
        <f t="shared" ref="Y505:Y559" si="726">ROUND(U505*1.8,-1)</f>
        <v>220</v>
      </c>
      <c r="Z505" s="135" t="e">
        <f>'ĐẤT PNN'!#REF!</f>
        <v>#REF!</v>
      </c>
      <c r="AA505" s="141">
        <f t="shared" ref="AA505:AA510" si="727">AA504</f>
        <v>130</v>
      </c>
      <c r="AB505" s="141">
        <f t="shared" ref="AB505:AB510" si="728">AB504</f>
        <v>120</v>
      </c>
      <c r="AC505" s="141">
        <f t="shared" ref="AC505:AC510" si="729">AC504</f>
        <v>100</v>
      </c>
      <c r="AD505" s="141">
        <f t="shared" ref="AD505:AD510" si="730">AD504</f>
        <v>90</v>
      </c>
      <c r="AE505" s="168">
        <f t="shared" si="669"/>
        <v>430</v>
      </c>
      <c r="AF505" s="168">
        <f t="shared" si="670"/>
        <v>300</v>
      </c>
      <c r="AG505" s="168">
        <f t="shared" si="671"/>
        <v>220</v>
      </c>
      <c r="AH505" s="168">
        <f t="shared" ref="AH505:AH559" si="731">ROUND(AD505*1.8,-1)</f>
        <v>160</v>
      </c>
      <c r="AI505" s="170">
        <f>'ĐẤT PNN'!I505-'ĐẤT NN'!O505</f>
        <v>170</v>
      </c>
    </row>
    <row r="506" spans="1:35" ht="101.25" customHeight="1" x14ac:dyDescent="0.25">
      <c r="A506" s="139">
        <f>'ĐẤT PNN'!A506</f>
        <v>500</v>
      </c>
      <c r="B506" s="139" t="str">
        <f>'ĐẤT PNN'!B506</f>
        <v>VT3</v>
      </c>
      <c r="C506" s="139" t="s">
        <v>563</v>
      </c>
      <c r="D506" s="139" t="s">
        <v>158</v>
      </c>
      <c r="E506" s="139" t="s">
        <v>564</v>
      </c>
      <c r="F506" s="139" t="s">
        <v>560</v>
      </c>
      <c r="G506" s="156" t="str">
        <f t="shared" si="707"/>
        <v>Xã Tân PhúTTTPVị trí 1170</v>
      </c>
      <c r="H506" s="139"/>
      <c r="I506" s="139"/>
      <c r="J506" s="200" t="str">
        <f>'ĐẤT PNN'!D506</f>
        <v>Các tuyến đường giao thông đấu nối trực tiếp ra Đường Hùng Vương đoạn từ Tà Lài  đến Nguyễn Du có hiện trạng là đường nhựa, bê tông xi măng:
- Có bề rộng ≥5m, cách đường giao thông &gt;600m.
- Có bề rộng từ ≥3m đến &lt;5m, cách đường giao thông từ &gt;400m đến ≤600m.
- Có bề rộng &lt;3m, cách đường giao thông ≤200m.</v>
      </c>
      <c r="K506" s="200"/>
      <c r="L506" s="200"/>
      <c r="M506" s="167">
        <f t="shared" si="723"/>
        <v>135</v>
      </c>
      <c r="N506" s="167">
        <f t="shared" si="724"/>
        <v>100</v>
      </c>
      <c r="O506" s="167">
        <v>300</v>
      </c>
      <c r="P506" s="167">
        <v>220</v>
      </c>
      <c r="Q506" s="182">
        <v>1.1299999999999999</v>
      </c>
      <c r="R506" s="141">
        <f t="shared" si="725"/>
        <v>170</v>
      </c>
      <c r="S506" s="141">
        <f t="shared" si="725"/>
        <v>150</v>
      </c>
      <c r="T506" s="141">
        <f t="shared" si="725"/>
        <v>135</v>
      </c>
      <c r="U506" s="141">
        <f t="shared" si="725"/>
        <v>120</v>
      </c>
      <c r="V506" s="168">
        <f t="shared" si="663"/>
        <v>570</v>
      </c>
      <c r="W506" s="168">
        <f t="shared" si="659"/>
        <v>380</v>
      </c>
      <c r="X506" s="168">
        <f t="shared" si="664"/>
        <v>300</v>
      </c>
      <c r="Y506" s="168">
        <f t="shared" si="726"/>
        <v>220</v>
      </c>
      <c r="Z506" s="135" t="e">
        <f>'ĐẤT PNN'!#REF!</f>
        <v>#REF!</v>
      </c>
      <c r="AA506" s="141">
        <f t="shared" si="727"/>
        <v>130</v>
      </c>
      <c r="AB506" s="141">
        <f t="shared" si="728"/>
        <v>120</v>
      </c>
      <c r="AC506" s="141">
        <f t="shared" si="729"/>
        <v>100</v>
      </c>
      <c r="AD506" s="141">
        <f t="shared" si="730"/>
        <v>90</v>
      </c>
      <c r="AE506" s="168">
        <f t="shared" si="669"/>
        <v>430</v>
      </c>
      <c r="AF506" s="168">
        <f t="shared" si="670"/>
        <v>300</v>
      </c>
      <c r="AG506" s="168">
        <f t="shared" si="671"/>
        <v>220</v>
      </c>
      <c r="AH506" s="168">
        <f t="shared" si="731"/>
        <v>160</v>
      </c>
      <c r="AI506" s="170">
        <f>'ĐẤT PNN'!I506-'ĐẤT NN'!O506</f>
        <v>90</v>
      </c>
    </row>
    <row r="507" spans="1:35" ht="93.75" customHeight="1" x14ac:dyDescent="0.25">
      <c r="A507" s="139">
        <f>'ĐẤT PNN'!A507</f>
        <v>501</v>
      </c>
      <c r="B507" s="139" t="str">
        <f>'ĐẤT PNN'!B507</f>
        <v>VT4</v>
      </c>
      <c r="C507" s="139" t="s">
        <v>565</v>
      </c>
      <c r="D507" s="139" t="s">
        <v>158</v>
      </c>
      <c r="E507" s="139" t="s">
        <v>566</v>
      </c>
      <c r="F507" s="139" t="s">
        <v>560</v>
      </c>
      <c r="G507" s="156" t="str">
        <f t="shared" si="707"/>
        <v>Xã Tân PhúTTTPVị trí 1170</v>
      </c>
      <c r="H507" s="139"/>
      <c r="I507" s="139"/>
      <c r="J507" s="200" t="str">
        <f>'ĐẤT PNN'!D507</f>
        <v>Các tuyến đường giao thông đấu nối trực tiếp ra Đường Hùng Vương đoạn từ Tà Lài  đến Nguyễn Du có hiện trạng là đường nhựa, bê tông xi măng:
- Có bề rộng từ ≥3m đến &lt;5m, cách đường giao thông &gt;600m.
- Có bề rộng &lt;3m, cách đường giao thông &gt;200m.</v>
      </c>
      <c r="K507" s="200"/>
      <c r="L507" s="200"/>
      <c r="M507" s="167">
        <f t="shared" si="723"/>
        <v>120</v>
      </c>
      <c r="N507" s="167">
        <f t="shared" si="724"/>
        <v>90</v>
      </c>
      <c r="O507" s="167">
        <v>220</v>
      </c>
      <c r="P507" s="167">
        <v>160</v>
      </c>
      <c r="Q507" s="182">
        <v>1.1299999999999999</v>
      </c>
      <c r="R507" s="141">
        <f t="shared" si="725"/>
        <v>170</v>
      </c>
      <c r="S507" s="141">
        <f t="shared" si="725"/>
        <v>150</v>
      </c>
      <c r="T507" s="141">
        <f t="shared" si="725"/>
        <v>135</v>
      </c>
      <c r="U507" s="141">
        <f t="shared" si="725"/>
        <v>120</v>
      </c>
      <c r="V507" s="168">
        <f t="shared" si="663"/>
        <v>570</v>
      </c>
      <c r="W507" s="168">
        <f t="shared" si="659"/>
        <v>380</v>
      </c>
      <c r="X507" s="168">
        <f t="shared" si="664"/>
        <v>300</v>
      </c>
      <c r="Y507" s="168">
        <f t="shared" si="726"/>
        <v>220</v>
      </c>
      <c r="Z507" s="135" t="e">
        <f>'ĐẤT PNN'!#REF!</f>
        <v>#REF!</v>
      </c>
      <c r="AA507" s="141">
        <f t="shared" si="727"/>
        <v>130</v>
      </c>
      <c r="AB507" s="141">
        <f t="shared" si="728"/>
        <v>120</v>
      </c>
      <c r="AC507" s="141">
        <f t="shared" si="729"/>
        <v>100</v>
      </c>
      <c r="AD507" s="141">
        <f t="shared" si="730"/>
        <v>90</v>
      </c>
      <c r="AE507" s="168">
        <f t="shared" si="669"/>
        <v>430</v>
      </c>
      <c r="AF507" s="168">
        <f t="shared" si="670"/>
        <v>300</v>
      </c>
      <c r="AG507" s="168">
        <f t="shared" si="671"/>
        <v>220</v>
      </c>
      <c r="AH507" s="168">
        <f t="shared" si="731"/>
        <v>160</v>
      </c>
      <c r="AI507" s="170">
        <f>'ĐẤT PNN'!I507-'ĐẤT NN'!O507</f>
        <v>10</v>
      </c>
    </row>
    <row r="508" spans="1:35" ht="80.25" customHeight="1" x14ac:dyDescent="0.25">
      <c r="A508" s="139">
        <f>'ĐẤT PNN'!A508</f>
        <v>502</v>
      </c>
      <c r="B508" s="139" t="str">
        <f>'ĐẤT PNN'!B508</f>
        <v>VT2*0,8</v>
      </c>
      <c r="C508" s="139" t="s">
        <v>561</v>
      </c>
      <c r="D508" s="139" t="s">
        <v>158</v>
      </c>
      <c r="E508" s="139" t="s">
        <v>562</v>
      </c>
      <c r="F508" s="139" t="s">
        <v>560</v>
      </c>
      <c r="G508" s="156" t="str">
        <f t="shared" si="707"/>
        <v>Xã Tân PhúTTTPVị trí 1170</v>
      </c>
      <c r="H508" s="139"/>
      <c r="I508" s="139"/>
      <c r="J508" s="200" t="str">
        <f>'ĐẤT PNN'!D508</f>
        <v>Các tuyến đường giao thông không đấu nối trực tiếp và thông ra Đường Hùng Vương đoạn từ Tà Lài  đến Nguyễn Du có hiện trạng là đường nhựa, bê tông xi măng:
- Có bề rộng ≥5m, cách đường giao thông ≤600m.
- Có bề rộng từ ≥3m đến &lt;5m, cách đường giao thông ≤400m.</v>
      </c>
      <c r="K508" s="200"/>
      <c r="L508" s="200"/>
      <c r="M508" s="167">
        <f t="shared" si="723"/>
        <v>150</v>
      </c>
      <c r="N508" s="167">
        <f t="shared" si="724"/>
        <v>120</v>
      </c>
      <c r="O508" s="167">
        <v>380</v>
      </c>
      <c r="P508" s="167">
        <v>300</v>
      </c>
      <c r="Q508" s="182">
        <v>1.1299999999999999</v>
      </c>
      <c r="R508" s="141">
        <f t="shared" si="725"/>
        <v>170</v>
      </c>
      <c r="S508" s="141">
        <f t="shared" si="725"/>
        <v>150</v>
      </c>
      <c r="T508" s="141">
        <f t="shared" si="725"/>
        <v>135</v>
      </c>
      <c r="U508" s="141">
        <f t="shared" si="725"/>
        <v>120</v>
      </c>
      <c r="V508" s="168">
        <f t="shared" si="663"/>
        <v>570</v>
      </c>
      <c r="W508" s="168">
        <f t="shared" si="659"/>
        <v>380</v>
      </c>
      <c r="X508" s="168">
        <f t="shared" si="664"/>
        <v>300</v>
      </c>
      <c r="Y508" s="168">
        <f t="shared" si="726"/>
        <v>220</v>
      </c>
      <c r="Z508" s="135" t="e">
        <f>'ĐẤT PNN'!#REF!</f>
        <v>#REF!</v>
      </c>
      <c r="AA508" s="141">
        <f t="shared" si="727"/>
        <v>130</v>
      </c>
      <c r="AB508" s="141">
        <f t="shared" si="728"/>
        <v>120</v>
      </c>
      <c r="AC508" s="141">
        <f t="shared" si="729"/>
        <v>100</v>
      </c>
      <c r="AD508" s="141">
        <f t="shared" si="730"/>
        <v>90</v>
      </c>
      <c r="AE508" s="168">
        <f t="shared" si="669"/>
        <v>430</v>
      </c>
      <c r="AF508" s="168">
        <f t="shared" si="670"/>
        <v>300</v>
      </c>
      <c r="AG508" s="168">
        <f t="shared" si="671"/>
        <v>220</v>
      </c>
      <c r="AH508" s="168">
        <f t="shared" si="731"/>
        <v>160</v>
      </c>
      <c r="AI508" s="170">
        <f>'ĐẤT PNN'!I508-'ĐẤT NN'!O508</f>
        <v>110</v>
      </c>
    </row>
    <row r="509" spans="1:35" ht="101.25" customHeight="1" x14ac:dyDescent="0.25">
      <c r="A509" s="139">
        <f>'ĐẤT PNN'!A509</f>
        <v>503</v>
      </c>
      <c r="B509" s="139" t="str">
        <f>'ĐẤT PNN'!B509</f>
        <v>VT3*0,8</v>
      </c>
      <c r="C509" s="139" t="s">
        <v>563</v>
      </c>
      <c r="D509" s="139" t="s">
        <v>158</v>
      </c>
      <c r="E509" s="139" t="s">
        <v>564</v>
      </c>
      <c r="F509" s="139" t="s">
        <v>560</v>
      </c>
      <c r="G509" s="156" t="str">
        <f t="shared" si="707"/>
        <v>Xã Tân PhúTTTPVị trí 1170</v>
      </c>
      <c r="H509" s="139"/>
      <c r="I509" s="139"/>
      <c r="J509" s="200" t="str">
        <f>'ĐẤT PNN'!D509</f>
        <v>Các tuyến đường giao thông không đấu nối trực tiếp và thông ra Đường Hùng Vương đoạn từ Tà Lài  đến Nguyễn Du có hiện trạng là đường nhựa, bê tông xi măng:
- Có bề rộng ≥5m, cách đường giao thông &gt;600m.
- Có bề rộng từ ≥3m đến &lt;5m, cách đường giao thông từ &gt;400m đến ≤600m.
- Có bề rộng &lt;3m, cách đường giao thông ≤200m.</v>
      </c>
      <c r="K509" s="200"/>
      <c r="L509" s="200"/>
      <c r="M509" s="167">
        <f t="shared" si="723"/>
        <v>135</v>
      </c>
      <c r="N509" s="167">
        <f t="shared" si="724"/>
        <v>100</v>
      </c>
      <c r="O509" s="167">
        <v>300</v>
      </c>
      <c r="P509" s="167">
        <v>220</v>
      </c>
      <c r="Q509" s="182">
        <v>1.1299999999999999</v>
      </c>
      <c r="R509" s="141">
        <f t="shared" si="725"/>
        <v>170</v>
      </c>
      <c r="S509" s="141">
        <f t="shared" si="725"/>
        <v>150</v>
      </c>
      <c r="T509" s="141">
        <f t="shared" si="725"/>
        <v>135</v>
      </c>
      <c r="U509" s="141">
        <f t="shared" si="725"/>
        <v>120</v>
      </c>
      <c r="V509" s="168">
        <f t="shared" si="663"/>
        <v>570</v>
      </c>
      <c r="W509" s="168">
        <f t="shared" si="659"/>
        <v>380</v>
      </c>
      <c r="X509" s="168">
        <f t="shared" si="664"/>
        <v>300</v>
      </c>
      <c r="Y509" s="168">
        <f t="shared" si="726"/>
        <v>220</v>
      </c>
      <c r="Z509" s="135" t="e">
        <f>'ĐẤT PNN'!#REF!</f>
        <v>#REF!</v>
      </c>
      <c r="AA509" s="141">
        <f t="shared" si="727"/>
        <v>130</v>
      </c>
      <c r="AB509" s="141">
        <f t="shared" si="728"/>
        <v>120</v>
      </c>
      <c r="AC509" s="141">
        <f t="shared" si="729"/>
        <v>100</v>
      </c>
      <c r="AD509" s="141">
        <f t="shared" si="730"/>
        <v>90</v>
      </c>
      <c r="AE509" s="168">
        <f t="shared" si="669"/>
        <v>430</v>
      </c>
      <c r="AF509" s="168">
        <f t="shared" si="670"/>
        <v>300</v>
      </c>
      <c r="AG509" s="168">
        <f t="shared" si="671"/>
        <v>220</v>
      </c>
      <c r="AH509" s="168">
        <f t="shared" si="731"/>
        <v>160</v>
      </c>
      <c r="AI509" s="170">
        <f>'ĐẤT PNN'!I509-'ĐẤT NN'!O509</f>
        <v>60</v>
      </c>
    </row>
    <row r="510" spans="1:35" ht="93.75" customHeight="1" x14ac:dyDescent="0.25">
      <c r="A510" s="139">
        <f>'ĐẤT PNN'!A510</f>
        <v>504</v>
      </c>
      <c r="B510" s="139" t="str">
        <f>'ĐẤT PNN'!B510</f>
        <v>VT4*0,8</v>
      </c>
      <c r="C510" s="139" t="s">
        <v>565</v>
      </c>
      <c r="D510" s="139" t="s">
        <v>158</v>
      </c>
      <c r="E510" s="139" t="s">
        <v>566</v>
      </c>
      <c r="F510" s="139" t="s">
        <v>560</v>
      </c>
      <c r="G510" s="156" t="str">
        <f t="shared" si="707"/>
        <v>Xã Tân PhúTTTPVị trí 1170</v>
      </c>
      <c r="H510" s="139"/>
      <c r="I510" s="139"/>
      <c r="J510" s="200" t="str">
        <f>'ĐẤT PNN'!D510</f>
        <v>Các tuyến đường giao thông không đấu nối trực tiếp và thông ra Đường Hùng Vương đoạn từ Tà Lài  đến Nguyễn Du có hiện trạng là đường nhựa, bê tông xi măng:
- Có bề rộng từ ≥3m đến &lt;5m, cách đường giao thông &gt;600m.
- Có bề rộng &lt;3m, cách đường giao thông &gt;200m.</v>
      </c>
      <c r="K510" s="200"/>
      <c r="L510" s="200"/>
      <c r="M510" s="167">
        <f t="shared" si="723"/>
        <v>120</v>
      </c>
      <c r="N510" s="167">
        <f t="shared" si="724"/>
        <v>90</v>
      </c>
      <c r="O510" s="167">
        <v>220</v>
      </c>
      <c r="P510" s="167">
        <v>160</v>
      </c>
      <c r="Q510" s="182">
        <v>1.1299999999999999</v>
      </c>
      <c r="R510" s="141">
        <f t="shared" si="725"/>
        <v>170</v>
      </c>
      <c r="S510" s="141">
        <f t="shared" si="725"/>
        <v>150</v>
      </c>
      <c r="T510" s="141">
        <f t="shared" si="725"/>
        <v>135</v>
      </c>
      <c r="U510" s="141">
        <f t="shared" si="725"/>
        <v>120</v>
      </c>
      <c r="V510" s="168">
        <f t="shared" si="663"/>
        <v>570</v>
      </c>
      <c r="W510" s="168">
        <f t="shared" si="659"/>
        <v>380</v>
      </c>
      <c r="X510" s="168">
        <f t="shared" si="664"/>
        <v>300</v>
      </c>
      <c r="Y510" s="168">
        <f t="shared" si="726"/>
        <v>220</v>
      </c>
      <c r="Z510" s="135" t="e">
        <f>'ĐẤT PNN'!#REF!</f>
        <v>#REF!</v>
      </c>
      <c r="AA510" s="141">
        <f t="shared" si="727"/>
        <v>130</v>
      </c>
      <c r="AB510" s="141">
        <f t="shared" si="728"/>
        <v>120</v>
      </c>
      <c r="AC510" s="141">
        <f t="shared" si="729"/>
        <v>100</v>
      </c>
      <c r="AD510" s="141">
        <f t="shared" si="730"/>
        <v>90</v>
      </c>
      <c r="AE510" s="168">
        <f t="shared" si="669"/>
        <v>430</v>
      </c>
      <c r="AF510" s="168">
        <f t="shared" si="670"/>
        <v>300</v>
      </c>
      <c r="AG510" s="168">
        <f t="shared" si="671"/>
        <v>220</v>
      </c>
      <c r="AH510" s="168">
        <f t="shared" si="731"/>
        <v>160</v>
      </c>
      <c r="AI510" s="170">
        <f>'ĐẤT PNN'!I510-'ĐẤT NN'!O510</f>
        <v>-10</v>
      </c>
    </row>
    <row r="511" spans="1:35" ht="47.25" x14ac:dyDescent="0.25">
      <c r="A511" s="139">
        <f>'ĐẤT PNN'!A511</f>
        <v>505</v>
      </c>
      <c r="B511" s="139" t="str">
        <f>'ĐẤT PNN'!B511</f>
        <v>SỬA ĐOẠN</v>
      </c>
      <c r="C511" s="139" t="s">
        <v>558</v>
      </c>
      <c r="D511" s="139" t="s">
        <v>158</v>
      </c>
      <c r="E511" s="139" t="s">
        <v>559</v>
      </c>
      <c r="F511" s="139" t="s">
        <v>560</v>
      </c>
      <c r="G511" s="156" t="str">
        <f t="shared" si="707"/>
        <v>Xã Tân PhúTTTPVị trí 1170</v>
      </c>
      <c r="H511" s="181" t="s">
        <v>546</v>
      </c>
      <c r="I511" s="181" t="s">
        <v>547</v>
      </c>
      <c r="J511" s="140" t="str">
        <f>'ĐẤT PNN'!D511</f>
        <v>Đường Hùng Vường</v>
      </c>
      <c r="K511" s="140" t="str">
        <f>'ĐẤT PNN'!E511</f>
        <v>Nguyễn Du</v>
      </c>
      <c r="L511" s="140" t="str">
        <f>'ĐẤT PNN'!F511</f>
        <v>Hết ranh thửa đất số 458, tờ BĐĐC số 2</v>
      </c>
      <c r="M511" s="167">
        <f>R511</f>
        <v>170</v>
      </c>
      <c r="N511" s="167">
        <f>AA511</f>
        <v>130</v>
      </c>
      <c r="O511" s="167">
        <v>570</v>
      </c>
      <c r="P511" s="167">
        <v>430</v>
      </c>
      <c r="Q511" s="182">
        <v>1.1299999999999999</v>
      </c>
      <c r="R511" s="152">
        <v>170</v>
      </c>
      <c r="S511" s="152">
        <v>150</v>
      </c>
      <c r="T511" s="152">
        <v>135</v>
      </c>
      <c r="U511" s="152">
        <v>120</v>
      </c>
      <c r="V511" s="168">
        <f t="shared" ref="V511" si="732">ROUND(R511*10/3,-1)</f>
        <v>570</v>
      </c>
      <c r="W511" s="168">
        <f t="shared" ref="W511" si="733">ROUND(S511*2.5,-1)</f>
        <v>380</v>
      </c>
      <c r="X511" s="168">
        <f t="shared" ref="X511" si="734">ROUND(T511*2.2,-1)</f>
        <v>300</v>
      </c>
      <c r="Y511" s="168">
        <f t="shared" ref="Y511" si="735">ROUND(U511*1.8,-1)</f>
        <v>220</v>
      </c>
      <c r="Z511" s="135">
        <v>1</v>
      </c>
      <c r="AA511" s="169">
        <v>130</v>
      </c>
      <c r="AB511" s="169">
        <v>120</v>
      </c>
      <c r="AC511" s="169">
        <v>100</v>
      </c>
      <c r="AD511" s="169">
        <v>90</v>
      </c>
      <c r="AE511" s="168">
        <f t="shared" ref="AE511" si="736">ROUND(AA511*10/3,-1)</f>
        <v>430</v>
      </c>
      <c r="AF511" s="168">
        <f t="shared" ref="AF511" si="737">ROUND(AB511*2.5,-1)</f>
        <v>300</v>
      </c>
      <c r="AG511" s="168">
        <f t="shared" ref="AG511" si="738">ROUND(AC511*2.2,-1)</f>
        <v>220</v>
      </c>
      <c r="AH511" s="168">
        <f t="shared" ref="AH511" si="739">ROUND(AD511*1.8,-1)</f>
        <v>160</v>
      </c>
      <c r="AI511" s="170">
        <f>'ĐẤT PNN'!I511-'ĐẤT NN'!O511</f>
        <v>1030</v>
      </c>
    </row>
    <row r="512" spans="1:35" ht="80.25" customHeight="1" x14ac:dyDescent="0.25">
      <c r="A512" s="139">
        <f>'ĐẤT PNN'!A512</f>
        <v>506</v>
      </c>
      <c r="B512" s="139" t="str">
        <f>'ĐẤT PNN'!B512</f>
        <v>VT2</v>
      </c>
      <c r="C512" s="139" t="s">
        <v>561</v>
      </c>
      <c r="D512" s="139" t="s">
        <v>158</v>
      </c>
      <c r="E512" s="139" t="s">
        <v>562</v>
      </c>
      <c r="F512" s="139" t="s">
        <v>560</v>
      </c>
      <c r="G512" s="156" t="str">
        <f t="shared" si="707"/>
        <v>Xã Tân PhúTTTPVị trí 1170</v>
      </c>
      <c r="H512" s="139"/>
      <c r="I512" s="139"/>
      <c r="J512" s="200" t="str">
        <f>'ĐẤT PNN'!D512</f>
        <v>Các tuyến đường giao thông đấu nối trực tiếp ra Đường Hùng Vường đoạn từ Nguyễn Du đến Hết ranh thửa đất số 458, tờ BĐĐC số 2 có hiện trạng là đường nhựa, bê tông xi măng:
- Có bề rộng ≥5m, cách đường giao thông ≤600m.
- Có bề rộng từ ≥3m đến &lt;5m, cách đường giao thông ≤400m.</v>
      </c>
      <c r="K512" s="200"/>
      <c r="L512" s="200"/>
      <c r="M512" s="167">
        <f t="shared" ref="M512:M517" si="740">IF(B512="VT2",S512,IF(B512="VT3",T512,IF(B512="VT2*0,8",S512,IF(B512="VT3*0,8",T512,U512))))</f>
        <v>150</v>
      </c>
      <c r="N512" s="167">
        <f t="shared" ref="N512:N517" si="741">IF(B512="VT2",AB512,IF(B512="VT3",AC512,IF(B512="VT2*0,8",AB512,IF(B512="VT3*0,8",AC512,AD512))))</f>
        <v>120</v>
      </c>
      <c r="O512" s="167">
        <v>380</v>
      </c>
      <c r="P512" s="167">
        <v>300</v>
      </c>
      <c r="Q512" s="182">
        <v>1.1299999999999999</v>
      </c>
      <c r="R512" s="141">
        <f t="shared" ref="R512:U517" si="742">R511</f>
        <v>170</v>
      </c>
      <c r="S512" s="141">
        <f t="shared" si="742"/>
        <v>150</v>
      </c>
      <c r="T512" s="141">
        <f t="shared" si="742"/>
        <v>135</v>
      </c>
      <c r="U512" s="141">
        <f t="shared" si="742"/>
        <v>120</v>
      </c>
      <c r="V512" s="168">
        <f t="shared" si="663"/>
        <v>570</v>
      </c>
      <c r="W512" s="168">
        <f t="shared" si="659"/>
        <v>380</v>
      </c>
      <c r="X512" s="168">
        <f t="shared" si="664"/>
        <v>300</v>
      </c>
      <c r="Y512" s="168">
        <f t="shared" si="726"/>
        <v>220</v>
      </c>
      <c r="Z512" s="135" t="e">
        <f>'ĐẤT PNN'!#REF!</f>
        <v>#REF!</v>
      </c>
      <c r="AA512" s="141">
        <f t="shared" ref="AA512:AA517" si="743">AA511</f>
        <v>130</v>
      </c>
      <c r="AB512" s="141">
        <f t="shared" ref="AB512:AB517" si="744">AB511</f>
        <v>120</v>
      </c>
      <c r="AC512" s="141">
        <f t="shared" ref="AC512:AC517" si="745">AC511</f>
        <v>100</v>
      </c>
      <c r="AD512" s="141">
        <f t="shared" ref="AD512:AD517" si="746">AD511</f>
        <v>90</v>
      </c>
      <c r="AE512" s="168">
        <f t="shared" si="669"/>
        <v>430</v>
      </c>
      <c r="AF512" s="168">
        <f t="shared" si="670"/>
        <v>300</v>
      </c>
      <c r="AG512" s="168">
        <f t="shared" si="671"/>
        <v>220</v>
      </c>
      <c r="AH512" s="168">
        <f t="shared" si="731"/>
        <v>160</v>
      </c>
      <c r="AI512" s="170">
        <f>'ĐẤT PNN'!I512-'ĐẤT NN'!O512</f>
        <v>210</v>
      </c>
    </row>
    <row r="513" spans="1:35" ht="101.25" customHeight="1" x14ac:dyDescent="0.25">
      <c r="A513" s="139">
        <f>'ĐẤT PNN'!A513</f>
        <v>507</v>
      </c>
      <c r="B513" s="139" t="str">
        <f>'ĐẤT PNN'!B513</f>
        <v>VT3</v>
      </c>
      <c r="C513" s="139" t="s">
        <v>563</v>
      </c>
      <c r="D513" s="139" t="s">
        <v>158</v>
      </c>
      <c r="E513" s="139" t="s">
        <v>564</v>
      </c>
      <c r="F513" s="139" t="s">
        <v>560</v>
      </c>
      <c r="G513" s="156" t="str">
        <f t="shared" si="707"/>
        <v>Xã Tân PhúTTTPVị trí 1170</v>
      </c>
      <c r="H513" s="139"/>
      <c r="I513" s="139"/>
      <c r="J513" s="200" t="str">
        <f>'ĐẤT PNN'!D513</f>
        <v>Các tuyến đường giao thông đấu nối trực tiếp ra Đường Hùng Vường đoạn từ Nguyễn Du đến Hết ranh thửa đất số 458, tờ BĐĐC số 2 có hiện trạng là đường nhựa, bê tông xi măng:
- Có bề rộng ≥5m, cách đường giao thông &gt;600m.
- Có bề rộng từ ≥3m đến &lt;5m, cách đường giao thông từ &gt;400m đến ≤600m.
- Có bề rộng &lt;3m, cách đường giao thông ≤200m.</v>
      </c>
      <c r="K513" s="200"/>
      <c r="L513" s="200"/>
      <c r="M513" s="167">
        <f t="shared" si="740"/>
        <v>135</v>
      </c>
      <c r="N513" s="167">
        <f t="shared" si="741"/>
        <v>100</v>
      </c>
      <c r="O513" s="167">
        <v>300</v>
      </c>
      <c r="P513" s="167">
        <v>220</v>
      </c>
      <c r="Q513" s="182">
        <v>1.1299999999999999</v>
      </c>
      <c r="R513" s="141">
        <f t="shared" si="742"/>
        <v>170</v>
      </c>
      <c r="S513" s="141">
        <f t="shared" si="742"/>
        <v>150</v>
      </c>
      <c r="T513" s="141">
        <f t="shared" si="742"/>
        <v>135</v>
      </c>
      <c r="U513" s="141">
        <f t="shared" si="742"/>
        <v>120</v>
      </c>
      <c r="V513" s="168">
        <f t="shared" si="663"/>
        <v>570</v>
      </c>
      <c r="W513" s="168">
        <f t="shared" si="659"/>
        <v>380</v>
      </c>
      <c r="X513" s="168">
        <f t="shared" si="664"/>
        <v>300</v>
      </c>
      <c r="Y513" s="168">
        <f t="shared" si="726"/>
        <v>220</v>
      </c>
      <c r="Z513" s="135" t="e">
        <f>'ĐẤT PNN'!#REF!</f>
        <v>#REF!</v>
      </c>
      <c r="AA513" s="141">
        <f t="shared" si="743"/>
        <v>130</v>
      </c>
      <c r="AB513" s="141">
        <f t="shared" si="744"/>
        <v>120</v>
      </c>
      <c r="AC513" s="141">
        <f t="shared" si="745"/>
        <v>100</v>
      </c>
      <c r="AD513" s="141">
        <f t="shared" si="746"/>
        <v>90</v>
      </c>
      <c r="AE513" s="168">
        <f t="shared" si="669"/>
        <v>430</v>
      </c>
      <c r="AF513" s="168">
        <f t="shared" si="670"/>
        <v>300</v>
      </c>
      <c r="AG513" s="168">
        <f t="shared" si="671"/>
        <v>220</v>
      </c>
      <c r="AH513" s="168">
        <f t="shared" si="731"/>
        <v>160</v>
      </c>
      <c r="AI513" s="170">
        <f>'ĐẤT PNN'!I513-'ĐẤT NN'!O513</f>
        <v>90</v>
      </c>
    </row>
    <row r="514" spans="1:35" ht="93.75" customHeight="1" x14ac:dyDescent="0.25">
      <c r="A514" s="139">
        <f>'ĐẤT PNN'!A514</f>
        <v>508</v>
      </c>
      <c r="B514" s="139" t="str">
        <f>'ĐẤT PNN'!B514</f>
        <v>VT4</v>
      </c>
      <c r="C514" s="139" t="s">
        <v>565</v>
      </c>
      <c r="D514" s="139" t="s">
        <v>158</v>
      </c>
      <c r="E514" s="139" t="s">
        <v>566</v>
      </c>
      <c r="F514" s="139" t="s">
        <v>560</v>
      </c>
      <c r="G514" s="156" t="str">
        <f t="shared" si="707"/>
        <v>Xã Tân PhúTTTPVị trí 1170</v>
      </c>
      <c r="H514" s="139"/>
      <c r="I514" s="139"/>
      <c r="J514" s="200" t="str">
        <f>'ĐẤT PNN'!D514</f>
        <v>Các tuyến đường giao thông đấu nối trực tiếp ra Đường Hùng Vường đoạn từ Nguyễn Du đến Hết ranh thửa đất số 458, tờ BĐĐC số 2 có hiện trạng là đường nhựa, bê tông xi măng:
- Có bề rộng từ ≥3m đến &lt;5m, cách đường giao thông &gt;600m.
- Có bề rộng &lt;3m, cách đường giao thông &gt;200m.</v>
      </c>
      <c r="K514" s="200"/>
      <c r="L514" s="200"/>
      <c r="M514" s="167">
        <f t="shared" si="740"/>
        <v>120</v>
      </c>
      <c r="N514" s="167">
        <f t="shared" si="741"/>
        <v>90</v>
      </c>
      <c r="O514" s="167">
        <v>220</v>
      </c>
      <c r="P514" s="167">
        <v>160</v>
      </c>
      <c r="Q514" s="182">
        <v>1.1299999999999999</v>
      </c>
      <c r="R514" s="141">
        <f t="shared" si="742"/>
        <v>170</v>
      </c>
      <c r="S514" s="141">
        <f t="shared" si="742"/>
        <v>150</v>
      </c>
      <c r="T514" s="141">
        <f t="shared" si="742"/>
        <v>135</v>
      </c>
      <c r="U514" s="141">
        <f t="shared" si="742"/>
        <v>120</v>
      </c>
      <c r="V514" s="168">
        <f t="shared" si="663"/>
        <v>570</v>
      </c>
      <c r="W514" s="168">
        <f t="shared" si="659"/>
        <v>380</v>
      </c>
      <c r="X514" s="168">
        <f t="shared" si="664"/>
        <v>300</v>
      </c>
      <c r="Y514" s="168">
        <f t="shared" si="726"/>
        <v>220</v>
      </c>
      <c r="Z514" s="135" t="e">
        <f>'ĐẤT PNN'!#REF!</f>
        <v>#REF!</v>
      </c>
      <c r="AA514" s="141">
        <f t="shared" si="743"/>
        <v>130</v>
      </c>
      <c r="AB514" s="141">
        <f t="shared" si="744"/>
        <v>120</v>
      </c>
      <c r="AC514" s="141">
        <f t="shared" si="745"/>
        <v>100</v>
      </c>
      <c r="AD514" s="141">
        <f t="shared" si="746"/>
        <v>90</v>
      </c>
      <c r="AE514" s="168">
        <f t="shared" si="669"/>
        <v>430</v>
      </c>
      <c r="AF514" s="168">
        <f t="shared" si="670"/>
        <v>300</v>
      </c>
      <c r="AG514" s="168">
        <f t="shared" si="671"/>
        <v>220</v>
      </c>
      <c r="AH514" s="168">
        <f t="shared" si="731"/>
        <v>160</v>
      </c>
      <c r="AI514" s="170">
        <f>'ĐẤT PNN'!I514-'ĐẤT NN'!O514</f>
        <v>10</v>
      </c>
    </row>
    <row r="515" spans="1:35" ht="80.25" customHeight="1" x14ac:dyDescent="0.25">
      <c r="A515" s="139">
        <f>'ĐẤT PNN'!A515</f>
        <v>509</v>
      </c>
      <c r="B515" s="139" t="str">
        <f>'ĐẤT PNN'!B515</f>
        <v>VT2*0,8</v>
      </c>
      <c r="C515" s="139" t="s">
        <v>561</v>
      </c>
      <c r="D515" s="139" t="s">
        <v>158</v>
      </c>
      <c r="E515" s="139" t="s">
        <v>562</v>
      </c>
      <c r="F515" s="139" t="s">
        <v>560</v>
      </c>
      <c r="G515" s="156" t="str">
        <f t="shared" si="707"/>
        <v>Xã Tân PhúTTTPVị trí 1170</v>
      </c>
      <c r="H515" s="139"/>
      <c r="I515" s="139"/>
      <c r="J515" s="200" t="str">
        <f>'ĐẤT PNN'!D515</f>
        <v>Các tuyến đường giao thông không đấu nối trực tiếp và thông ra Đường Hùng Vường đoạn từ Nguyễn Du đến Hết ranh thửa đất số 458, tờ BĐĐC số 2 có hiện trạng là đường nhựa, bê tông xi măng:
- Có bề rộng ≥5m, cách đường giao thông ≤600m.
- Có bề rộng từ ≥3m đến &lt;5m, cách đường giao thông ≤400m.</v>
      </c>
      <c r="K515" s="200"/>
      <c r="L515" s="200"/>
      <c r="M515" s="167">
        <f t="shared" si="740"/>
        <v>150</v>
      </c>
      <c r="N515" s="167">
        <f t="shared" si="741"/>
        <v>120</v>
      </c>
      <c r="O515" s="167">
        <v>380</v>
      </c>
      <c r="P515" s="167">
        <v>300</v>
      </c>
      <c r="Q515" s="182">
        <v>1.1299999999999999</v>
      </c>
      <c r="R515" s="141">
        <f t="shared" si="742"/>
        <v>170</v>
      </c>
      <c r="S515" s="141">
        <f t="shared" si="742"/>
        <v>150</v>
      </c>
      <c r="T515" s="141">
        <f t="shared" si="742"/>
        <v>135</v>
      </c>
      <c r="U515" s="141">
        <f t="shared" si="742"/>
        <v>120</v>
      </c>
      <c r="V515" s="168">
        <f t="shared" si="663"/>
        <v>570</v>
      </c>
      <c r="W515" s="168">
        <f t="shared" si="659"/>
        <v>380</v>
      </c>
      <c r="X515" s="168">
        <f t="shared" si="664"/>
        <v>300</v>
      </c>
      <c r="Y515" s="168">
        <f t="shared" si="726"/>
        <v>220</v>
      </c>
      <c r="Z515" s="135" t="e">
        <f>'ĐẤT PNN'!#REF!</f>
        <v>#REF!</v>
      </c>
      <c r="AA515" s="141">
        <f t="shared" si="743"/>
        <v>130</v>
      </c>
      <c r="AB515" s="141">
        <f t="shared" si="744"/>
        <v>120</v>
      </c>
      <c r="AC515" s="141">
        <f t="shared" si="745"/>
        <v>100</v>
      </c>
      <c r="AD515" s="141">
        <f t="shared" si="746"/>
        <v>90</v>
      </c>
      <c r="AE515" s="168">
        <f t="shared" si="669"/>
        <v>430</v>
      </c>
      <c r="AF515" s="168">
        <f t="shared" si="670"/>
        <v>300</v>
      </c>
      <c r="AG515" s="168">
        <f t="shared" si="671"/>
        <v>220</v>
      </c>
      <c r="AH515" s="168">
        <f t="shared" si="731"/>
        <v>160</v>
      </c>
      <c r="AI515" s="170">
        <f>'ĐẤT PNN'!I515-'ĐẤT NN'!O515</f>
        <v>150</v>
      </c>
    </row>
    <row r="516" spans="1:35" ht="101.25" customHeight="1" x14ac:dyDescent="0.25">
      <c r="A516" s="139">
        <f>'ĐẤT PNN'!A516</f>
        <v>510</v>
      </c>
      <c r="B516" s="139" t="str">
        <f>'ĐẤT PNN'!B516</f>
        <v>VT3*0,8</v>
      </c>
      <c r="C516" s="139" t="s">
        <v>563</v>
      </c>
      <c r="D516" s="139" t="s">
        <v>158</v>
      </c>
      <c r="E516" s="139" t="s">
        <v>564</v>
      </c>
      <c r="F516" s="139" t="s">
        <v>560</v>
      </c>
      <c r="G516" s="156" t="str">
        <f t="shared" si="707"/>
        <v>Xã Tân PhúTTTPVị trí 1170</v>
      </c>
      <c r="H516" s="139"/>
      <c r="I516" s="139"/>
      <c r="J516" s="200" t="str">
        <f>'ĐẤT PNN'!D516</f>
        <v>Các tuyến đường giao thông không đấu nối trực tiếp và thông ra Đường Hùng Vường đoạn từ Nguyễn Du đến Hết ranh thửa đất số 458, tờ BĐĐC số 2 có hiện trạng là đường nhựa, bê tông xi măng:
- Có bề rộng ≥5m, cách đường giao thông &gt;600m.
- Có bề rộng từ ≥3m đến &lt;5m, cách đường giao thông từ &gt;400m đến ≤600m.
- Có bề rộng &lt;3m, cách đường giao thông ≤200m.</v>
      </c>
      <c r="K516" s="200"/>
      <c r="L516" s="200"/>
      <c r="M516" s="167">
        <f t="shared" si="740"/>
        <v>135</v>
      </c>
      <c r="N516" s="167">
        <f t="shared" si="741"/>
        <v>100</v>
      </c>
      <c r="O516" s="167">
        <v>300</v>
      </c>
      <c r="P516" s="167">
        <v>220</v>
      </c>
      <c r="Q516" s="182">
        <v>1.1299999999999999</v>
      </c>
      <c r="R516" s="141">
        <f t="shared" si="742"/>
        <v>170</v>
      </c>
      <c r="S516" s="141">
        <f t="shared" si="742"/>
        <v>150</v>
      </c>
      <c r="T516" s="141">
        <f t="shared" si="742"/>
        <v>135</v>
      </c>
      <c r="U516" s="141">
        <f t="shared" si="742"/>
        <v>120</v>
      </c>
      <c r="V516" s="168">
        <f t="shared" si="663"/>
        <v>570</v>
      </c>
      <c r="W516" s="168">
        <f t="shared" si="659"/>
        <v>380</v>
      </c>
      <c r="X516" s="168">
        <f t="shared" si="664"/>
        <v>300</v>
      </c>
      <c r="Y516" s="168">
        <f t="shared" si="726"/>
        <v>220</v>
      </c>
      <c r="Z516" s="135" t="e">
        <f>'ĐẤT PNN'!#REF!</f>
        <v>#REF!</v>
      </c>
      <c r="AA516" s="141">
        <f t="shared" si="743"/>
        <v>130</v>
      </c>
      <c r="AB516" s="141">
        <f t="shared" si="744"/>
        <v>120</v>
      </c>
      <c r="AC516" s="141">
        <f t="shared" si="745"/>
        <v>100</v>
      </c>
      <c r="AD516" s="141">
        <f t="shared" si="746"/>
        <v>90</v>
      </c>
      <c r="AE516" s="168">
        <f t="shared" si="669"/>
        <v>430</v>
      </c>
      <c r="AF516" s="168">
        <f t="shared" si="670"/>
        <v>300</v>
      </c>
      <c r="AG516" s="168">
        <f t="shared" si="671"/>
        <v>220</v>
      </c>
      <c r="AH516" s="168">
        <f t="shared" si="731"/>
        <v>160</v>
      </c>
      <c r="AI516" s="170">
        <f>'ĐẤT PNN'!I516-'ĐẤT NN'!O516</f>
        <v>60</v>
      </c>
    </row>
    <row r="517" spans="1:35" ht="93.75" customHeight="1" x14ac:dyDescent="0.25">
      <c r="A517" s="139">
        <f>'ĐẤT PNN'!A517</f>
        <v>511</v>
      </c>
      <c r="B517" s="139" t="str">
        <f>'ĐẤT PNN'!B517</f>
        <v>VT4*0,8</v>
      </c>
      <c r="C517" s="139" t="s">
        <v>565</v>
      </c>
      <c r="D517" s="139" t="s">
        <v>158</v>
      </c>
      <c r="E517" s="139" t="s">
        <v>566</v>
      </c>
      <c r="F517" s="139" t="s">
        <v>560</v>
      </c>
      <c r="G517" s="156" t="str">
        <f t="shared" si="707"/>
        <v>Xã Tân PhúTTTPVị trí 1170</v>
      </c>
      <c r="H517" s="139"/>
      <c r="I517" s="139"/>
      <c r="J517" s="200" t="str">
        <f>'ĐẤT PNN'!D517</f>
        <v>Các tuyến đường giao thông không đấu nối trực tiếp và thông ra Đường Hùng Vường đoạn từ Nguyễn Du đến Hết ranh thửa đất số 458, tờ BĐĐC số 2 có hiện trạng là đường nhựa, bê tông xi măng:
- Có bề rộng từ ≥3m đến &lt;5m, cách đường giao thông &gt;600m.
- Có bề rộng &lt;3m, cách đường giao thông &gt;200m.</v>
      </c>
      <c r="K517" s="200"/>
      <c r="L517" s="200"/>
      <c r="M517" s="167">
        <f t="shared" si="740"/>
        <v>120</v>
      </c>
      <c r="N517" s="167">
        <f t="shared" si="741"/>
        <v>90</v>
      </c>
      <c r="O517" s="167">
        <v>220</v>
      </c>
      <c r="P517" s="167">
        <v>160</v>
      </c>
      <c r="Q517" s="182">
        <v>1.1299999999999999</v>
      </c>
      <c r="R517" s="141">
        <f t="shared" si="742"/>
        <v>170</v>
      </c>
      <c r="S517" s="141">
        <f t="shared" si="742"/>
        <v>150</v>
      </c>
      <c r="T517" s="141">
        <f t="shared" si="742"/>
        <v>135</v>
      </c>
      <c r="U517" s="141">
        <f t="shared" si="742"/>
        <v>120</v>
      </c>
      <c r="V517" s="168">
        <f t="shared" si="663"/>
        <v>570</v>
      </c>
      <c r="W517" s="168">
        <f t="shared" si="659"/>
        <v>380</v>
      </c>
      <c r="X517" s="168">
        <f t="shared" si="664"/>
        <v>300</v>
      </c>
      <c r="Y517" s="168">
        <f t="shared" si="726"/>
        <v>220</v>
      </c>
      <c r="Z517" s="135" t="e">
        <f>'ĐẤT PNN'!#REF!</f>
        <v>#REF!</v>
      </c>
      <c r="AA517" s="141">
        <f t="shared" si="743"/>
        <v>130</v>
      </c>
      <c r="AB517" s="141">
        <f t="shared" si="744"/>
        <v>120</v>
      </c>
      <c r="AC517" s="141">
        <f t="shared" si="745"/>
        <v>100</v>
      </c>
      <c r="AD517" s="141">
        <f t="shared" si="746"/>
        <v>90</v>
      </c>
      <c r="AE517" s="168">
        <f t="shared" si="669"/>
        <v>430</v>
      </c>
      <c r="AF517" s="168">
        <f t="shared" si="670"/>
        <v>300</v>
      </c>
      <c r="AG517" s="168">
        <f t="shared" si="671"/>
        <v>220</v>
      </c>
      <c r="AH517" s="168">
        <f t="shared" si="731"/>
        <v>160</v>
      </c>
      <c r="AI517" s="170">
        <f>'ĐẤT PNN'!I517-'ĐẤT NN'!O517</f>
        <v>-10</v>
      </c>
    </row>
    <row r="518" spans="1:35" ht="47.25" x14ac:dyDescent="0.25">
      <c r="A518" s="139">
        <f>'ĐẤT PNN'!A518</f>
        <v>512</v>
      </c>
      <c r="B518" s="139" t="str">
        <f>'ĐẤT PNN'!B518</f>
        <v>TP21DT</v>
      </c>
      <c r="C518" s="139" t="s">
        <v>558</v>
      </c>
      <c r="D518" s="139" t="s">
        <v>158</v>
      </c>
      <c r="E518" s="139" t="s">
        <v>559</v>
      </c>
      <c r="F518" s="139" t="s">
        <v>560</v>
      </c>
      <c r="G518" s="156" t="str">
        <f t="shared" si="707"/>
        <v>Xã Tân PhúTTTPVị trí 1170</v>
      </c>
      <c r="H518" s="181" t="s">
        <v>546</v>
      </c>
      <c r="I518" s="181" t="s">
        <v>547</v>
      </c>
      <c r="J518" s="140" t="str">
        <f>'ĐẤT PNN'!D518</f>
        <v xml:space="preserve">Đường D1 đi khu tái định cư 9,7 ha </v>
      </c>
      <c r="K518" s="140" t="str">
        <f>'ĐẤT PNN'!E518</f>
        <v>Đường Phạm Ngọc Thạch</v>
      </c>
      <c r="L518" s="140" t="str">
        <f>'ĐẤT PNN'!F518</f>
        <v>Hết ranh thửa đất số 550, tờ BĐĐC số 3 về bên phải và hết ranh thửa đất số 574, tờ BĐĐC số 3 về bên trái</v>
      </c>
      <c r="M518" s="167">
        <f>R518</f>
        <v>170</v>
      </c>
      <c r="N518" s="167">
        <f>AA518</f>
        <v>130</v>
      </c>
      <c r="O518" s="167">
        <v>570</v>
      </c>
      <c r="P518" s="167">
        <v>430</v>
      </c>
      <c r="Q518" s="182">
        <v>1.1000000000000001</v>
      </c>
      <c r="R518" s="152">
        <v>170</v>
      </c>
      <c r="S518" s="152">
        <v>150</v>
      </c>
      <c r="T518" s="152">
        <v>135</v>
      </c>
      <c r="U518" s="152">
        <v>120</v>
      </c>
      <c r="V518" s="168">
        <f t="shared" si="663"/>
        <v>570</v>
      </c>
      <c r="W518" s="168">
        <f t="shared" si="659"/>
        <v>380</v>
      </c>
      <c r="X518" s="168">
        <f t="shared" si="664"/>
        <v>300</v>
      </c>
      <c r="Y518" s="168">
        <f t="shared" si="726"/>
        <v>220</v>
      </c>
      <c r="Z518" s="135">
        <v>1</v>
      </c>
      <c r="AA518" s="169">
        <v>130</v>
      </c>
      <c r="AB518" s="169">
        <v>120</v>
      </c>
      <c r="AC518" s="169">
        <v>100</v>
      </c>
      <c r="AD518" s="169">
        <v>90</v>
      </c>
      <c r="AE518" s="168">
        <f t="shared" si="669"/>
        <v>430</v>
      </c>
      <c r="AF518" s="168">
        <f t="shared" si="670"/>
        <v>300</v>
      </c>
      <c r="AG518" s="168">
        <f t="shared" si="671"/>
        <v>220</v>
      </c>
      <c r="AH518" s="168">
        <f t="shared" si="731"/>
        <v>160</v>
      </c>
      <c r="AI518" s="170">
        <f>'ĐẤT PNN'!I518-'ĐẤT NN'!O518</f>
        <v>390</v>
      </c>
    </row>
    <row r="519" spans="1:35" ht="80.25" customHeight="1" x14ac:dyDescent="0.25">
      <c r="A519" s="139">
        <f>'ĐẤT PNN'!A519</f>
        <v>513</v>
      </c>
      <c r="B519" s="139" t="str">
        <f>'ĐẤT PNN'!B519</f>
        <v>VT2</v>
      </c>
      <c r="C519" s="139" t="s">
        <v>561</v>
      </c>
      <c r="D519" s="139" t="s">
        <v>158</v>
      </c>
      <c r="E519" s="139" t="s">
        <v>562</v>
      </c>
      <c r="F519" s="139" t="s">
        <v>560</v>
      </c>
      <c r="G519" s="156" t="str">
        <f t="shared" si="707"/>
        <v>Xã Tân PhúTTTPVị trí 1170</v>
      </c>
      <c r="H519" s="139"/>
      <c r="I519" s="139"/>
      <c r="J519" s="200" t="str">
        <f>'ĐẤT PNN'!D519</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≥5m, cách đường giao thông ≤600m.
- Có bề rộng từ ≥3m đến &lt;5m, cách đường giao thông ≤400m.</v>
      </c>
      <c r="K519" s="200"/>
      <c r="L519" s="200"/>
      <c r="M519" s="167">
        <f t="shared" ref="M519:M524" si="747">IF(B519="VT2",S519,IF(B519="VT3",T519,IF(B519="VT2*0,8",S519,IF(B519="VT3*0,8",T519,U519))))</f>
        <v>150</v>
      </c>
      <c r="N519" s="167">
        <f t="shared" ref="N519:N524" si="748">IF(B519="VT2",AB519,IF(B519="VT3",AC519,IF(B519="VT2*0,8",AB519,IF(B519="VT3*0,8",AC519,AD519))))</f>
        <v>120</v>
      </c>
      <c r="O519" s="167">
        <v>380</v>
      </c>
      <c r="P519" s="167">
        <v>300</v>
      </c>
      <c r="Q519" s="182">
        <v>1.1000000000000001</v>
      </c>
      <c r="R519" s="141">
        <f t="shared" ref="R519:U524" si="749">R518</f>
        <v>170</v>
      </c>
      <c r="S519" s="141">
        <f t="shared" si="749"/>
        <v>150</v>
      </c>
      <c r="T519" s="141">
        <f t="shared" si="749"/>
        <v>135</v>
      </c>
      <c r="U519" s="141">
        <f t="shared" si="749"/>
        <v>120</v>
      </c>
      <c r="V519" s="168">
        <f t="shared" si="663"/>
        <v>570</v>
      </c>
      <c r="W519" s="168">
        <f t="shared" ref="W519:W567" si="750">ROUND(S519*2.5,-1)</f>
        <v>380</v>
      </c>
      <c r="X519" s="168">
        <f t="shared" si="664"/>
        <v>300</v>
      </c>
      <c r="Y519" s="168">
        <f t="shared" si="726"/>
        <v>220</v>
      </c>
      <c r="Z519" s="135" t="e">
        <f>'ĐẤT PNN'!#REF!</f>
        <v>#REF!</v>
      </c>
      <c r="AA519" s="141">
        <f t="shared" ref="AA519:AA559" si="751">AA518</f>
        <v>130</v>
      </c>
      <c r="AB519" s="141">
        <f t="shared" ref="AB519:AB559" si="752">AB518</f>
        <v>120</v>
      </c>
      <c r="AC519" s="141">
        <f t="shared" ref="AC519:AC559" si="753">AC518</f>
        <v>100</v>
      </c>
      <c r="AD519" s="141">
        <f t="shared" ref="AD519:AD559" si="754">AD518</f>
        <v>90</v>
      </c>
      <c r="AE519" s="168">
        <f t="shared" si="669"/>
        <v>430</v>
      </c>
      <c r="AF519" s="168">
        <f t="shared" si="670"/>
        <v>300</v>
      </c>
      <c r="AG519" s="168">
        <f t="shared" si="671"/>
        <v>220</v>
      </c>
      <c r="AH519" s="168">
        <f t="shared" si="731"/>
        <v>160</v>
      </c>
      <c r="AI519" s="170">
        <f>'ĐẤT PNN'!I519-'ĐẤT NN'!O519</f>
        <v>90</v>
      </c>
    </row>
    <row r="520" spans="1:35" ht="101.25" customHeight="1" x14ac:dyDescent="0.25">
      <c r="A520" s="139">
        <f>'ĐẤT PNN'!A520</f>
        <v>514</v>
      </c>
      <c r="B520" s="139" t="str">
        <f>'ĐẤT PNN'!B520</f>
        <v>VT3</v>
      </c>
      <c r="C520" s="139" t="s">
        <v>563</v>
      </c>
      <c r="D520" s="139" t="s">
        <v>158</v>
      </c>
      <c r="E520" s="139" t="s">
        <v>564</v>
      </c>
      <c r="F520" s="139" t="s">
        <v>560</v>
      </c>
      <c r="G520" s="156" t="str">
        <f t="shared" si="707"/>
        <v>Xã Tân PhúTTTPVị trí 1170</v>
      </c>
      <c r="H520" s="139"/>
      <c r="I520" s="139"/>
      <c r="J520" s="200" t="str">
        <f>'ĐẤT PNN'!D520</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K520" s="200"/>
      <c r="L520" s="200"/>
      <c r="M520" s="167">
        <f t="shared" si="747"/>
        <v>135</v>
      </c>
      <c r="N520" s="167">
        <f t="shared" si="748"/>
        <v>100</v>
      </c>
      <c r="O520" s="167">
        <v>300</v>
      </c>
      <c r="P520" s="167">
        <v>220</v>
      </c>
      <c r="Q520" s="182">
        <v>1.1000000000000001</v>
      </c>
      <c r="R520" s="141">
        <f t="shared" si="749"/>
        <v>170</v>
      </c>
      <c r="S520" s="141">
        <f t="shared" si="749"/>
        <v>150</v>
      </c>
      <c r="T520" s="141">
        <f t="shared" si="749"/>
        <v>135</v>
      </c>
      <c r="U520" s="141">
        <f t="shared" si="749"/>
        <v>120</v>
      </c>
      <c r="V520" s="168">
        <f t="shared" ref="V520:V567" si="755">ROUND(R520*10/3,-1)</f>
        <v>570</v>
      </c>
      <c r="W520" s="168">
        <f t="shared" si="750"/>
        <v>380</v>
      </c>
      <c r="X520" s="168">
        <f t="shared" ref="X520:X567" si="756">ROUND(T520*2.2,-1)</f>
        <v>300</v>
      </c>
      <c r="Y520" s="168">
        <f t="shared" si="726"/>
        <v>220</v>
      </c>
      <c r="Z520" s="135" t="e">
        <f>'ĐẤT PNN'!#REF!</f>
        <v>#REF!</v>
      </c>
      <c r="AA520" s="141">
        <f t="shared" si="751"/>
        <v>130</v>
      </c>
      <c r="AB520" s="141">
        <f t="shared" si="752"/>
        <v>120</v>
      </c>
      <c r="AC520" s="141">
        <f t="shared" si="753"/>
        <v>100</v>
      </c>
      <c r="AD520" s="141">
        <f t="shared" si="754"/>
        <v>90</v>
      </c>
      <c r="AE520" s="168">
        <f t="shared" ref="AE520:AE567" si="757">ROUND(AA520*10/3,-1)</f>
        <v>430</v>
      </c>
      <c r="AF520" s="168">
        <f t="shared" ref="AF520:AF567" si="758">ROUND(AB520*2.5,-1)</f>
        <v>300</v>
      </c>
      <c r="AG520" s="168">
        <f t="shared" ref="AG520:AG567" si="759">ROUND(AC520*2.2,-1)</f>
        <v>220</v>
      </c>
      <c r="AH520" s="168">
        <f t="shared" si="731"/>
        <v>160</v>
      </c>
      <c r="AI520" s="170">
        <f>'ĐẤT PNN'!I520-'ĐẤT NN'!O520</f>
        <v>90</v>
      </c>
    </row>
    <row r="521" spans="1:35" ht="93.75" customHeight="1" x14ac:dyDescent="0.25">
      <c r="A521" s="139">
        <f>'ĐẤT PNN'!A521</f>
        <v>515</v>
      </c>
      <c r="B521" s="139" t="str">
        <f>'ĐẤT PNN'!B521</f>
        <v>VT4</v>
      </c>
      <c r="C521" s="139" t="s">
        <v>565</v>
      </c>
      <c r="D521" s="139" t="s">
        <v>158</v>
      </c>
      <c r="E521" s="139" t="s">
        <v>566</v>
      </c>
      <c r="F521" s="139" t="s">
        <v>560</v>
      </c>
      <c r="G521" s="156" t="str">
        <f t="shared" si="707"/>
        <v>Xã Tân PhúTTTPVị trí 1170</v>
      </c>
      <c r="H521" s="139"/>
      <c r="I521" s="139"/>
      <c r="J521" s="200" t="str">
        <f>'ĐẤT PNN'!D521</f>
        <v>Các tuyến đường giao thông đấu nối trực tiếp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từ ≥3m đến &lt;5m, cách đường giao thông &gt;600m.
- Có bề rộng &lt;3m, cách đường giao thông &gt;200m.</v>
      </c>
      <c r="K521" s="200"/>
      <c r="L521" s="200"/>
      <c r="M521" s="167">
        <f t="shared" si="747"/>
        <v>120</v>
      </c>
      <c r="N521" s="167">
        <f t="shared" si="748"/>
        <v>90</v>
      </c>
      <c r="O521" s="167">
        <v>220</v>
      </c>
      <c r="P521" s="167">
        <v>160</v>
      </c>
      <c r="Q521" s="182">
        <v>1.1000000000000001</v>
      </c>
      <c r="R521" s="141">
        <f t="shared" si="749"/>
        <v>170</v>
      </c>
      <c r="S521" s="141">
        <f t="shared" si="749"/>
        <v>150</v>
      </c>
      <c r="T521" s="141">
        <f t="shared" si="749"/>
        <v>135</v>
      </c>
      <c r="U521" s="141">
        <f t="shared" si="749"/>
        <v>120</v>
      </c>
      <c r="V521" s="168">
        <f t="shared" si="755"/>
        <v>570</v>
      </c>
      <c r="W521" s="168">
        <f t="shared" si="750"/>
        <v>380</v>
      </c>
      <c r="X521" s="168">
        <f t="shared" si="756"/>
        <v>300</v>
      </c>
      <c r="Y521" s="168">
        <f t="shared" si="726"/>
        <v>220</v>
      </c>
      <c r="Z521" s="135" t="e">
        <f>'ĐẤT PNN'!#REF!</f>
        <v>#REF!</v>
      </c>
      <c r="AA521" s="141">
        <f t="shared" si="751"/>
        <v>130</v>
      </c>
      <c r="AB521" s="141">
        <f t="shared" si="752"/>
        <v>120</v>
      </c>
      <c r="AC521" s="141">
        <f t="shared" si="753"/>
        <v>100</v>
      </c>
      <c r="AD521" s="141">
        <f t="shared" si="754"/>
        <v>90</v>
      </c>
      <c r="AE521" s="168">
        <f t="shared" si="757"/>
        <v>430</v>
      </c>
      <c r="AF521" s="168">
        <f t="shared" si="758"/>
        <v>300</v>
      </c>
      <c r="AG521" s="168">
        <f t="shared" si="759"/>
        <v>220</v>
      </c>
      <c r="AH521" s="168">
        <f t="shared" si="731"/>
        <v>160</v>
      </c>
      <c r="AI521" s="170">
        <f>'ĐẤT PNN'!I521-'ĐẤT NN'!O521</f>
        <v>10</v>
      </c>
    </row>
    <row r="522" spans="1:35" ht="80.25" customHeight="1" x14ac:dyDescent="0.25">
      <c r="A522" s="139">
        <f>'ĐẤT PNN'!A522</f>
        <v>516</v>
      </c>
      <c r="B522" s="139" t="str">
        <f>'ĐẤT PNN'!B522</f>
        <v>VT2*0,8</v>
      </c>
      <c r="C522" s="139" t="s">
        <v>561</v>
      </c>
      <c r="D522" s="139" t="s">
        <v>158</v>
      </c>
      <c r="E522" s="139" t="s">
        <v>562</v>
      </c>
      <c r="F522" s="139" t="s">
        <v>560</v>
      </c>
      <c r="G522" s="156" t="str">
        <f t="shared" si="707"/>
        <v>Xã Tân PhúTTTPVị trí 1170</v>
      </c>
      <c r="H522" s="139"/>
      <c r="I522" s="139"/>
      <c r="J522" s="200" t="str">
        <f>'ĐẤT PNN'!D522</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≥5m, cách đường giao thông ≤600m.
- Có bề rộng từ ≥3m đến &lt;5m, cách đường giao thông ≤400m.</v>
      </c>
      <c r="K522" s="200"/>
      <c r="L522" s="200"/>
      <c r="M522" s="167">
        <f t="shared" si="747"/>
        <v>150</v>
      </c>
      <c r="N522" s="167">
        <f t="shared" si="748"/>
        <v>120</v>
      </c>
      <c r="O522" s="167">
        <v>380</v>
      </c>
      <c r="P522" s="167">
        <v>300</v>
      </c>
      <c r="Q522" s="182">
        <v>1.1000000000000001</v>
      </c>
      <c r="R522" s="141">
        <f t="shared" si="749"/>
        <v>170</v>
      </c>
      <c r="S522" s="141">
        <f t="shared" si="749"/>
        <v>150</v>
      </c>
      <c r="T522" s="141">
        <f t="shared" si="749"/>
        <v>135</v>
      </c>
      <c r="U522" s="141">
        <f t="shared" si="749"/>
        <v>120</v>
      </c>
      <c r="V522" s="168">
        <f t="shared" si="755"/>
        <v>570</v>
      </c>
      <c r="W522" s="168">
        <f t="shared" si="750"/>
        <v>380</v>
      </c>
      <c r="X522" s="168">
        <f t="shared" si="756"/>
        <v>300</v>
      </c>
      <c r="Y522" s="168">
        <f t="shared" si="726"/>
        <v>220</v>
      </c>
      <c r="Z522" s="135" t="e">
        <f>'ĐẤT PNN'!#REF!</f>
        <v>#REF!</v>
      </c>
      <c r="AA522" s="141">
        <f t="shared" si="751"/>
        <v>130</v>
      </c>
      <c r="AB522" s="141">
        <f t="shared" si="752"/>
        <v>120</v>
      </c>
      <c r="AC522" s="141">
        <f t="shared" si="753"/>
        <v>100</v>
      </c>
      <c r="AD522" s="141">
        <f t="shared" si="754"/>
        <v>90</v>
      </c>
      <c r="AE522" s="168">
        <f t="shared" si="757"/>
        <v>430</v>
      </c>
      <c r="AF522" s="168">
        <f t="shared" si="758"/>
        <v>300</v>
      </c>
      <c r="AG522" s="168">
        <f t="shared" si="759"/>
        <v>220</v>
      </c>
      <c r="AH522" s="168">
        <f t="shared" si="731"/>
        <v>160</v>
      </c>
      <c r="AI522" s="170">
        <f>'ĐẤT PNN'!I522-'ĐẤT NN'!O522</f>
        <v>40</v>
      </c>
    </row>
    <row r="523" spans="1:35" ht="101.25" customHeight="1" x14ac:dyDescent="0.25">
      <c r="A523" s="139">
        <f>'ĐẤT PNN'!A523</f>
        <v>517</v>
      </c>
      <c r="B523" s="139" t="str">
        <f>'ĐẤT PNN'!B523</f>
        <v>VT3*0,8</v>
      </c>
      <c r="C523" s="139" t="s">
        <v>563</v>
      </c>
      <c r="D523" s="139" t="s">
        <v>158</v>
      </c>
      <c r="E523" s="139" t="s">
        <v>564</v>
      </c>
      <c r="F523" s="139" t="s">
        <v>560</v>
      </c>
      <c r="G523" s="156" t="str">
        <f t="shared" si="707"/>
        <v>Xã Tân PhúTTTPVị trí 1170</v>
      </c>
      <c r="H523" s="139"/>
      <c r="I523" s="139"/>
      <c r="J523" s="200" t="str">
        <f>'ĐẤT PNN'!D523</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K523" s="200"/>
      <c r="L523" s="200"/>
      <c r="M523" s="167">
        <f t="shared" si="747"/>
        <v>135</v>
      </c>
      <c r="N523" s="167">
        <f t="shared" si="748"/>
        <v>100</v>
      </c>
      <c r="O523" s="167">
        <v>300</v>
      </c>
      <c r="P523" s="167">
        <v>220</v>
      </c>
      <c r="Q523" s="182">
        <v>1.1000000000000001</v>
      </c>
      <c r="R523" s="141">
        <f t="shared" si="749"/>
        <v>170</v>
      </c>
      <c r="S523" s="141">
        <f t="shared" si="749"/>
        <v>150</v>
      </c>
      <c r="T523" s="141">
        <f t="shared" si="749"/>
        <v>135</v>
      </c>
      <c r="U523" s="141">
        <f t="shared" si="749"/>
        <v>120</v>
      </c>
      <c r="V523" s="168">
        <f t="shared" si="755"/>
        <v>570</v>
      </c>
      <c r="W523" s="168">
        <f t="shared" si="750"/>
        <v>380</v>
      </c>
      <c r="X523" s="168">
        <f t="shared" si="756"/>
        <v>300</v>
      </c>
      <c r="Y523" s="168">
        <f t="shared" si="726"/>
        <v>220</v>
      </c>
      <c r="Z523" s="135" t="e">
        <f>'ĐẤT PNN'!#REF!</f>
        <v>#REF!</v>
      </c>
      <c r="AA523" s="141">
        <f t="shared" si="751"/>
        <v>130</v>
      </c>
      <c r="AB523" s="141">
        <f t="shared" si="752"/>
        <v>120</v>
      </c>
      <c r="AC523" s="141">
        <f t="shared" si="753"/>
        <v>100</v>
      </c>
      <c r="AD523" s="141">
        <f t="shared" si="754"/>
        <v>90</v>
      </c>
      <c r="AE523" s="168">
        <f t="shared" si="757"/>
        <v>430</v>
      </c>
      <c r="AF523" s="168">
        <f t="shared" si="758"/>
        <v>300</v>
      </c>
      <c r="AG523" s="168">
        <f t="shared" si="759"/>
        <v>220</v>
      </c>
      <c r="AH523" s="168">
        <f t="shared" si="731"/>
        <v>160</v>
      </c>
      <c r="AI523" s="170">
        <f>'ĐẤT PNN'!I523-'ĐẤT NN'!O523</f>
        <v>50</v>
      </c>
    </row>
    <row r="524" spans="1:35" ht="93.75" customHeight="1" x14ac:dyDescent="0.25">
      <c r="A524" s="139">
        <f>'ĐẤT PNN'!A524</f>
        <v>518</v>
      </c>
      <c r="B524" s="139" t="str">
        <f>'ĐẤT PNN'!B524</f>
        <v>VT4*0,8</v>
      </c>
      <c r="C524" s="139" t="s">
        <v>565</v>
      </c>
      <c r="D524" s="139" t="s">
        <v>158</v>
      </c>
      <c r="E524" s="139" t="s">
        <v>566</v>
      </c>
      <c r="F524" s="139" t="s">
        <v>560</v>
      </c>
      <c r="G524" s="156" t="str">
        <f t="shared" si="707"/>
        <v>Xã Tân PhúTTTPVị trí 1170</v>
      </c>
      <c r="H524" s="139"/>
      <c r="I524" s="139"/>
      <c r="J524" s="200" t="str">
        <f>'ĐẤT PNN'!D524</f>
        <v>Các tuyến đường giao thông không đấu nối trực tiếp và thông ra Đường D1 đi khu tái định cư 9,7 ha  đoạn từ Đường Phạm Ngọc Thạch đến Hết ranh thửa đất số 550, tờ BĐĐC số 3 về bên phải và hết ranh thửa đất số 574, tờ BĐĐC số 3 về bên trái có hiện trạng là đường nhựa, bê tông xi măng:
- Có bề rộng từ ≥3m đến &lt;5m, cách đường giao thông &gt;600m.
- Có bề rộng &lt;3m, cách đường giao thông &gt;200m.</v>
      </c>
      <c r="K524" s="200"/>
      <c r="L524" s="200"/>
      <c r="M524" s="167">
        <f t="shared" si="747"/>
        <v>120</v>
      </c>
      <c r="N524" s="167">
        <f t="shared" si="748"/>
        <v>90</v>
      </c>
      <c r="O524" s="167">
        <v>220</v>
      </c>
      <c r="P524" s="167">
        <v>160</v>
      </c>
      <c r="Q524" s="182">
        <v>1.1000000000000001</v>
      </c>
      <c r="R524" s="141">
        <f t="shared" si="749"/>
        <v>170</v>
      </c>
      <c r="S524" s="141">
        <f t="shared" si="749"/>
        <v>150</v>
      </c>
      <c r="T524" s="141">
        <f t="shared" si="749"/>
        <v>135</v>
      </c>
      <c r="U524" s="141">
        <f t="shared" si="749"/>
        <v>120</v>
      </c>
      <c r="V524" s="168">
        <f t="shared" si="755"/>
        <v>570</v>
      </c>
      <c r="W524" s="168">
        <f t="shared" si="750"/>
        <v>380</v>
      </c>
      <c r="X524" s="168">
        <f t="shared" si="756"/>
        <v>300</v>
      </c>
      <c r="Y524" s="168">
        <f t="shared" si="726"/>
        <v>220</v>
      </c>
      <c r="Z524" s="135" t="e">
        <f>'ĐẤT PNN'!#REF!</f>
        <v>#REF!</v>
      </c>
      <c r="AA524" s="141">
        <f t="shared" si="751"/>
        <v>130</v>
      </c>
      <c r="AB524" s="141">
        <f t="shared" si="752"/>
        <v>120</v>
      </c>
      <c r="AC524" s="141">
        <f t="shared" si="753"/>
        <v>100</v>
      </c>
      <c r="AD524" s="141">
        <f t="shared" si="754"/>
        <v>90</v>
      </c>
      <c r="AE524" s="168">
        <f t="shared" si="757"/>
        <v>430</v>
      </c>
      <c r="AF524" s="168">
        <f t="shared" si="758"/>
        <v>300</v>
      </c>
      <c r="AG524" s="168">
        <f t="shared" si="759"/>
        <v>220</v>
      </c>
      <c r="AH524" s="168">
        <f t="shared" si="731"/>
        <v>160</v>
      </c>
      <c r="AI524" s="170">
        <f>'ĐẤT PNN'!I524-'ĐẤT NN'!O524</f>
        <v>-10</v>
      </c>
    </row>
    <row r="525" spans="1:35" ht="33.75" customHeight="1" x14ac:dyDescent="0.25">
      <c r="A525" s="139">
        <f>'ĐẤT PNN'!A525</f>
        <v>519</v>
      </c>
      <c r="B525" s="139" t="str">
        <f>'ĐẤT PNN'!B525</f>
        <v>bs</v>
      </c>
      <c r="C525" s="139" t="s">
        <v>558</v>
      </c>
      <c r="D525" s="139" t="s">
        <v>158</v>
      </c>
      <c r="E525" s="139" t="s">
        <v>581</v>
      </c>
      <c r="F525" s="156" t="s">
        <v>560</v>
      </c>
      <c r="G525" s="156" t="str">
        <f t="shared" si="707"/>
        <v>Xã Tân PhúTTTPVị trí 1170</v>
      </c>
      <c r="H525" s="181" t="s">
        <v>546</v>
      </c>
      <c r="I525" s="181" t="s">
        <v>547</v>
      </c>
      <c r="J525" s="140" t="str">
        <f>'ĐẤT PNN'!D525</f>
        <v>Nguyễn Văn Cừ</v>
      </c>
      <c r="K525" s="140" t="str">
        <f>'ĐẤT PNN'!E525</f>
        <v>Quốc lộ 20</v>
      </c>
      <c r="L525" s="140" t="str">
        <f>'ĐẤT PNN'!F525</f>
        <v>đường Nguyễn Tri Phương</v>
      </c>
      <c r="M525" s="167"/>
      <c r="N525" s="167"/>
      <c r="O525" s="167">
        <v>570</v>
      </c>
      <c r="P525" s="167">
        <v>430</v>
      </c>
      <c r="Q525" s="182">
        <v>1.1299999999999999</v>
      </c>
      <c r="R525" s="152">
        <v>170</v>
      </c>
      <c r="S525" s="152">
        <v>150</v>
      </c>
      <c r="T525" s="152">
        <v>135</v>
      </c>
      <c r="U525" s="152">
        <v>120</v>
      </c>
      <c r="V525" s="168">
        <f t="shared" si="755"/>
        <v>570</v>
      </c>
      <c r="W525" s="168">
        <f t="shared" si="750"/>
        <v>380</v>
      </c>
      <c r="X525" s="168">
        <f t="shared" si="756"/>
        <v>300</v>
      </c>
      <c r="Y525" s="168">
        <f t="shared" si="726"/>
        <v>220</v>
      </c>
      <c r="Z525" s="135">
        <v>1</v>
      </c>
      <c r="AA525" s="169">
        <v>130</v>
      </c>
      <c r="AB525" s="169">
        <v>120</v>
      </c>
      <c r="AC525" s="169">
        <v>100</v>
      </c>
      <c r="AD525" s="169">
        <v>90</v>
      </c>
      <c r="AE525" s="168">
        <f t="shared" si="757"/>
        <v>430</v>
      </c>
      <c r="AF525" s="168">
        <f t="shared" si="758"/>
        <v>300</v>
      </c>
      <c r="AG525" s="168">
        <f t="shared" si="759"/>
        <v>220</v>
      </c>
      <c r="AH525" s="168">
        <f t="shared" si="731"/>
        <v>160</v>
      </c>
      <c r="AI525" s="170">
        <f>'ĐẤT PNN'!I525-'ĐẤT NN'!O525</f>
        <v>1430</v>
      </c>
    </row>
    <row r="526" spans="1:35" ht="80.25" customHeight="1" x14ac:dyDescent="0.25">
      <c r="A526" s="139">
        <f>'ĐẤT PNN'!A526</f>
        <v>520</v>
      </c>
      <c r="B526" s="139" t="str">
        <f>'ĐẤT PNN'!B526</f>
        <v>VT2</v>
      </c>
      <c r="C526" s="139" t="s">
        <v>561</v>
      </c>
      <c r="D526" s="139" t="s">
        <v>158</v>
      </c>
      <c r="E526" s="139" t="s">
        <v>582</v>
      </c>
      <c r="F526" s="156" t="s">
        <v>560</v>
      </c>
      <c r="G526" s="156" t="str">
        <f t="shared" si="707"/>
        <v>Xã Tân PhúTTTPVị trí 1170</v>
      </c>
      <c r="H526" s="139"/>
      <c r="I526" s="139"/>
      <c r="J526" s="200" t="str">
        <f>'ĐẤT PNN'!D526</f>
        <v>Các tuyến đường giao thông đấu nối trực tiếp ra Nguyễn Văn Cừ đoạn từ Quốc lộ 20 đến đường Nguyễn Tri Phương có hiện trạng là đường nhựa, bê tông xi măng:
- Có bề rộng ≥5m, cách đường giao thông ≤600m.
- Có bề rộng từ ≥3m đến &lt;5m, cách đường giao thông ≤400m.</v>
      </c>
      <c r="K526" s="200"/>
      <c r="L526" s="200"/>
      <c r="M526" s="167"/>
      <c r="N526" s="167"/>
      <c r="O526" s="167">
        <v>380</v>
      </c>
      <c r="P526" s="167">
        <v>300</v>
      </c>
      <c r="Q526" s="182">
        <v>1.1299999999999999</v>
      </c>
      <c r="R526" s="141">
        <f t="shared" ref="R526:U526" si="760">R525</f>
        <v>170</v>
      </c>
      <c r="S526" s="141">
        <f t="shared" si="760"/>
        <v>150</v>
      </c>
      <c r="T526" s="141">
        <f t="shared" si="760"/>
        <v>135</v>
      </c>
      <c r="U526" s="141">
        <f t="shared" si="760"/>
        <v>120</v>
      </c>
      <c r="V526" s="168">
        <f t="shared" si="755"/>
        <v>570</v>
      </c>
      <c r="W526" s="168">
        <f t="shared" si="750"/>
        <v>380</v>
      </c>
      <c r="X526" s="168">
        <f t="shared" si="756"/>
        <v>300</v>
      </c>
      <c r="Y526" s="168">
        <f t="shared" si="726"/>
        <v>220</v>
      </c>
      <c r="Z526" s="135" t="e">
        <f>'ĐẤT PNN'!#REF!</f>
        <v>#REF!</v>
      </c>
      <c r="AA526" s="141">
        <f t="shared" si="751"/>
        <v>130</v>
      </c>
      <c r="AB526" s="141">
        <f t="shared" si="752"/>
        <v>120</v>
      </c>
      <c r="AC526" s="141">
        <f t="shared" si="753"/>
        <v>100</v>
      </c>
      <c r="AD526" s="141">
        <f t="shared" si="754"/>
        <v>90</v>
      </c>
      <c r="AE526" s="168">
        <f t="shared" si="757"/>
        <v>430</v>
      </c>
      <c r="AF526" s="168">
        <f t="shared" si="758"/>
        <v>300</v>
      </c>
      <c r="AG526" s="168">
        <f t="shared" si="759"/>
        <v>220</v>
      </c>
      <c r="AH526" s="168">
        <f t="shared" si="731"/>
        <v>160</v>
      </c>
      <c r="AI526" s="170">
        <f>'ĐẤT PNN'!I526-'ĐẤT NN'!O526</f>
        <v>220</v>
      </c>
    </row>
    <row r="527" spans="1:35" ht="101.25" customHeight="1" x14ac:dyDescent="0.25">
      <c r="A527" s="139">
        <f>'ĐẤT PNN'!A527</f>
        <v>521</v>
      </c>
      <c r="B527" s="139" t="str">
        <f>'ĐẤT PNN'!B527</f>
        <v>VT3</v>
      </c>
      <c r="C527" s="139" t="s">
        <v>563</v>
      </c>
      <c r="D527" s="139" t="s">
        <v>158</v>
      </c>
      <c r="E527" s="139" t="s">
        <v>583</v>
      </c>
      <c r="F527" s="156" t="s">
        <v>560</v>
      </c>
      <c r="G527" s="156" t="str">
        <f t="shared" si="707"/>
        <v>Xã Tân PhúTTTPVị trí 1170</v>
      </c>
      <c r="H527" s="139"/>
      <c r="I527" s="139"/>
      <c r="J527" s="200" t="str">
        <f>'ĐẤT PNN'!D527</f>
        <v>Các tuyến đường giao thông đấu nối trực tiếp ra Nguyễn Văn Cừ đoạn từ Quốc lộ 20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K527" s="200"/>
      <c r="L527" s="200"/>
      <c r="M527" s="167"/>
      <c r="N527" s="167"/>
      <c r="O527" s="167">
        <v>300</v>
      </c>
      <c r="P527" s="167">
        <v>220</v>
      </c>
      <c r="Q527" s="182">
        <v>1.1299999999999999</v>
      </c>
      <c r="R527" s="141">
        <f t="shared" ref="R527:U527" si="761">R526</f>
        <v>170</v>
      </c>
      <c r="S527" s="141">
        <f t="shared" si="761"/>
        <v>150</v>
      </c>
      <c r="T527" s="141">
        <f t="shared" si="761"/>
        <v>135</v>
      </c>
      <c r="U527" s="141">
        <f t="shared" si="761"/>
        <v>120</v>
      </c>
      <c r="V527" s="168">
        <f t="shared" si="755"/>
        <v>570</v>
      </c>
      <c r="W527" s="168">
        <f t="shared" si="750"/>
        <v>380</v>
      </c>
      <c r="X527" s="168">
        <f t="shared" si="756"/>
        <v>300</v>
      </c>
      <c r="Y527" s="168">
        <f t="shared" si="726"/>
        <v>220</v>
      </c>
      <c r="Z527" s="135" t="e">
        <f>'ĐẤT PNN'!#REF!</f>
        <v>#REF!</v>
      </c>
      <c r="AA527" s="141">
        <f t="shared" si="751"/>
        <v>130</v>
      </c>
      <c r="AB527" s="141">
        <f t="shared" si="752"/>
        <v>120</v>
      </c>
      <c r="AC527" s="141">
        <f t="shared" si="753"/>
        <v>100</v>
      </c>
      <c r="AD527" s="141">
        <f t="shared" si="754"/>
        <v>90</v>
      </c>
      <c r="AE527" s="168">
        <f t="shared" si="757"/>
        <v>430</v>
      </c>
      <c r="AF527" s="168">
        <f t="shared" si="758"/>
        <v>300</v>
      </c>
      <c r="AG527" s="168">
        <f t="shared" si="759"/>
        <v>220</v>
      </c>
      <c r="AH527" s="168">
        <f t="shared" si="731"/>
        <v>160</v>
      </c>
      <c r="AI527" s="170">
        <f>'ĐẤT PNN'!I527-'ĐẤT NN'!O527</f>
        <v>90</v>
      </c>
    </row>
    <row r="528" spans="1:35" ht="93.75" customHeight="1" x14ac:dyDescent="0.25">
      <c r="A528" s="139">
        <f>'ĐẤT PNN'!A528</f>
        <v>522</v>
      </c>
      <c r="B528" s="139" t="str">
        <f>'ĐẤT PNN'!B528</f>
        <v>VT4</v>
      </c>
      <c r="C528" s="139" t="s">
        <v>565</v>
      </c>
      <c r="D528" s="139" t="s">
        <v>158</v>
      </c>
      <c r="E528" s="139" t="s">
        <v>584</v>
      </c>
      <c r="F528" s="156" t="s">
        <v>560</v>
      </c>
      <c r="G528" s="156" t="str">
        <f t="shared" si="707"/>
        <v>Xã Tân PhúTTTPVị trí 1170</v>
      </c>
      <c r="H528" s="139"/>
      <c r="I528" s="139"/>
      <c r="J528" s="200" t="str">
        <f>'ĐẤT PNN'!D528</f>
        <v>Các tuyến đường giao thông đấu nối trực tiếp ra Nguyễn Văn Cừ đoạn từ Quốc lộ 20 đến đường Nguyễn Tri Phương có hiện trạng là đường nhựa, bê tông xi măng:
- Có bề rộng từ ≥3m đến &lt;5m, cách đường giao thông &gt;600m.
- Có bề rộng &lt;3m, cách đường giao thông &gt;200m.</v>
      </c>
      <c r="K528" s="200"/>
      <c r="L528" s="200"/>
      <c r="M528" s="167"/>
      <c r="N528" s="167"/>
      <c r="O528" s="167">
        <v>220</v>
      </c>
      <c r="P528" s="167">
        <v>160</v>
      </c>
      <c r="Q528" s="182">
        <v>1.1299999999999999</v>
      </c>
      <c r="R528" s="141">
        <f t="shared" ref="R528:U528" si="762">R527</f>
        <v>170</v>
      </c>
      <c r="S528" s="141">
        <f t="shared" si="762"/>
        <v>150</v>
      </c>
      <c r="T528" s="141">
        <f t="shared" si="762"/>
        <v>135</v>
      </c>
      <c r="U528" s="141">
        <f t="shared" si="762"/>
        <v>120</v>
      </c>
      <c r="V528" s="168">
        <f t="shared" si="755"/>
        <v>570</v>
      </c>
      <c r="W528" s="168">
        <f t="shared" si="750"/>
        <v>380</v>
      </c>
      <c r="X528" s="168">
        <f t="shared" si="756"/>
        <v>300</v>
      </c>
      <c r="Y528" s="168">
        <f t="shared" si="726"/>
        <v>220</v>
      </c>
      <c r="Z528" s="135" t="e">
        <f>'ĐẤT PNN'!#REF!</f>
        <v>#REF!</v>
      </c>
      <c r="AA528" s="141">
        <f t="shared" si="751"/>
        <v>130</v>
      </c>
      <c r="AB528" s="141">
        <f t="shared" si="752"/>
        <v>120</v>
      </c>
      <c r="AC528" s="141">
        <f t="shared" si="753"/>
        <v>100</v>
      </c>
      <c r="AD528" s="141">
        <f t="shared" si="754"/>
        <v>90</v>
      </c>
      <c r="AE528" s="168">
        <f t="shared" si="757"/>
        <v>430</v>
      </c>
      <c r="AF528" s="168">
        <f t="shared" si="758"/>
        <v>300</v>
      </c>
      <c r="AG528" s="168">
        <f t="shared" si="759"/>
        <v>220</v>
      </c>
      <c r="AH528" s="168">
        <f t="shared" si="731"/>
        <v>160</v>
      </c>
      <c r="AI528" s="170">
        <f>'ĐẤT PNN'!I528-'ĐẤT NN'!O528</f>
        <v>60</v>
      </c>
    </row>
    <row r="529" spans="1:35" ht="80.25" customHeight="1" x14ac:dyDescent="0.25">
      <c r="A529" s="139">
        <f>'ĐẤT PNN'!A529</f>
        <v>523</v>
      </c>
      <c r="B529" s="139" t="str">
        <f>'ĐẤT PNN'!B529</f>
        <v>VT2*0,8</v>
      </c>
      <c r="C529" s="139" t="s">
        <v>561</v>
      </c>
      <c r="D529" s="139" t="s">
        <v>158</v>
      </c>
      <c r="E529" s="139" t="s">
        <v>582</v>
      </c>
      <c r="F529" s="156" t="s">
        <v>560</v>
      </c>
      <c r="G529" s="156" t="str">
        <f t="shared" si="707"/>
        <v>Xã Tân PhúTTTPVị trí 1170</v>
      </c>
      <c r="H529" s="139"/>
      <c r="I529" s="139"/>
      <c r="J529" s="200" t="str">
        <f>'ĐẤT PNN'!D529</f>
        <v>Các tuyến đường giao thông không đấu nối trực tiếp và thông ra Nguyễn Văn Cừ đoạn từ Quốc lộ 20 đến đường Nguyễn Tri Phương có hiện trạng là đường nhựa, bê tông xi măng:
- Có bề rộng ≥5m, cách đường giao thông ≤600m.
- Có bề rộng từ ≥3m đến &lt;5m, cách đường giao thông ≤400m.</v>
      </c>
      <c r="K529" s="200"/>
      <c r="L529" s="200"/>
      <c r="M529" s="167"/>
      <c r="N529" s="167"/>
      <c r="O529" s="167">
        <v>380</v>
      </c>
      <c r="P529" s="167">
        <v>300</v>
      </c>
      <c r="Q529" s="182">
        <v>1.1299999999999999</v>
      </c>
      <c r="R529" s="141">
        <f t="shared" ref="R529:U529" si="763">R528</f>
        <v>170</v>
      </c>
      <c r="S529" s="141">
        <f t="shared" si="763"/>
        <v>150</v>
      </c>
      <c r="T529" s="141">
        <f t="shared" si="763"/>
        <v>135</v>
      </c>
      <c r="U529" s="141">
        <f t="shared" si="763"/>
        <v>120</v>
      </c>
      <c r="V529" s="168">
        <f t="shared" si="755"/>
        <v>570</v>
      </c>
      <c r="W529" s="168">
        <f t="shared" si="750"/>
        <v>380</v>
      </c>
      <c r="X529" s="168">
        <f t="shared" si="756"/>
        <v>300</v>
      </c>
      <c r="Y529" s="168">
        <f t="shared" si="726"/>
        <v>220</v>
      </c>
      <c r="Z529" s="135" t="e">
        <f>'ĐẤT PNN'!#REF!</f>
        <v>#REF!</v>
      </c>
      <c r="AA529" s="141">
        <f t="shared" si="751"/>
        <v>130</v>
      </c>
      <c r="AB529" s="141">
        <f t="shared" si="752"/>
        <v>120</v>
      </c>
      <c r="AC529" s="141">
        <f t="shared" si="753"/>
        <v>100</v>
      </c>
      <c r="AD529" s="141">
        <f t="shared" si="754"/>
        <v>90</v>
      </c>
      <c r="AE529" s="168">
        <f t="shared" si="757"/>
        <v>430</v>
      </c>
      <c r="AF529" s="168">
        <f t="shared" si="758"/>
        <v>300</v>
      </c>
      <c r="AG529" s="168">
        <f t="shared" si="759"/>
        <v>220</v>
      </c>
      <c r="AH529" s="168">
        <f t="shared" si="731"/>
        <v>160</v>
      </c>
      <c r="AI529" s="170">
        <f>'ĐẤT PNN'!I529-'ĐẤT NN'!O529</f>
        <v>160</v>
      </c>
    </row>
    <row r="530" spans="1:35" ht="101.25" customHeight="1" x14ac:dyDescent="0.25">
      <c r="A530" s="139">
        <f>'ĐẤT PNN'!A530</f>
        <v>524</v>
      </c>
      <c r="B530" s="139" t="str">
        <f>'ĐẤT PNN'!B530</f>
        <v>VT3*0,8</v>
      </c>
      <c r="C530" s="139" t="s">
        <v>563</v>
      </c>
      <c r="D530" s="139" t="s">
        <v>158</v>
      </c>
      <c r="E530" s="139" t="s">
        <v>583</v>
      </c>
      <c r="F530" s="156" t="s">
        <v>560</v>
      </c>
      <c r="G530" s="156" t="str">
        <f t="shared" si="707"/>
        <v>Xã Tân PhúTTTPVị trí 1170</v>
      </c>
      <c r="H530" s="139"/>
      <c r="I530" s="139"/>
      <c r="J530" s="200" t="str">
        <f>'ĐẤT PNN'!D530</f>
        <v>Các tuyến đường giao thông không đấu nối trực tiếp và thông ra Nguyễn Văn Cừ đoạn từ Quốc lộ 20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K530" s="200"/>
      <c r="L530" s="200"/>
      <c r="M530" s="167"/>
      <c r="N530" s="167"/>
      <c r="O530" s="167">
        <v>300</v>
      </c>
      <c r="P530" s="167">
        <v>220</v>
      </c>
      <c r="Q530" s="182">
        <v>1.1299999999999999</v>
      </c>
      <c r="R530" s="141">
        <f t="shared" ref="R530:U530" si="764">R529</f>
        <v>170</v>
      </c>
      <c r="S530" s="141">
        <f t="shared" si="764"/>
        <v>150</v>
      </c>
      <c r="T530" s="141">
        <f t="shared" si="764"/>
        <v>135</v>
      </c>
      <c r="U530" s="141">
        <f t="shared" si="764"/>
        <v>120</v>
      </c>
      <c r="V530" s="168">
        <f t="shared" si="755"/>
        <v>570</v>
      </c>
      <c r="W530" s="168">
        <f t="shared" si="750"/>
        <v>380</v>
      </c>
      <c r="X530" s="168">
        <f t="shared" si="756"/>
        <v>300</v>
      </c>
      <c r="Y530" s="168">
        <f t="shared" si="726"/>
        <v>220</v>
      </c>
      <c r="Z530" s="135" t="e">
        <f>'ĐẤT PNN'!#REF!</f>
        <v>#REF!</v>
      </c>
      <c r="AA530" s="141">
        <f t="shared" si="751"/>
        <v>130</v>
      </c>
      <c r="AB530" s="141">
        <f t="shared" si="752"/>
        <v>120</v>
      </c>
      <c r="AC530" s="141">
        <f t="shared" si="753"/>
        <v>100</v>
      </c>
      <c r="AD530" s="141">
        <f t="shared" si="754"/>
        <v>90</v>
      </c>
      <c r="AE530" s="168">
        <f t="shared" si="757"/>
        <v>430</v>
      </c>
      <c r="AF530" s="168">
        <f t="shared" si="758"/>
        <v>300</v>
      </c>
      <c r="AG530" s="168">
        <f t="shared" si="759"/>
        <v>220</v>
      </c>
      <c r="AH530" s="168">
        <f t="shared" si="731"/>
        <v>160</v>
      </c>
      <c r="AI530" s="170">
        <f>'ĐẤT PNN'!I530-'ĐẤT NN'!O530</f>
        <v>50</v>
      </c>
    </row>
    <row r="531" spans="1:35" ht="93.75" customHeight="1" x14ac:dyDescent="0.25">
      <c r="A531" s="139">
        <f>'ĐẤT PNN'!A531</f>
        <v>525</v>
      </c>
      <c r="B531" s="139" t="str">
        <f>'ĐẤT PNN'!B531</f>
        <v>VT4*0,8</v>
      </c>
      <c r="C531" s="139" t="s">
        <v>565</v>
      </c>
      <c r="D531" s="139" t="s">
        <v>158</v>
      </c>
      <c r="E531" s="139" t="s">
        <v>584</v>
      </c>
      <c r="F531" s="156" t="s">
        <v>560</v>
      </c>
      <c r="G531" s="156" t="str">
        <f t="shared" si="707"/>
        <v>Xã Tân PhúTTTPVị trí 1170</v>
      </c>
      <c r="H531" s="139"/>
      <c r="I531" s="139"/>
      <c r="J531" s="200" t="str">
        <f>'ĐẤT PNN'!D531</f>
        <v>Các tuyến đường giao thông không đấu nối trực tiếp và thông ra Nguyễn Văn Cừ đoạn từ Quốc lộ 20 đến đường Nguyễn Tri Phương có hiện trạng là đường nhựa, bê tông xi măng:
- Có bề rộng từ ≥3m đến &lt;5m, cách đường giao thông &gt;600m.
- Có bề rộng &lt;3m, cách đường giao thông &gt;200m.</v>
      </c>
      <c r="K531" s="200"/>
      <c r="L531" s="200"/>
      <c r="M531" s="167"/>
      <c r="N531" s="167"/>
      <c r="O531" s="167">
        <v>220</v>
      </c>
      <c r="P531" s="167">
        <v>160</v>
      </c>
      <c r="Q531" s="182">
        <v>1.1299999999999999</v>
      </c>
      <c r="R531" s="141">
        <f t="shared" ref="R531:U531" si="765">R530</f>
        <v>170</v>
      </c>
      <c r="S531" s="141">
        <f t="shared" si="765"/>
        <v>150</v>
      </c>
      <c r="T531" s="141">
        <f t="shared" si="765"/>
        <v>135</v>
      </c>
      <c r="U531" s="141">
        <f t="shared" si="765"/>
        <v>120</v>
      </c>
      <c r="V531" s="168">
        <f t="shared" si="755"/>
        <v>570</v>
      </c>
      <c r="W531" s="168">
        <f t="shared" si="750"/>
        <v>380</v>
      </c>
      <c r="X531" s="168">
        <f t="shared" si="756"/>
        <v>300</v>
      </c>
      <c r="Y531" s="168">
        <f t="shared" si="726"/>
        <v>220</v>
      </c>
      <c r="Z531" s="135" t="e">
        <f>'ĐẤT PNN'!#REF!</f>
        <v>#REF!</v>
      </c>
      <c r="AA531" s="141">
        <f t="shared" si="751"/>
        <v>130</v>
      </c>
      <c r="AB531" s="141">
        <f t="shared" si="752"/>
        <v>120</v>
      </c>
      <c r="AC531" s="141">
        <f t="shared" si="753"/>
        <v>100</v>
      </c>
      <c r="AD531" s="141">
        <f t="shared" si="754"/>
        <v>90</v>
      </c>
      <c r="AE531" s="168">
        <f t="shared" si="757"/>
        <v>430</v>
      </c>
      <c r="AF531" s="168">
        <f t="shared" si="758"/>
        <v>300</v>
      </c>
      <c r="AG531" s="168">
        <f t="shared" si="759"/>
        <v>220</v>
      </c>
      <c r="AH531" s="168">
        <f t="shared" si="731"/>
        <v>160</v>
      </c>
      <c r="AI531" s="170">
        <f>'ĐẤT PNN'!I531-'ĐẤT NN'!O531</f>
        <v>30</v>
      </c>
    </row>
    <row r="532" spans="1:35" ht="47.25" x14ac:dyDescent="0.25">
      <c r="A532" s="139">
        <f>'ĐẤT PNN'!A532</f>
        <v>526</v>
      </c>
      <c r="B532" s="139" t="str">
        <f>'ĐẤT PNN'!B532</f>
        <v>bs</v>
      </c>
      <c r="C532" s="139" t="s">
        <v>558</v>
      </c>
      <c r="D532" s="139" t="s">
        <v>158</v>
      </c>
      <c r="E532" s="139" t="s">
        <v>581</v>
      </c>
      <c r="F532" s="156" t="s">
        <v>560</v>
      </c>
      <c r="G532" s="156" t="str">
        <f t="shared" si="707"/>
        <v>Xã Tân PhúTTTPVị trí 1170</v>
      </c>
      <c r="H532" s="181" t="s">
        <v>546</v>
      </c>
      <c r="I532" s="181" t="s">
        <v>547</v>
      </c>
      <c r="J532" s="140" t="str">
        <f>'ĐẤT PNN'!D532</f>
        <v>Nguyễn Văn Cừ</v>
      </c>
      <c r="K532" s="140" t="str">
        <f>'ĐẤT PNN'!E532</f>
        <v>Quốc lộ 20</v>
      </c>
      <c r="L532" s="140" t="str">
        <f>'ĐẤT PNN'!F532</f>
        <v>hết ranh thửa đất số 52, tờ BĐĐC số 31</v>
      </c>
      <c r="M532" s="167"/>
      <c r="N532" s="167"/>
      <c r="O532" s="167">
        <v>570</v>
      </c>
      <c r="P532" s="167">
        <v>430</v>
      </c>
      <c r="Q532" s="182">
        <v>1.1299999999999999</v>
      </c>
      <c r="R532" s="152">
        <v>170</v>
      </c>
      <c r="S532" s="152">
        <v>150</v>
      </c>
      <c r="T532" s="152">
        <v>135</v>
      </c>
      <c r="U532" s="152">
        <v>120</v>
      </c>
      <c r="V532" s="168">
        <f t="shared" si="755"/>
        <v>570</v>
      </c>
      <c r="W532" s="168">
        <f t="shared" si="750"/>
        <v>380</v>
      </c>
      <c r="X532" s="168">
        <f t="shared" si="756"/>
        <v>300</v>
      </c>
      <c r="Y532" s="168">
        <f t="shared" si="726"/>
        <v>220</v>
      </c>
      <c r="Z532" s="135">
        <v>1</v>
      </c>
      <c r="AA532" s="169">
        <v>130</v>
      </c>
      <c r="AB532" s="169">
        <v>120</v>
      </c>
      <c r="AC532" s="169">
        <v>100</v>
      </c>
      <c r="AD532" s="169">
        <v>90</v>
      </c>
      <c r="AE532" s="168">
        <f t="shared" si="757"/>
        <v>430</v>
      </c>
      <c r="AF532" s="168">
        <f t="shared" si="758"/>
        <v>300</v>
      </c>
      <c r="AG532" s="168">
        <f t="shared" si="759"/>
        <v>220</v>
      </c>
      <c r="AH532" s="168">
        <f t="shared" si="731"/>
        <v>160</v>
      </c>
      <c r="AI532" s="170">
        <f>'ĐẤT PNN'!I532-'ĐẤT NN'!O532</f>
        <v>1730</v>
      </c>
    </row>
    <row r="533" spans="1:35" ht="80.25" customHeight="1" x14ac:dyDescent="0.25">
      <c r="A533" s="139">
        <f>'ĐẤT PNN'!A533</f>
        <v>527</v>
      </c>
      <c r="B533" s="139" t="str">
        <f>'ĐẤT PNN'!B533</f>
        <v>VT2</v>
      </c>
      <c r="C533" s="139" t="s">
        <v>561</v>
      </c>
      <c r="D533" s="139" t="s">
        <v>158</v>
      </c>
      <c r="E533" s="139" t="s">
        <v>582</v>
      </c>
      <c r="F533" s="156" t="s">
        <v>560</v>
      </c>
      <c r="G533" s="156" t="str">
        <f t="shared" si="707"/>
        <v>Xã Tân PhúTTTPVị trí 1170</v>
      </c>
      <c r="H533" s="139"/>
      <c r="I533" s="139"/>
      <c r="J533" s="200" t="str">
        <f>'ĐẤT PNN'!D533</f>
        <v>Các tuyến đường giao thông đấu nối trực tiếp ra Nguyễn Văn Cừ đoạn từ Quốc lộ 20 đến hết ranh thửa đất số 52, tờ BĐĐC số 31 có hiện trạng là đường nhựa, bê tông xi măng:
- Có bề rộng ≥5m, cách đường giao thông ≤600m.
- Có bề rộng từ ≥3m đến &lt;5m, cách đường giao thông ≤400m.</v>
      </c>
      <c r="K533" s="200"/>
      <c r="L533" s="200"/>
      <c r="M533" s="167"/>
      <c r="N533" s="167"/>
      <c r="O533" s="167">
        <v>380</v>
      </c>
      <c r="P533" s="167">
        <v>300</v>
      </c>
      <c r="Q533" s="182">
        <v>1.1299999999999999</v>
      </c>
      <c r="R533" s="141">
        <f t="shared" ref="R533:U533" si="766">R532</f>
        <v>170</v>
      </c>
      <c r="S533" s="141">
        <f t="shared" si="766"/>
        <v>150</v>
      </c>
      <c r="T533" s="141">
        <f t="shared" si="766"/>
        <v>135</v>
      </c>
      <c r="U533" s="141">
        <f t="shared" si="766"/>
        <v>120</v>
      </c>
      <c r="V533" s="168">
        <f t="shared" si="755"/>
        <v>570</v>
      </c>
      <c r="W533" s="168">
        <f t="shared" si="750"/>
        <v>380</v>
      </c>
      <c r="X533" s="168">
        <f t="shared" si="756"/>
        <v>300</v>
      </c>
      <c r="Y533" s="168">
        <f t="shared" si="726"/>
        <v>220</v>
      </c>
      <c r="Z533" s="135" t="e">
        <f>'ĐẤT PNN'!#REF!</f>
        <v>#REF!</v>
      </c>
      <c r="AA533" s="141">
        <f t="shared" si="751"/>
        <v>130</v>
      </c>
      <c r="AB533" s="141">
        <f t="shared" si="752"/>
        <v>120</v>
      </c>
      <c r="AC533" s="141">
        <f t="shared" si="753"/>
        <v>100</v>
      </c>
      <c r="AD533" s="141">
        <f t="shared" si="754"/>
        <v>90</v>
      </c>
      <c r="AE533" s="168">
        <f t="shared" si="757"/>
        <v>430</v>
      </c>
      <c r="AF533" s="168">
        <f t="shared" si="758"/>
        <v>300</v>
      </c>
      <c r="AG533" s="168">
        <f t="shared" si="759"/>
        <v>220</v>
      </c>
      <c r="AH533" s="168">
        <f t="shared" si="731"/>
        <v>160</v>
      </c>
      <c r="AI533" s="170">
        <f>'ĐẤT PNN'!I533-'ĐẤT NN'!O533</f>
        <v>220</v>
      </c>
    </row>
    <row r="534" spans="1:35" ht="101.25" customHeight="1" x14ac:dyDescent="0.25">
      <c r="A534" s="139">
        <f>'ĐẤT PNN'!A534</f>
        <v>528</v>
      </c>
      <c r="B534" s="139" t="str">
        <f>'ĐẤT PNN'!B534</f>
        <v>VT3</v>
      </c>
      <c r="C534" s="139" t="s">
        <v>563</v>
      </c>
      <c r="D534" s="139" t="s">
        <v>158</v>
      </c>
      <c r="E534" s="139" t="s">
        <v>583</v>
      </c>
      <c r="F534" s="156" t="s">
        <v>560</v>
      </c>
      <c r="G534" s="156" t="str">
        <f t="shared" si="707"/>
        <v>Xã Tân PhúTTTPVị trí 1170</v>
      </c>
      <c r="H534" s="139"/>
      <c r="I534" s="139"/>
      <c r="J534" s="200" t="str">
        <f>'ĐẤT PNN'!D534</f>
        <v>Các tuyến đường giao thông đấu nối trực tiếp ra Nguyễn Văn Cừ đoạn từ Quốc lộ 20 đến hết ranh thửa đất số 52, tờ BĐĐC số 31 có hiện trạng là đường nhựa, bê tông xi măng:
- Có bề rộng ≥5m, cách đường giao thông &gt;600m.
- Có bề rộng từ ≥3m đến &lt;5m, cách đường giao thông từ &gt;400m đến ≤600m.
- Có bề rộng &lt;3m, cách đường giao thông ≤200m.</v>
      </c>
      <c r="K534" s="200"/>
      <c r="L534" s="200"/>
      <c r="M534" s="167"/>
      <c r="N534" s="167"/>
      <c r="O534" s="167">
        <v>300</v>
      </c>
      <c r="P534" s="167">
        <v>220</v>
      </c>
      <c r="Q534" s="182">
        <v>1.1299999999999999</v>
      </c>
      <c r="R534" s="141">
        <f t="shared" ref="R534:U534" si="767">R533</f>
        <v>170</v>
      </c>
      <c r="S534" s="141">
        <f t="shared" si="767"/>
        <v>150</v>
      </c>
      <c r="T534" s="141">
        <f t="shared" si="767"/>
        <v>135</v>
      </c>
      <c r="U534" s="141">
        <f t="shared" si="767"/>
        <v>120</v>
      </c>
      <c r="V534" s="168">
        <f t="shared" si="755"/>
        <v>570</v>
      </c>
      <c r="W534" s="168">
        <f t="shared" si="750"/>
        <v>380</v>
      </c>
      <c r="X534" s="168">
        <f t="shared" si="756"/>
        <v>300</v>
      </c>
      <c r="Y534" s="168">
        <f t="shared" si="726"/>
        <v>220</v>
      </c>
      <c r="Z534" s="135" t="e">
        <f>'ĐẤT PNN'!#REF!</f>
        <v>#REF!</v>
      </c>
      <c r="AA534" s="141">
        <f t="shared" si="751"/>
        <v>130</v>
      </c>
      <c r="AB534" s="141">
        <f t="shared" si="752"/>
        <v>120</v>
      </c>
      <c r="AC534" s="141">
        <f t="shared" si="753"/>
        <v>100</v>
      </c>
      <c r="AD534" s="141">
        <f t="shared" si="754"/>
        <v>90</v>
      </c>
      <c r="AE534" s="168">
        <f t="shared" si="757"/>
        <v>430</v>
      </c>
      <c r="AF534" s="168">
        <f t="shared" si="758"/>
        <v>300</v>
      </c>
      <c r="AG534" s="168">
        <f t="shared" si="759"/>
        <v>220</v>
      </c>
      <c r="AH534" s="168">
        <f t="shared" si="731"/>
        <v>160</v>
      </c>
      <c r="AI534" s="170">
        <f>'ĐẤT PNN'!I534-'ĐẤT NN'!O534</f>
        <v>170</v>
      </c>
    </row>
    <row r="535" spans="1:35" ht="93.75" customHeight="1" x14ac:dyDescent="0.25">
      <c r="A535" s="139">
        <f>'ĐẤT PNN'!A535</f>
        <v>529</v>
      </c>
      <c r="B535" s="139" t="str">
        <f>'ĐẤT PNN'!B535</f>
        <v>VT4</v>
      </c>
      <c r="C535" s="139" t="s">
        <v>565</v>
      </c>
      <c r="D535" s="139" t="s">
        <v>158</v>
      </c>
      <c r="E535" s="139" t="s">
        <v>584</v>
      </c>
      <c r="F535" s="156" t="s">
        <v>560</v>
      </c>
      <c r="G535" s="156" t="str">
        <f t="shared" si="707"/>
        <v>Xã Tân PhúTTTPVị trí 1170</v>
      </c>
      <c r="H535" s="139"/>
      <c r="I535" s="139"/>
      <c r="J535" s="200" t="str">
        <f>'ĐẤT PNN'!D535</f>
        <v>Các tuyến đường giao thông đấu nối trực tiếp ra Nguyễn Văn Cừ đoạn từ Quốc lộ 20 đến hết ranh thửa đất số 52, tờ BĐĐC số 31 có hiện trạng là đường nhựa, bê tông xi măng:
- Có bề rộng từ ≥3m đến &lt;5m, cách đường giao thông &gt;600m.
- Có bề rộng &lt;3m, cách đường giao thông &gt;200m.</v>
      </c>
      <c r="K535" s="200"/>
      <c r="L535" s="200"/>
      <c r="M535" s="167"/>
      <c r="N535" s="167"/>
      <c r="O535" s="167">
        <v>220</v>
      </c>
      <c r="P535" s="167">
        <v>160</v>
      </c>
      <c r="Q535" s="182">
        <v>1.1299999999999999</v>
      </c>
      <c r="R535" s="141">
        <f t="shared" ref="R535:U535" si="768">R534</f>
        <v>170</v>
      </c>
      <c r="S535" s="141">
        <f t="shared" si="768"/>
        <v>150</v>
      </c>
      <c r="T535" s="141">
        <f t="shared" si="768"/>
        <v>135</v>
      </c>
      <c r="U535" s="141">
        <f t="shared" si="768"/>
        <v>120</v>
      </c>
      <c r="V535" s="168">
        <f t="shared" si="755"/>
        <v>570</v>
      </c>
      <c r="W535" s="168">
        <f t="shared" si="750"/>
        <v>380</v>
      </c>
      <c r="X535" s="168">
        <f t="shared" si="756"/>
        <v>300</v>
      </c>
      <c r="Y535" s="168">
        <f t="shared" si="726"/>
        <v>220</v>
      </c>
      <c r="Z535" s="135" t="e">
        <f>'ĐẤT PNN'!#REF!</f>
        <v>#REF!</v>
      </c>
      <c r="AA535" s="141">
        <f t="shared" si="751"/>
        <v>130</v>
      </c>
      <c r="AB535" s="141">
        <f t="shared" si="752"/>
        <v>120</v>
      </c>
      <c r="AC535" s="141">
        <f t="shared" si="753"/>
        <v>100</v>
      </c>
      <c r="AD535" s="141">
        <f t="shared" si="754"/>
        <v>90</v>
      </c>
      <c r="AE535" s="168">
        <f t="shared" si="757"/>
        <v>430</v>
      </c>
      <c r="AF535" s="168">
        <f t="shared" si="758"/>
        <v>300</v>
      </c>
      <c r="AG535" s="168">
        <f t="shared" si="759"/>
        <v>220</v>
      </c>
      <c r="AH535" s="168">
        <f t="shared" si="731"/>
        <v>160</v>
      </c>
      <c r="AI535" s="170">
        <f>'ĐẤT PNN'!I535-'ĐẤT NN'!O535</f>
        <v>150</v>
      </c>
    </row>
    <row r="536" spans="1:35" ht="80.25" customHeight="1" x14ac:dyDescent="0.25">
      <c r="A536" s="139">
        <f>'ĐẤT PNN'!A536</f>
        <v>530</v>
      </c>
      <c r="B536" s="139" t="str">
        <f>'ĐẤT PNN'!B536</f>
        <v>VT2*0,8</v>
      </c>
      <c r="C536" s="139" t="s">
        <v>561</v>
      </c>
      <c r="D536" s="139" t="s">
        <v>158</v>
      </c>
      <c r="E536" s="139" t="s">
        <v>582</v>
      </c>
      <c r="F536" s="156" t="s">
        <v>560</v>
      </c>
      <c r="G536" s="156" t="str">
        <f t="shared" si="707"/>
        <v>Xã Tân PhúTTTPVị trí 1170</v>
      </c>
      <c r="H536" s="139"/>
      <c r="I536" s="139"/>
      <c r="J536" s="200" t="str">
        <f>'ĐẤT PNN'!D536</f>
        <v>Các tuyến đường giao thông không đấu nối trực tiếp và thông ra Nguyễn Văn Cừ đoạn từ Quốc lộ 20 đến hết ranh thửa đất số 52, tờ BĐĐC số 31 có hiện trạng là đường nhựa, bê tông xi măng:
- Có bề rộng ≥5m, cách đường giao thông ≤600m.
- Có bề rộng từ ≥3m đến &lt;5m, cách đường giao thông ≤400m.</v>
      </c>
      <c r="K536" s="200"/>
      <c r="L536" s="200"/>
      <c r="M536" s="167"/>
      <c r="N536" s="167"/>
      <c r="O536" s="167">
        <v>380</v>
      </c>
      <c r="P536" s="167">
        <v>300</v>
      </c>
      <c r="Q536" s="182">
        <v>1.1299999999999999</v>
      </c>
      <c r="R536" s="141">
        <f t="shared" ref="R536:U536" si="769">R535</f>
        <v>170</v>
      </c>
      <c r="S536" s="141">
        <f t="shared" si="769"/>
        <v>150</v>
      </c>
      <c r="T536" s="141">
        <f t="shared" si="769"/>
        <v>135</v>
      </c>
      <c r="U536" s="141">
        <f t="shared" si="769"/>
        <v>120</v>
      </c>
      <c r="V536" s="168">
        <f t="shared" si="755"/>
        <v>570</v>
      </c>
      <c r="W536" s="168">
        <f t="shared" si="750"/>
        <v>380</v>
      </c>
      <c r="X536" s="168">
        <f t="shared" si="756"/>
        <v>300</v>
      </c>
      <c r="Y536" s="168">
        <f t="shared" si="726"/>
        <v>220</v>
      </c>
      <c r="Z536" s="135" t="e">
        <f>'ĐẤT PNN'!#REF!</f>
        <v>#REF!</v>
      </c>
      <c r="AA536" s="141">
        <f t="shared" si="751"/>
        <v>130</v>
      </c>
      <c r="AB536" s="141">
        <f t="shared" si="752"/>
        <v>120</v>
      </c>
      <c r="AC536" s="141">
        <f t="shared" si="753"/>
        <v>100</v>
      </c>
      <c r="AD536" s="141">
        <f t="shared" si="754"/>
        <v>90</v>
      </c>
      <c r="AE536" s="168">
        <f t="shared" si="757"/>
        <v>430</v>
      </c>
      <c r="AF536" s="168">
        <f t="shared" si="758"/>
        <v>300</v>
      </c>
      <c r="AG536" s="168">
        <f t="shared" si="759"/>
        <v>220</v>
      </c>
      <c r="AH536" s="168">
        <f t="shared" si="731"/>
        <v>160</v>
      </c>
      <c r="AI536" s="170">
        <f>'ĐẤT PNN'!I536-'ĐẤT NN'!O536</f>
        <v>160</v>
      </c>
    </row>
    <row r="537" spans="1:35" ht="101.25" customHeight="1" x14ac:dyDescent="0.25">
      <c r="A537" s="139">
        <f>'ĐẤT PNN'!A537</f>
        <v>531</v>
      </c>
      <c r="B537" s="139" t="str">
        <f>'ĐẤT PNN'!B537</f>
        <v>VT3*0,8</v>
      </c>
      <c r="C537" s="139" t="s">
        <v>563</v>
      </c>
      <c r="D537" s="139" t="s">
        <v>158</v>
      </c>
      <c r="E537" s="139" t="s">
        <v>583</v>
      </c>
      <c r="F537" s="156" t="s">
        <v>560</v>
      </c>
      <c r="G537" s="156" t="str">
        <f t="shared" si="707"/>
        <v>Xã Tân PhúTTTPVị trí 1170</v>
      </c>
      <c r="H537" s="139"/>
      <c r="I537" s="139"/>
      <c r="J537" s="200" t="str">
        <f>'ĐẤT PNN'!D537</f>
        <v>Các tuyến đường giao thông không đấu nối trực tiếp và thông ra Nguyễn Văn Cừ đoạn từ Quốc lộ 20 đến hết ranh thửa đất số 52, tờ BĐĐC số 31 có hiện trạng là đường nhựa, bê tông xi măng:
- Có bề rộng ≥5m, cách đường giao thông &gt;600m.
- Có bề rộng từ ≥3m đến &lt;5m, cách đường giao thông từ &gt;400m đến ≤600m.
- Có bề rộng &lt;3m, cách đường giao thông ≤200m.</v>
      </c>
      <c r="K537" s="200"/>
      <c r="L537" s="200"/>
      <c r="M537" s="167"/>
      <c r="N537" s="167"/>
      <c r="O537" s="167">
        <v>300</v>
      </c>
      <c r="P537" s="167">
        <v>220</v>
      </c>
      <c r="Q537" s="182">
        <v>1.1299999999999999</v>
      </c>
      <c r="R537" s="141">
        <f t="shared" ref="R537:U537" si="770">R536</f>
        <v>170</v>
      </c>
      <c r="S537" s="141">
        <f t="shared" si="770"/>
        <v>150</v>
      </c>
      <c r="T537" s="141">
        <f t="shared" si="770"/>
        <v>135</v>
      </c>
      <c r="U537" s="141">
        <f t="shared" si="770"/>
        <v>120</v>
      </c>
      <c r="V537" s="168">
        <f t="shared" si="755"/>
        <v>570</v>
      </c>
      <c r="W537" s="168">
        <f t="shared" si="750"/>
        <v>380</v>
      </c>
      <c r="X537" s="168">
        <f t="shared" si="756"/>
        <v>300</v>
      </c>
      <c r="Y537" s="168">
        <f t="shared" si="726"/>
        <v>220</v>
      </c>
      <c r="Z537" s="135" t="e">
        <f>'ĐẤT PNN'!#REF!</f>
        <v>#REF!</v>
      </c>
      <c r="AA537" s="141">
        <f t="shared" si="751"/>
        <v>130</v>
      </c>
      <c r="AB537" s="141">
        <f t="shared" si="752"/>
        <v>120</v>
      </c>
      <c r="AC537" s="141">
        <f t="shared" si="753"/>
        <v>100</v>
      </c>
      <c r="AD537" s="141">
        <f t="shared" si="754"/>
        <v>90</v>
      </c>
      <c r="AE537" s="168">
        <f t="shared" si="757"/>
        <v>430</v>
      </c>
      <c r="AF537" s="168">
        <f t="shared" si="758"/>
        <v>300</v>
      </c>
      <c r="AG537" s="168">
        <f t="shared" si="759"/>
        <v>220</v>
      </c>
      <c r="AH537" s="168">
        <f t="shared" si="731"/>
        <v>160</v>
      </c>
      <c r="AI537" s="170">
        <f>'ĐẤT PNN'!I537-'ĐẤT NN'!O537</f>
        <v>120</v>
      </c>
    </row>
    <row r="538" spans="1:35" ht="93.75" customHeight="1" x14ac:dyDescent="0.25">
      <c r="A538" s="139">
        <f>'ĐẤT PNN'!A538</f>
        <v>532</v>
      </c>
      <c r="B538" s="139" t="str">
        <f>'ĐẤT PNN'!B538</f>
        <v>VT4*0,8</v>
      </c>
      <c r="C538" s="139" t="s">
        <v>565</v>
      </c>
      <c r="D538" s="139" t="s">
        <v>158</v>
      </c>
      <c r="E538" s="139" t="s">
        <v>584</v>
      </c>
      <c r="F538" s="156" t="s">
        <v>560</v>
      </c>
      <c r="G538" s="156" t="str">
        <f t="shared" si="707"/>
        <v>Xã Tân PhúTTTPVị trí 1170</v>
      </c>
      <c r="H538" s="139"/>
      <c r="I538" s="139"/>
      <c r="J538" s="200" t="str">
        <f>'ĐẤT PNN'!D538</f>
        <v>Các tuyến đường giao thông không đấu nối trực tiếp và thông ra Nguyễn Văn Cừ đoạn từ Quốc lộ 20 đến hết ranh thửa đất số 52, tờ BĐĐC số 31 có hiện trạng là đường nhựa, bê tông xi măng:
- Có bề rộng từ ≥3m đến &lt;5m, cách đường giao thông &gt;600m.
- Có bề rộng &lt;3m, cách đường giao thông &gt;200m.</v>
      </c>
      <c r="K538" s="200"/>
      <c r="L538" s="200"/>
      <c r="M538" s="167"/>
      <c r="N538" s="167"/>
      <c r="O538" s="167">
        <v>220</v>
      </c>
      <c r="P538" s="167">
        <v>160</v>
      </c>
      <c r="Q538" s="182">
        <v>1.1299999999999999</v>
      </c>
      <c r="R538" s="141">
        <f t="shared" ref="R538:U538" si="771">R537</f>
        <v>170</v>
      </c>
      <c r="S538" s="141">
        <f t="shared" si="771"/>
        <v>150</v>
      </c>
      <c r="T538" s="141">
        <f t="shared" si="771"/>
        <v>135</v>
      </c>
      <c r="U538" s="141">
        <f t="shared" si="771"/>
        <v>120</v>
      </c>
      <c r="V538" s="168">
        <f t="shared" si="755"/>
        <v>570</v>
      </c>
      <c r="W538" s="168">
        <f t="shared" si="750"/>
        <v>380</v>
      </c>
      <c r="X538" s="168">
        <f t="shared" si="756"/>
        <v>300</v>
      </c>
      <c r="Y538" s="168">
        <f t="shared" si="726"/>
        <v>220</v>
      </c>
      <c r="Z538" s="135" t="e">
        <f>'ĐẤT PNN'!#REF!</f>
        <v>#REF!</v>
      </c>
      <c r="AA538" s="141">
        <f t="shared" si="751"/>
        <v>130</v>
      </c>
      <c r="AB538" s="141">
        <f t="shared" si="752"/>
        <v>120</v>
      </c>
      <c r="AC538" s="141">
        <f t="shared" si="753"/>
        <v>100</v>
      </c>
      <c r="AD538" s="141">
        <f t="shared" si="754"/>
        <v>90</v>
      </c>
      <c r="AE538" s="168">
        <f t="shared" si="757"/>
        <v>430</v>
      </c>
      <c r="AF538" s="168">
        <f t="shared" si="758"/>
        <v>300</v>
      </c>
      <c r="AG538" s="168">
        <f t="shared" si="759"/>
        <v>220</v>
      </c>
      <c r="AH538" s="168">
        <f t="shared" si="731"/>
        <v>160</v>
      </c>
      <c r="AI538" s="170">
        <f>'ĐẤT PNN'!I538-'ĐẤT NN'!O538</f>
        <v>120</v>
      </c>
    </row>
    <row r="539" spans="1:35" ht="47.25" x14ac:dyDescent="0.25">
      <c r="A539" s="139">
        <f>'ĐẤT PNN'!A539</f>
        <v>533</v>
      </c>
      <c r="B539" s="139" t="str">
        <f>'ĐẤT PNN'!B539</f>
        <v>bs</v>
      </c>
      <c r="C539" s="139" t="s">
        <v>558</v>
      </c>
      <c r="D539" s="139" t="s">
        <v>158</v>
      </c>
      <c r="E539" s="139" t="s">
        <v>581</v>
      </c>
      <c r="F539" s="156" t="s">
        <v>560</v>
      </c>
      <c r="G539" s="156" t="str">
        <f t="shared" si="707"/>
        <v>Xã Tân PhúTTTPVị trí 1170</v>
      </c>
      <c r="H539" s="181" t="s">
        <v>546</v>
      </c>
      <c r="I539" s="181" t="s">
        <v>547</v>
      </c>
      <c r="J539" s="140" t="str">
        <f>'ĐẤT PNN'!D539</f>
        <v>Nguyễn Chí Thanh</v>
      </c>
      <c r="K539" s="140" t="str">
        <f>'ĐẤT PNN'!E539</f>
        <v>Quốc lộ 20</v>
      </c>
      <c r="L539" s="140" t="str">
        <f>'ĐẤT PNN'!F539</f>
        <v>đường Lê Đại Hành</v>
      </c>
      <c r="M539" s="167"/>
      <c r="N539" s="167"/>
      <c r="O539" s="167">
        <v>570</v>
      </c>
      <c r="P539" s="167">
        <v>430</v>
      </c>
      <c r="Q539" s="182">
        <v>1.1299999999999999</v>
      </c>
      <c r="R539" s="152">
        <v>170</v>
      </c>
      <c r="S539" s="152">
        <v>150</v>
      </c>
      <c r="T539" s="152">
        <v>135</v>
      </c>
      <c r="U539" s="152">
        <v>120</v>
      </c>
      <c r="V539" s="168">
        <f t="shared" si="755"/>
        <v>570</v>
      </c>
      <c r="W539" s="168">
        <f t="shared" si="750"/>
        <v>380</v>
      </c>
      <c r="X539" s="168">
        <f t="shared" si="756"/>
        <v>300</v>
      </c>
      <c r="Y539" s="168">
        <f t="shared" si="726"/>
        <v>220</v>
      </c>
      <c r="Z539" s="135">
        <v>1</v>
      </c>
      <c r="AA539" s="169">
        <v>130</v>
      </c>
      <c r="AB539" s="169">
        <v>120</v>
      </c>
      <c r="AC539" s="169">
        <v>100</v>
      </c>
      <c r="AD539" s="169">
        <v>90</v>
      </c>
      <c r="AE539" s="168">
        <f t="shared" si="757"/>
        <v>430</v>
      </c>
      <c r="AF539" s="168">
        <f t="shared" si="758"/>
        <v>300</v>
      </c>
      <c r="AG539" s="168">
        <f t="shared" si="759"/>
        <v>220</v>
      </c>
      <c r="AH539" s="168">
        <f t="shared" si="731"/>
        <v>160</v>
      </c>
      <c r="AI539" s="170">
        <f>'ĐẤT PNN'!I539-'ĐẤT NN'!O539</f>
        <v>1430</v>
      </c>
    </row>
    <row r="540" spans="1:35" ht="80.25" customHeight="1" x14ac:dyDescent="0.25">
      <c r="A540" s="139">
        <f>'ĐẤT PNN'!A540</f>
        <v>534</v>
      </c>
      <c r="B540" s="139" t="str">
        <f>'ĐẤT PNN'!B540</f>
        <v>VT2</v>
      </c>
      <c r="C540" s="139" t="s">
        <v>561</v>
      </c>
      <c r="D540" s="139" t="s">
        <v>158</v>
      </c>
      <c r="E540" s="139" t="s">
        <v>582</v>
      </c>
      <c r="F540" s="156" t="s">
        <v>560</v>
      </c>
      <c r="G540" s="156" t="str">
        <f t="shared" si="707"/>
        <v>Xã Tân PhúTTTPVị trí 1170</v>
      </c>
      <c r="H540" s="139"/>
      <c r="I540" s="139"/>
      <c r="J540" s="200" t="str">
        <f>'ĐẤT PNN'!D540</f>
        <v>Các tuyến đường giao thông đấu nối trực tiếp ra Nguyễn Chí Thanh đoạn từ Quốc lộ 20 đến đường Lê Đại Hành có hiện trạng là đường nhựa, bê tông xi măng:
- Có bề rộng ≥5m, cách đường giao thông ≤600m.
- Có bề rộng từ ≥3m đến &lt;5m, cách đường giao thông ≤400m.</v>
      </c>
      <c r="K540" s="200"/>
      <c r="L540" s="200"/>
      <c r="M540" s="167"/>
      <c r="N540" s="167"/>
      <c r="O540" s="167">
        <v>380</v>
      </c>
      <c r="P540" s="167">
        <v>300</v>
      </c>
      <c r="Q540" s="182">
        <v>1.1299999999999999</v>
      </c>
      <c r="R540" s="141">
        <f t="shared" ref="R540:U540" si="772">R539</f>
        <v>170</v>
      </c>
      <c r="S540" s="141">
        <f t="shared" si="772"/>
        <v>150</v>
      </c>
      <c r="T540" s="141">
        <f t="shared" si="772"/>
        <v>135</v>
      </c>
      <c r="U540" s="141">
        <f t="shared" si="772"/>
        <v>120</v>
      </c>
      <c r="V540" s="168">
        <f t="shared" si="755"/>
        <v>570</v>
      </c>
      <c r="W540" s="168">
        <f t="shared" si="750"/>
        <v>380</v>
      </c>
      <c r="X540" s="168">
        <f t="shared" si="756"/>
        <v>300</v>
      </c>
      <c r="Y540" s="168">
        <f t="shared" si="726"/>
        <v>220</v>
      </c>
      <c r="Z540" s="135" t="e">
        <f>'ĐẤT PNN'!#REF!</f>
        <v>#REF!</v>
      </c>
      <c r="AA540" s="141">
        <f t="shared" si="751"/>
        <v>130</v>
      </c>
      <c r="AB540" s="141">
        <f t="shared" si="752"/>
        <v>120</v>
      </c>
      <c r="AC540" s="141">
        <f t="shared" si="753"/>
        <v>100</v>
      </c>
      <c r="AD540" s="141">
        <f t="shared" si="754"/>
        <v>90</v>
      </c>
      <c r="AE540" s="168">
        <f t="shared" si="757"/>
        <v>430</v>
      </c>
      <c r="AF540" s="168">
        <f t="shared" si="758"/>
        <v>300</v>
      </c>
      <c r="AG540" s="168">
        <f t="shared" si="759"/>
        <v>220</v>
      </c>
      <c r="AH540" s="168">
        <f t="shared" si="731"/>
        <v>160</v>
      </c>
      <c r="AI540" s="170">
        <f>'ĐẤT PNN'!I540-'ĐẤT NN'!O540</f>
        <v>220</v>
      </c>
    </row>
    <row r="541" spans="1:35" ht="101.25" customHeight="1" x14ac:dyDescent="0.25">
      <c r="A541" s="139">
        <f>'ĐẤT PNN'!A541</f>
        <v>535</v>
      </c>
      <c r="B541" s="139" t="str">
        <f>'ĐẤT PNN'!B541</f>
        <v>VT3</v>
      </c>
      <c r="C541" s="139" t="s">
        <v>563</v>
      </c>
      <c r="D541" s="139" t="s">
        <v>158</v>
      </c>
      <c r="E541" s="139" t="s">
        <v>583</v>
      </c>
      <c r="F541" s="156" t="s">
        <v>560</v>
      </c>
      <c r="G541" s="156" t="str">
        <f t="shared" si="707"/>
        <v>Xã Tân PhúTTTPVị trí 1170</v>
      </c>
      <c r="H541" s="139"/>
      <c r="I541" s="139"/>
      <c r="J541" s="200" t="str">
        <f>'ĐẤT PNN'!D541</f>
        <v>Các tuyến đường giao thông đấu nối trực tiếp ra Nguyễn Chí Thanh đoạn từ Quốc lộ 20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K541" s="200"/>
      <c r="L541" s="200"/>
      <c r="M541" s="167"/>
      <c r="N541" s="167"/>
      <c r="O541" s="167">
        <v>300</v>
      </c>
      <c r="P541" s="167">
        <v>220</v>
      </c>
      <c r="Q541" s="182">
        <v>1.1299999999999999</v>
      </c>
      <c r="R541" s="141">
        <f t="shared" ref="R541:U541" si="773">R540</f>
        <v>170</v>
      </c>
      <c r="S541" s="141">
        <f t="shared" si="773"/>
        <v>150</v>
      </c>
      <c r="T541" s="141">
        <f t="shared" si="773"/>
        <v>135</v>
      </c>
      <c r="U541" s="141">
        <f t="shared" si="773"/>
        <v>120</v>
      </c>
      <c r="V541" s="168">
        <f t="shared" si="755"/>
        <v>570</v>
      </c>
      <c r="W541" s="168">
        <f t="shared" si="750"/>
        <v>380</v>
      </c>
      <c r="X541" s="168">
        <f t="shared" si="756"/>
        <v>300</v>
      </c>
      <c r="Y541" s="168">
        <f t="shared" si="726"/>
        <v>220</v>
      </c>
      <c r="Z541" s="135" t="e">
        <f>'ĐẤT PNN'!#REF!</f>
        <v>#REF!</v>
      </c>
      <c r="AA541" s="141">
        <f t="shared" si="751"/>
        <v>130</v>
      </c>
      <c r="AB541" s="141">
        <f t="shared" si="752"/>
        <v>120</v>
      </c>
      <c r="AC541" s="141">
        <f t="shared" si="753"/>
        <v>100</v>
      </c>
      <c r="AD541" s="141">
        <f t="shared" si="754"/>
        <v>90</v>
      </c>
      <c r="AE541" s="168">
        <f t="shared" si="757"/>
        <v>430</v>
      </c>
      <c r="AF541" s="168">
        <f t="shared" si="758"/>
        <v>300</v>
      </c>
      <c r="AG541" s="168">
        <f t="shared" si="759"/>
        <v>220</v>
      </c>
      <c r="AH541" s="168">
        <f t="shared" si="731"/>
        <v>160</v>
      </c>
      <c r="AI541" s="170">
        <f>'ĐẤT PNN'!I541-'ĐẤT NN'!O541</f>
        <v>90</v>
      </c>
    </row>
    <row r="542" spans="1:35" ht="93.75" customHeight="1" x14ac:dyDescent="0.25">
      <c r="A542" s="139">
        <f>'ĐẤT PNN'!A542</f>
        <v>536</v>
      </c>
      <c r="B542" s="139" t="str">
        <f>'ĐẤT PNN'!B542</f>
        <v>VT4</v>
      </c>
      <c r="C542" s="139" t="s">
        <v>565</v>
      </c>
      <c r="D542" s="139" t="s">
        <v>158</v>
      </c>
      <c r="E542" s="139" t="s">
        <v>584</v>
      </c>
      <c r="F542" s="156" t="s">
        <v>560</v>
      </c>
      <c r="G542" s="156" t="str">
        <f t="shared" si="707"/>
        <v>Xã Tân PhúTTTPVị trí 1170</v>
      </c>
      <c r="H542" s="139"/>
      <c r="I542" s="139"/>
      <c r="J542" s="200" t="str">
        <f>'ĐẤT PNN'!D542</f>
        <v>Các tuyến đường giao thông đấu nối trực tiếp ra Nguyễn Chí Thanh đoạn từ Quốc lộ 20 đến đường Lê Đại Hành có hiện trạng là đường nhựa, bê tông xi măng:
- Có bề rộng từ ≥3m đến &lt;5m, cách đường giao thông &gt;600m.
- Có bề rộng &lt;3m, cách đường giao thông &gt;200m.</v>
      </c>
      <c r="K542" s="200"/>
      <c r="L542" s="200"/>
      <c r="M542" s="167"/>
      <c r="N542" s="167"/>
      <c r="O542" s="167">
        <v>220</v>
      </c>
      <c r="P542" s="167">
        <v>160</v>
      </c>
      <c r="Q542" s="182">
        <v>1.1299999999999999</v>
      </c>
      <c r="R542" s="141">
        <f t="shared" ref="R542:U542" si="774">R541</f>
        <v>170</v>
      </c>
      <c r="S542" s="141">
        <f t="shared" si="774"/>
        <v>150</v>
      </c>
      <c r="T542" s="141">
        <f t="shared" si="774"/>
        <v>135</v>
      </c>
      <c r="U542" s="141">
        <f t="shared" si="774"/>
        <v>120</v>
      </c>
      <c r="V542" s="168">
        <f t="shared" si="755"/>
        <v>570</v>
      </c>
      <c r="W542" s="168">
        <f t="shared" si="750"/>
        <v>380</v>
      </c>
      <c r="X542" s="168">
        <f t="shared" si="756"/>
        <v>300</v>
      </c>
      <c r="Y542" s="168">
        <f t="shared" si="726"/>
        <v>220</v>
      </c>
      <c r="Z542" s="135" t="e">
        <f>'ĐẤT PNN'!#REF!</f>
        <v>#REF!</v>
      </c>
      <c r="AA542" s="141">
        <f t="shared" si="751"/>
        <v>130</v>
      </c>
      <c r="AB542" s="141">
        <f t="shared" si="752"/>
        <v>120</v>
      </c>
      <c r="AC542" s="141">
        <f t="shared" si="753"/>
        <v>100</v>
      </c>
      <c r="AD542" s="141">
        <f t="shared" si="754"/>
        <v>90</v>
      </c>
      <c r="AE542" s="168">
        <f t="shared" si="757"/>
        <v>430</v>
      </c>
      <c r="AF542" s="168">
        <f t="shared" si="758"/>
        <v>300</v>
      </c>
      <c r="AG542" s="168">
        <f t="shared" si="759"/>
        <v>220</v>
      </c>
      <c r="AH542" s="168">
        <f t="shared" si="731"/>
        <v>160</v>
      </c>
      <c r="AI542" s="170">
        <f>'ĐẤT PNN'!I542-'ĐẤT NN'!O542</f>
        <v>60</v>
      </c>
    </row>
    <row r="543" spans="1:35" ht="80.25" customHeight="1" x14ac:dyDescent="0.25">
      <c r="A543" s="139">
        <f>'ĐẤT PNN'!A543</f>
        <v>537</v>
      </c>
      <c r="B543" s="139" t="str">
        <f>'ĐẤT PNN'!B543</f>
        <v>VT2*0,8</v>
      </c>
      <c r="C543" s="139" t="s">
        <v>561</v>
      </c>
      <c r="D543" s="139" t="s">
        <v>158</v>
      </c>
      <c r="E543" s="139" t="s">
        <v>582</v>
      </c>
      <c r="F543" s="156" t="s">
        <v>560</v>
      </c>
      <c r="G543" s="156" t="str">
        <f t="shared" si="707"/>
        <v>Xã Tân PhúTTTPVị trí 1170</v>
      </c>
      <c r="H543" s="139"/>
      <c r="I543" s="139"/>
      <c r="J543" s="200" t="str">
        <f>'ĐẤT PNN'!D543</f>
        <v>Các tuyến đường giao thông không đấu nối trực tiếp và thông ra Nguyễn Chí Thanh đoạn từ Quốc lộ 20 đến đường Lê Đại Hành có hiện trạng là đường nhựa, bê tông xi măng:
- Có bề rộng ≥5m, cách đường giao thông ≤600m.
- Có bề rộng từ ≥3m đến &lt;5m, cách đường giao thông ≤400m.</v>
      </c>
      <c r="K543" s="200"/>
      <c r="L543" s="200"/>
      <c r="M543" s="167"/>
      <c r="N543" s="167"/>
      <c r="O543" s="167">
        <v>380</v>
      </c>
      <c r="P543" s="167">
        <v>300</v>
      </c>
      <c r="Q543" s="182">
        <v>1.1299999999999999</v>
      </c>
      <c r="R543" s="141">
        <f t="shared" ref="R543:U543" si="775">R542</f>
        <v>170</v>
      </c>
      <c r="S543" s="141">
        <f t="shared" si="775"/>
        <v>150</v>
      </c>
      <c r="T543" s="141">
        <f t="shared" si="775"/>
        <v>135</v>
      </c>
      <c r="U543" s="141">
        <f t="shared" si="775"/>
        <v>120</v>
      </c>
      <c r="V543" s="168">
        <f t="shared" si="755"/>
        <v>570</v>
      </c>
      <c r="W543" s="168">
        <f t="shared" si="750"/>
        <v>380</v>
      </c>
      <c r="X543" s="168">
        <f t="shared" si="756"/>
        <v>300</v>
      </c>
      <c r="Y543" s="168">
        <f t="shared" si="726"/>
        <v>220</v>
      </c>
      <c r="Z543" s="135" t="e">
        <f>'ĐẤT PNN'!#REF!</f>
        <v>#REF!</v>
      </c>
      <c r="AA543" s="141">
        <f t="shared" si="751"/>
        <v>130</v>
      </c>
      <c r="AB543" s="141">
        <f t="shared" si="752"/>
        <v>120</v>
      </c>
      <c r="AC543" s="141">
        <f t="shared" si="753"/>
        <v>100</v>
      </c>
      <c r="AD543" s="141">
        <f t="shared" si="754"/>
        <v>90</v>
      </c>
      <c r="AE543" s="168">
        <f t="shared" si="757"/>
        <v>430</v>
      </c>
      <c r="AF543" s="168">
        <f t="shared" si="758"/>
        <v>300</v>
      </c>
      <c r="AG543" s="168">
        <f t="shared" si="759"/>
        <v>220</v>
      </c>
      <c r="AH543" s="168">
        <f t="shared" si="731"/>
        <v>160</v>
      </c>
      <c r="AI543" s="170">
        <f>'ĐẤT PNN'!I543-'ĐẤT NN'!O543</f>
        <v>160</v>
      </c>
    </row>
    <row r="544" spans="1:35" ht="101.25" customHeight="1" x14ac:dyDescent="0.25">
      <c r="A544" s="139">
        <f>'ĐẤT PNN'!A544</f>
        <v>538</v>
      </c>
      <c r="B544" s="139" t="str">
        <f>'ĐẤT PNN'!B544</f>
        <v>VT3*0,8</v>
      </c>
      <c r="C544" s="139" t="s">
        <v>563</v>
      </c>
      <c r="D544" s="139" t="s">
        <v>158</v>
      </c>
      <c r="E544" s="139" t="s">
        <v>583</v>
      </c>
      <c r="F544" s="156" t="s">
        <v>560</v>
      </c>
      <c r="G544" s="156" t="str">
        <f t="shared" si="707"/>
        <v>Xã Tân PhúTTTPVị trí 1170</v>
      </c>
      <c r="H544" s="139"/>
      <c r="I544" s="139"/>
      <c r="J544" s="200" t="str">
        <f>'ĐẤT PNN'!D544</f>
        <v>Các tuyến đường giao thông không đấu nối trực tiếp và thông ra Nguyễn Chí Thanh đoạn từ Quốc lộ 20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K544" s="200"/>
      <c r="L544" s="200"/>
      <c r="M544" s="167"/>
      <c r="N544" s="167"/>
      <c r="O544" s="167">
        <v>300</v>
      </c>
      <c r="P544" s="167">
        <v>220</v>
      </c>
      <c r="Q544" s="182">
        <v>1.1299999999999999</v>
      </c>
      <c r="R544" s="141">
        <f t="shared" ref="R544:U544" si="776">R543</f>
        <v>170</v>
      </c>
      <c r="S544" s="141">
        <f t="shared" si="776"/>
        <v>150</v>
      </c>
      <c r="T544" s="141">
        <f t="shared" si="776"/>
        <v>135</v>
      </c>
      <c r="U544" s="141">
        <f t="shared" si="776"/>
        <v>120</v>
      </c>
      <c r="V544" s="168">
        <f t="shared" si="755"/>
        <v>570</v>
      </c>
      <c r="W544" s="168">
        <f t="shared" si="750"/>
        <v>380</v>
      </c>
      <c r="X544" s="168">
        <f t="shared" si="756"/>
        <v>300</v>
      </c>
      <c r="Y544" s="168">
        <f t="shared" si="726"/>
        <v>220</v>
      </c>
      <c r="Z544" s="135" t="e">
        <f>'ĐẤT PNN'!#REF!</f>
        <v>#REF!</v>
      </c>
      <c r="AA544" s="141">
        <f t="shared" si="751"/>
        <v>130</v>
      </c>
      <c r="AB544" s="141">
        <f t="shared" si="752"/>
        <v>120</v>
      </c>
      <c r="AC544" s="141">
        <f t="shared" si="753"/>
        <v>100</v>
      </c>
      <c r="AD544" s="141">
        <f t="shared" si="754"/>
        <v>90</v>
      </c>
      <c r="AE544" s="168">
        <f t="shared" si="757"/>
        <v>430</v>
      </c>
      <c r="AF544" s="168">
        <f t="shared" si="758"/>
        <v>300</v>
      </c>
      <c r="AG544" s="168">
        <f t="shared" si="759"/>
        <v>220</v>
      </c>
      <c r="AH544" s="168">
        <f t="shared" si="731"/>
        <v>160</v>
      </c>
      <c r="AI544" s="170">
        <f>'ĐẤT PNN'!I544-'ĐẤT NN'!O544</f>
        <v>50</v>
      </c>
    </row>
    <row r="545" spans="1:35" ht="93.75" customHeight="1" x14ac:dyDescent="0.25">
      <c r="A545" s="139">
        <f>'ĐẤT PNN'!A545</f>
        <v>539</v>
      </c>
      <c r="B545" s="139" t="str">
        <f>'ĐẤT PNN'!B545</f>
        <v>VT4*0,8</v>
      </c>
      <c r="C545" s="139" t="s">
        <v>565</v>
      </c>
      <c r="D545" s="139" t="s">
        <v>158</v>
      </c>
      <c r="E545" s="139" t="s">
        <v>584</v>
      </c>
      <c r="F545" s="156" t="s">
        <v>560</v>
      </c>
      <c r="G545" s="156" t="str">
        <f t="shared" si="707"/>
        <v>Xã Tân PhúTTTPVị trí 1170</v>
      </c>
      <c r="H545" s="139"/>
      <c r="I545" s="139"/>
      <c r="J545" s="200" t="str">
        <f>'ĐẤT PNN'!D545</f>
        <v>Các tuyến đường giao thông không đấu nối trực tiếp và thông ra Nguyễn Chí Thanh đoạn từ Quốc lộ 20 đến đường Lê Đại Hành có hiện trạng là đường nhựa, bê tông xi măng:
- Có bề rộng từ ≥3m đến &lt;5m, cách đường giao thông &gt;600m.
- Có bề rộng &lt;3m, cách đường giao thông &gt;200m.</v>
      </c>
      <c r="K545" s="200"/>
      <c r="L545" s="200"/>
      <c r="M545" s="167"/>
      <c r="N545" s="167"/>
      <c r="O545" s="167">
        <v>220</v>
      </c>
      <c r="P545" s="167">
        <v>160</v>
      </c>
      <c r="Q545" s="182">
        <v>1.1299999999999999</v>
      </c>
      <c r="R545" s="141">
        <f t="shared" ref="R545:U545" si="777">R544</f>
        <v>170</v>
      </c>
      <c r="S545" s="141">
        <f t="shared" si="777"/>
        <v>150</v>
      </c>
      <c r="T545" s="141">
        <f t="shared" si="777"/>
        <v>135</v>
      </c>
      <c r="U545" s="141">
        <f t="shared" si="777"/>
        <v>120</v>
      </c>
      <c r="V545" s="168">
        <f t="shared" si="755"/>
        <v>570</v>
      </c>
      <c r="W545" s="168">
        <f t="shared" si="750"/>
        <v>380</v>
      </c>
      <c r="X545" s="168">
        <f t="shared" si="756"/>
        <v>300</v>
      </c>
      <c r="Y545" s="168">
        <f t="shared" si="726"/>
        <v>220</v>
      </c>
      <c r="Z545" s="135" t="e">
        <f>'ĐẤT PNN'!#REF!</f>
        <v>#REF!</v>
      </c>
      <c r="AA545" s="141">
        <f t="shared" si="751"/>
        <v>130</v>
      </c>
      <c r="AB545" s="141">
        <f t="shared" si="752"/>
        <v>120</v>
      </c>
      <c r="AC545" s="141">
        <f t="shared" si="753"/>
        <v>100</v>
      </c>
      <c r="AD545" s="141">
        <f t="shared" si="754"/>
        <v>90</v>
      </c>
      <c r="AE545" s="168">
        <f t="shared" si="757"/>
        <v>430</v>
      </c>
      <c r="AF545" s="168">
        <f t="shared" si="758"/>
        <v>300</v>
      </c>
      <c r="AG545" s="168">
        <f t="shared" si="759"/>
        <v>220</v>
      </c>
      <c r="AH545" s="168">
        <f t="shared" si="731"/>
        <v>160</v>
      </c>
      <c r="AI545" s="170">
        <f>'ĐẤT PNN'!I545-'ĐẤT NN'!O545</f>
        <v>30</v>
      </c>
    </row>
    <row r="546" spans="1:35" ht="47.25" x14ac:dyDescent="0.25">
      <c r="A546" s="139">
        <f>'ĐẤT PNN'!A546</f>
        <v>540</v>
      </c>
      <c r="B546" s="139" t="str">
        <f>'ĐẤT PNN'!B546</f>
        <v>bs</v>
      </c>
      <c r="C546" s="139" t="s">
        <v>558</v>
      </c>
      <c r="D546" s="139" t="s">
        <v>158</v>
      </c>
      <c r="E546" s="139" t="s">
        <v>581</v>
      </c>
      <c r="F546" s="156" t="s">
        <v>560</v>
      </c>
      <c r="G546" s="156" t="str">
        <f t="shared" si="707"/>
        <v>Xã Tân PhúTTTPVị trí 1170</v>
      </c>
      <c r="H546" s="181" t="s">
        <v>546</v>
      </c>
      <c r="I546" s="181" t="s">
        <v>547</v>
      </c>
      <c r="J546" s="140" t="str">
        <f>'ĐẤT PNN'!D546</f>
        <v>Nguyễn Du</v>
      </c>
      <c r="K546" s="140" t="str">
        <f>'ĐẤT PNN'!E546</f>
        <v>Quốc lộ 20</v>
      </c>
      <c r="L546" s="140" t="str">
        <f>'ĐẤT PNN'!F546</f>
        <v>đường Nguyễn Tất Thành</v>
      </c>
      <c r="M546" s="167"/>
      <c r="N546" s="167"/>
      <c r="O546" s="167">
        <v>570</v>
      </c>
      <c r="P546" s="167">
        <v>430</v>
      </c>
      <c r="Q546" s="182">
        <v>1.1299999999999999</v>
      </c>
      <c r="R546" s="152">
        <v>170</v>
      </c>
      <c r="S546" s="152">
        <v>150</v>
      </c>
      <c r="T546" s="152">
        <v>135</v>
      </c>
      <c r="U546" s="152">
        <v>120</v>
      </c>
      <c r="V546" s="168">
        <f t="shared" si="755"/>
        <v>570</v>
      </c>
      <c r="W546" s="168">
        <f t="shared" si="750"/>
        <v>380</v>
      </c>
      <c r="X546" s="168">
        <f t="shared" si="756"/>
        <v>300</v>
      </c>
      <c r="Y546" s="168">
        <f t="shared" si="726"/>
        <v>220</v>
      </c>
      <c r="Z546" s="135">
        <v>1</v>
      </c>
      <c r="AA546" s="169">
        <v>130</v>
      </c>
      <c r="AB546" s="169">
        <v>120</v>
      </c>
      <c r="AC546" s="169">
        <v>100</v>
      </c>
      <c r="AD546" s="169">
        <v>90</v>
      </c>
      <c r="AE546" s="168">
        <f t="shared" si="757"/>
        <v>430</v>
      </c>
      <c r="AF546" s="168">
        <f t="shared" si="758"/>
        <v>300</v>
      </c>
      <c r="AG546" s="168">
        <f t="shared" si="759"/>
        <v>220</v>
      </c>
      <c r="AH546" s="168">
        <f t="shared" si="731"/>
        <v>160</v>
      </c>
      <c r="AI546" s="170">
        <f>'ĐẤT PNN'!I546-'ĐẤT NN'!O546</f>
        <v>1430</v>
      </c>
    </row>
    <row r="547" spans="1:35" ht="80.25" customHeight="1" x14ac:dyDescent="0.25">
      <c r="A547" s="139">
        <f>'ĐẤT PNN'!A547</f>
        <v>541</v>
      </c>
      <c r="B547" s="139" t="str">
        <f>'ĐẤT PNN'!B547</f>
        <v>VT2</v>
      </c>
      <c r="C547" s="139" t="s">
        <v>561</v>
      </c>
      <c r="D547" s="139" t="s">
        <v>158</v>
      </c>
      <c r="E547" s="139" t="s">
        <v>582</v>
      </c>
      <c r="F547" s="156" t="s">
        <v>560</v>
      </c>
      <c r="G547" s="156" t="str">
        <f t="shared" si="707"/>
        <v>Xã Tân PhúTTTPVị trí 1170</v>
      </c>
      <c r="H547" s="139"/>
      <c r="I547" s="139"/>
      <c r="J547" s="200" t="str">
        <f>'ĐẤT PNN'!D547</f>
        <v>Các tuyến đường giao thông đấu nối trực tiếp ra Nguyễn Du đoạn từ Quốc lộ 20 đến đường Nguyễn Tất Thành có hiện trạng là đường nhựa, bê tông xi măng:
- Có bề rộng ≥5m, cách đường giao thông ≤600m.
- Có bề rộng từ ≥3m đến &lt;5m, cách đường giao thông ≤400m.</v>
      </c>
      <c r="K547" s="200"/>
      <c r="L547" s="200"/>
      <c r="M547" s="167"/>
      <c r="N547" s="167"/>
      <c r="O547" s="167">
        <v>380</v>
      </c>
      <c r="P547" s="167">
        <v>300</v>
      </c>
      <c r="Q547" s="182">
        <v>1.1299999999999999</v>
      </c>
      <c r="R547" s="141">
        <f t="shared" ref="R547:U547" si="778">R546</f>
        <v>170</v>
      </c>
      <c r="S547" s="141">
        <f t="shared" si="778"/>
        <v>150</v>
      </c>
      <c r="T547" s="141">
        <f t="shared" si="778"/>
        <v>135</v>
      </c>
      <c r="U547" s="141">
        <f t="shared" si="778"/>
        <v>120</v>
      </c>
      <c r="V547" s="168">
        <f t="shared" si="755"/>
        <v>570</v>
      </c>
      <c r="W547" s="168">
        <f t="shared" si="750"/>
        <v>380</v>
      </c>
      <c r="X547" s="168">
        <f t="shared" si="756"/>
        <v>300</v>
      </c>
      <c r="Y547" s="168">
        <f t="shared" si="726"/>
        <v>220</v>
      </c>
      <c r="Z547" s="135" t="e">
        <f>'ĐẤT PNN'!#REF!</f>
        <v>#REF!</v>
      </c>
      <c r="AA547" s="141">
        <f t="shared" si="751"/>
        <v>130</v>
      </c>
      <c r="AB547" s="141">
        <f t="shared" si="752"/>
        <v>120</v>
      </c>
      <c r="AC547" s="141">
        <f t="shared" si="753"/>
        <v>100</v>
      </c>
      <c r="AD547" s="141">
        <f t="shared" si="754"/>
        <v>90</v>
      </c>
      <c r="AE547" s="168">
        <f t="shared" si="757"/>
        <v>430</v>
      </c>
      <c r="AF547" s="168">
        <f t="shared" si="758"/>
        <v>300</v>
      </c>
      <c r="AG547" s="168">
        <f t="shared" si="759"/>
        <v>220</v>
      </c>
      <c r="AH547" s="168">
        <f t="shared" si="731"/>
        <v>160</v>
      </c>
      <c r="AI547" s="170">
        <f>'ĐẤT PNN'!I547-'ĐẤT NN'!O547</f>
        <v>220</v>
      </c>
    </row>
    <row r="548" spans="1:35" ht="101.25" customHeight="1" x14ac:dyDescent="0.25">
      <c r="A548" s="139">
        <f>'ĐẤT PNN'!A548</f>
        <v>542</v>
      </c>
      <c r="B548" s="139" t="str">
        <f>'ĐẤT PNN'!B548</f>
        <v>VT3</v>
      </c>
      <c r="C548" s="139" t="s">
        <v>563</v>
      </c>
      <c r="D548" s="139" t="s">
        <v>158</v>
      </c>
      <c r="E548" s="139" t="s">
        <v>583</v>
      </c>
      <c r="F548" s="156" t="s">
        <v>560</v>
      </c>
      <c r="G548" s="156" t="str">
        <f t="shared" si="707"/>
        <v>Xã Tân PhúTTTPVị trí 1170</v>
      </c>
      <c r="H548" s="139"/>
      <c r="I548" s="139"/>
      <c r="J548" s="200" t="str">
        <f>'ĐẤT PNN'!D548</f>
        <v>Các tuyến đường giao thông đấu nối trực tiếp ra Nguyễn Du đoạn từ Quốc lộ 20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K548" s="200"/>
      <c r="L548" s="200"/>
      <c r="M548" s="167"/>
      <c r="N548" s="167"/>
      <c r="O548" s="167">
        <v>300</v>
      </c>
      <c r="P548" s="167">
        <v>220</v>
      </c>
      <c r="Q548" s="182">
        <v>1.1299999999999999</v>
      </c>
      <c r="R548" s="141">
        <f t="shared" ref="R548:U548" si="779">R547</f>
        <v>170</v>
      </c>
      <c r="S548" s="141">
        <f t="shared" si="779"/>
        <v>150</v>
      </c>
      <c r="T548" s="141">
        <f t="shared" si="779"/>
        <v>135</v>
      </c>
      <c r="U548" s="141">
        <f t="shared" si="779"/>
        <v>120</v>
      </c>
      <c r="V548" s="168">
        <f t="shared" si="755"/>
        <v>570</v>
      </c>
      <c r="W548" s="168">
        <f t="shared" si="750"/>
        <v>380</v>
      </c>
      <c r="X548" s="168">
        <f t="shared" si="756"/>
        <v>300</v>
      </c>
      <c r="Y548" s="168">
        <f t="shared" si="726"/>
        <v>220</v>
      </c>
      <c r="Z548" s="135" t="e">
        <f>'ĐẤT PNN'!#REF!</f>
        <v>#REF!</v>
      </c>
      <c r="AA548" s="141">
        <f t="shared" si="751"/>
        <v>130</v>
      </c>
      <c r="AB548" s="141">
        <f t="shared" si="752"/>
        <v>120</v>
      </c>
      <c r="AC548" s="141">
        <f t="shared" si="753"/>
        <v>100</v>
      </c>
      <c r="AD548" s="141">
        <f t="shared" si="754"/>
        <v>90</v>
      </c>
      <c r="AE548" s="168">
        <f t="shared" si="757"/>
        <v>430</v>
      </c>
      <c r="AF548" s="168">
        <f t="shared" si="758"/>
        <v>300</v>
      </c>
      <c r="AG548" s="168">
        <f t="shared" si="759"/>
        <v>220</v>
      </c>
      <c r="AH548" s="168">
        <f t="shared" si="731"/>
        <v>160</v>
      </c>
      <c r="AI548" s="170">
        <f>'ĐẤT PNN'!I548-'ĐẤT NN'!O548</f>
        <v>90</v>
      </c>
    </row>
    <row r="549" spans="1:35" ht="93.75" customHeight="1" x14ac:dyDescent="0.25">
      <c r="A549" s="139">
        <f>'ĐẤT PNN'!A549</f>
        <v>543</v>
      </c>
      <c r="B549" s="139" t="str">
        <f>'ĐẤT PNN'!B549</f>
        <v>VT4</v>
      </c>
      <c r="C549" s="139" t="s">
        <v>565</v>
      </c>
      <c r="D549" s="139" t="s">
        <v>158</v>
      </c>
      <c r="E549" s="139" t="s">
        <v>584</v>
      </c>
      <c r="F549" s="156" t="s">
        <v>560</v>
      </c>
      <c r="G549" s="156" t="str">
        <f t="shared" si="707"/>
        <v>Xã Tân PhúTTTPVị trí 1170</v>
      </c>
      <c r="H549" s="139"/>
      <c r="I549" s="139"/>
      <c r="J549" s="200" t="str">
        <f>'ĐẤT PNN'!D549</f>
        <v>Các tuyến đường giao thông đấu nối trực tiếp ra Nguyễn Du đoạn từ Quốc lộ 20 đến đường Nguyễn Tất Thành có hiện trạng là đường nhựa, bê tông xi măng:
- Có bề rộng từ ≥3m đến &lt;5m, cách đường giao thông &gt;600m.
- Có bề rộng &lt;3m, cách đường giao thông &gt;200m.</v>
      </c>
      <c r="K549" s="200"/>
      <c r="L549" s="200"/>
      <c r="M549" s="167"/>
      <c r="N549" s="167"/>
      <c r="O549" s="167">
        <v>220</v>
      </c>
      <c r="P549" s="167">
        <v>160</v>
      </c>
      <c r="Q549" s="182">
        <v>1.1299999999999999</v>
      </c>
      <c r="R549" s="141">
        <f t="shared" ref="R549:U549" si="780">R548</f>
        <v>170</v>
      </c>
      <c r="S549" s="141">
        <f t="shared" si="780"/>
        <v>150</v>
      </c>
      <c r="T549" s="141">
        <f t="shared" si="780"/>
        <v>135</v>
      </c>
      <c r="U549" s="141">
        <f t="shared" si="780"/>
        <v>120</v>
      </c>
      <c r="V549" s="168">
        <f t="shared" si="755"/>
        <v>570</v>
      </c>
      <c r="W549" s="168">
        <f t="shared" si="750"/>
        <v>380</v>
      </c>
      <c r="X549" s="168">
        <f t="shared" si="756"/>
        <v>300</v>
      </c>
      <c r="Y549" s="168">
        <f t="shared" si="726"/>
        <v>220</v>
      </c>
      <c r="Z549" s="135" t="e">
        <f>'ĐẤT PNN'!#REF!</f>
        <v>#REF!</v>
      </c>
      <c r="AA549" s="141">
        <f t="shared" si="751"/>
        <v>130</v>
      </c>
      <c r="AB549" s="141">
        <f t="shared" si="752"/>
        <v>120</v>
      </c>
      <c r="AC549" s="141">
        <f t="shared" si="753"/>
        <v>100</v>
      </c>
      <c r="AD549" s="141">
        <f t="shared" si="754"/>
        <v>90</v>
      </c>
      <c r="AE549" s="168">
        <f t="shared" si="757"/>
        <v>430</v>
      </c>
      <c r="AF549" s="168">
        <f t="shared" si="758"/>
        <v>300</v>
      </c>
      <c r="AG549" s="168">
        <f t="shared" si="759"/>
        <v>220</v>
      </c>
      <c r="AH549" s="168">
        <f t="shared" si="731"/>
        <v>160</v>
      </c>
      <c r="AI549" s="170">
        <f>'ĐẤT PNN'!I549-'ĐẤT NN'!O549</f>
        <v>60</v>
      </c>
    </row>
    <row r="550" spans="1:35" ht="80.25" customHeight="1" x14ac:dyDescent="0.25">
      <c r="A550" s="139">
        <f>'ĐẤT PNN'!A550</f>
        <v>544</v>
      </c>
      <c r="B550" s="139" t="str">
        <f>'ĐẤT PNN'!B550</f>
        <v>VT2*0,8</v>
      </c>
      <c r="C550" s="139" t="s">
        <v>561</v>
      </c>
      <c r="D550" s="139" t="s">
        <v>158</v>
      </c>
      <c r="E550" s="139" t="s">
        <v>582</v>
      </c>
      <c r="F550" s="156" t="s">
        <v>560</v>
      </c>
      <c r="G550" s="156" t="str">
        <f t="shared" si="707"/>
        <v>Xã Tân PhúTTTPVị trí 1170</v>
      </c>
      <c r="H550" s="139"/>
      <c r="I550" s="139"/>
      <c r="J550" s="200" t="str">
        <f>'ĐẤT PNN'!D550</f>
        <v>Các tuyến đường giao thông không đấu nối trực tiếp và thông ra Nguyễn Du đoạn từ Quốc lộ 20 đến đường Nguyễn Tất Thành có hiện trạng là đường nhựa, bê tông xi măng:
- Có bề rộng ≥5m, cách đường giao thông ≤600m.
- Có bề rộng từ ≥3m đến &lt;5m, cách đường giao thông ≤400m.</v>
      </c>
      <c r="K550" s="200"/>
      <c r="L550" s="200"/>
      <c r="M550" s="167"/>
      <c r="N550" s="167"/>
      <c r="O550" s="167">
        <v>380</v>
      </c>
      <c r="P550" s="167">
        <v>300</v>
      </c>
      <c r="Q550" s="182">
        <v>1.1299999999999999</v>
      </c>
      <c r="R550" s="141">
        <f t="shared" ref="R550:U550" si="781">R549</f>
        <v>170</v>
      </c>
      <c r="S550" s="141">
        <f t="shared" si="781"/>
        <v>150</v>
      </c>
      <c r="T550" s="141">
        <f t="shared" si="781"/>
        <v>135</v>
      </c>
      <c r="U550" s="141">
        <f t="shared" si="781"/>
        <v>120</v>
      </c>
      <c r="V550" s="168">
        <f t="shared" si="755"/>
        <v>570</v>
      </c>
      <c r="W550" s="168">
        <f t="shared" si="750"/>
        <v>380</v>
      </c>
      <c r="X550" s="168">
        <f t="shared" si="756"/>
        <v>300</v>
      </c>
      <c r="Y550" s="168">
        <f t="shared" si="726"/>
        <v>220</v>
      </c>
      <c r="Z550" s="135" t="e">
        <f>'ĐẤT PNN'!#REF!</f>
        <v>#REF!</v>
      </c>
      <c r="AA550" s="141">
        <f t="shared" si="751"/>
        <v>130</v>
      </c>
      <c r="AB550" s="141">
        <f t="shared" si="752"/>
        <v>120</v>
      </c>
      <c r="AC550" s="141">
        <f t="shared" si="753"/>
        <v>100</v>
      </c>
      <c r="AD550" s="141">
        <f t="shared" si="754"/>
        <v>90</v>
      </c>
      <c r="AE550" s="168">
        <f t="shared" si="757"/>
        <v>430</v>
      </c>
      <c r="AF550" s="168">
        <f t="shared" si="758"/>
        <v>300</v>
      </c>
      <c r="AG550" s="168">
        <f t="shared" si="759"/>
        <v>220</v>
      </c>
      <c r="AH550" s="168">
        <f t="shared" si="731"/>
        <v>160</v>
      </c>
      <c r="AI550" s="170">
        <f>'ĐẤT PNN'!I550-'ĐẤT NN'!O550</f>
        <v>160</v>
      </c>
    </row>
    <row r="551" spans="1:35" ht="101.25" customHeight="1" x14ac:dyDescent="0.25">
      <c r="A551" s="139">
        <f>'ĐẤT PNN'!A551</f>
        <v>545</v>
      </c>
      <c r="B551" s="139" t="str">
        <f>'ĐẤT PNN'!B551</f>
        <v>VT3*0,8</v>
      </c>
      <c r="C551" s="139" t="s">
        <v>563</v>
      </c>
      <c r="D551" s="139" t="s">
        <v>158</v>
      </c>
      <c r="E551" s="139" t="s">
        <v>583</v>
      </c>
      <c r="F551" s="156" t="s">
        <v>560</v>
      </c>
      <c r="G551" s="156" t="str">
        <f t="shared" si="707"/>
        <v>Xã Tân PhúTTTPVị trí 1170</v>
      </c>
      <c r="H551" s="139"/>
      <c r="I551" s="139"/>
      <c r="J551" s="200" t="str">
        <f>'ĐẤT PNN'!D551</f>
        <v>Các tuyến đường giao thông không đấu nối trực tiếp và thông ra Nguyễn Du đoạn từ Quốc lộ 20 đến đường Nguyễn Tất Thành có hiện trạng là đường nhựa, bê tông xi măng:
- Có bề rộng ≥5m, cách đường giao thông &gt;600m.
- Có bề rộng từ ≥3m đến &lt;5m, cách đường giao thông từ &gt;400m đến ≤600m.
- Có bề rộng &lt;3m, cách đường giao thông ≤200m.</v>
      </c>
      <c r="K551" s="200"/>
      <c r="L551" s="200"/>
      <c r="M551" s="167"/>
      <c r="N551" s="167"/>
      <c r="O551" s="167">
        <v>300</v>
      </c>
      <c r="P551" s="167">
        <v>220</v>
      </c>
      <c r="Q551" s="182">
        <v>1.1299999999999999</v>
      </c>
      <c r="R551" s="141">
        <f t="shared" ref="R551:U551" si="782">R550</f>
        <v>170</v>
      </c>
      <c r="S551" s="141">
        <f t="shared" si="782"/>
        <v>150</v>
      </c>
      <c r="T551" s="141">
        <f t="shared" si="782"/>
        <v>135</v>
      </c>
      <c r="U551" s="141">
        <f t="shared" si="782"/>
        <v>120</v>
      </c>
      <c r="V551" s="168">
        <f t="shared" si="755"/>
        <v>570</v>
      </c>
      <c r="W551" s="168">
        <f t="shared" si="750"/>
        <v>380</v>
      </c>
      <c r="X551" s="168">
        <f t="shared" si="756"/>
        <v>300</v>
      </c>
      <c r="Y551" s="168">
        <f t="shared" si="726"/>
        <v>220</v>
      </c>
      <c r="Z551" s="135" t="e">
        <f>'ĐẤT PNN'!#REF!</f>
        <v>#REF!</v>
      </c>
      <c r="AA551" s="141">
        <f t="shared" si="751"/>
        <v>130</v>
      </c>
      <c r="AB551" s="141">
        <f t="shared" si="752"/>
        <v>120</v>
      </c>
      <c r="AC551" s="141">
        <f t="shared" si="753"/>
        <v>100</v>
      </c>
      <c r="AD551" s="141">
        <f t="shared" si="754"/>
        <v>90</v>
      </c>
      <c r="AE551" s="168">
        <f t="shared" si="757"/>
        <v>430</v>
      </c>
      <c r="AF551" s="168">
        <f t="shared" si="758"/>
        <v>300</v>
      </c>
      <c r="AG551" s="168">
        <f t="shared" si="759"/>
        <v>220</v>
      </c>
      <c r="AH551" s="168">
        <f t="shared" si="731"/>
        <v>160</v>
      </c>
      <c r="AI551" s="170">
        <f>'ĐẤT PNN'!I551-'ĐẤT NN'!O551</f>
        <v>50</v>
      </c>
    </row>
    <row r="552" spans="1:35" ht="93.75" customHeight="1" x14ac:dyDescent="0.25">
      <c r="A552" s="139">
        <f>'ĐẤT PNN'!A552</f>
        <v>546</v>
      </c>
      <c r="B552" s="139" t="str">
        <f>'ĐẤT PNN'!B552</f>
        <v>VT4*0,8</v>
      </c>
      <c r="C552" s="139" t="s">
        <v>565</v>
      </c>
      <c r="D552" s="139" t="s">
        <v>158</v>
      </c>
      <c r="E552" s="139" t="s">
        <v>584</v>
      </c>
      <c r="F552" s="156" t="s">
        <v>560</v>
      </c>
      <c r="G552" s="156" t="str">
        <f t="shared" si="707"/>
        <v>Xã Tân PhúTTTPVị trí 1170</v>
      </c>
      <c r="H552" s="139"/>
      <c r="I552" s="139"/>
      <c r="J552" s="200" t="str">
        <f>'ĐẤT PNN'!D552</f>
        <v>Các tuyến đường giao thông không đấu nối trực tiếp và thông ra Nguyễn Du đoạn từ Quốc lộ 20 đến đường Nguyễn Tất Thành có hiện trạng là đường nhựa, bê tông xi măng:
- Có bề rộng từ ≥3m đến &lt;5m, cách đường giao thông &gt;600m.
- Có bề rộng &lt;3m, cách đường giao thông &gt;200m.</v>
      </c>
      <c r="K552" s="200"/>
      <c r="L552" s="200"/>
      <c r="M552" s="167"/>
      <c r="N552" s="167"/>
      <c r="O552" s="167">
        <v>220</v>
      </c>
      <c r="P552" s="167">
        <v>160</v>
      </c>
      <c r="Q552" s="182">
        <v>1.1299999999999999</v>
      </c>
      <c r="R552" s="141">
        <f t="shared" ref="R552:U552" si="783">R551</f>
        <v>170</v>
      </c>
      <c r="S552" s="141">
        <f t="shared" si="783"/>
        <v>150</v>
      </c>
      <c r="T552" s="141">
        <f t="shared" si="783"/>
        <v>135</v>
      </c>
      <c r="U552" s="141">
        <f t="shared" si="783"/>
        <v>120</v>
      </c>
      <c r="V552" s="168">
        <f t="shared" si="755"/>
        <v>570</v>
      </c>
      <c r="W552" s="168">
        <f t="shared" si="750"/>
        <v>380</v>
      </c>
      <c r="X552" s="168">
        <f t="shared" si="756"/>
        <v>300</v>
      </c>
      <c r="Y552" s="168">
        <f t="shared" si="726"/>
        <v>220</v>
      </c>
      <c r="Z552" s="135" t="e">
        <f>'ĐẤT PNN'!#REF!</f>
        <v>#REF!</v>
      </c>
      <c r="AA552" s="141">
        <f t="shared" si="751"/>
        <v>130</v>
      </c>
      <c r="AB552" s="141">
        <f t="shared" si="752"/>
        <v>120</v>
      </c>
      <c r="AC552" s="141">
        <f t="shared" si="753"/>
        <v>100</v>
      </c>
      <c r="AD552" s="141">
        <f t="shared" si="754"/>
        <v>90</v>
      </c>
      <c r="AE552" s="168">
        <f t="shared" si="757"/>
        <v>430</v>
      </c>
      <c r="AF552" s="168">
        <f t="shared" si="758"/>
        <v>300</v>
      </c>
      <c r="AG552" s="168">
        <f t="shared" si="759"/>
        <v>220</v>
      </c>
      <c r="AH552" s="168">
        <f t="shared" si="731"/>
        <v>160</v>
      </c>
      <c r="AI552" s="170">
        <f>'ĐẤT PNN'!I552-'ĐẤT NN'!O552</f>
        <v>30</v>
      </c>
    </row>
    <row r="553" spans="1:35" ht="47.25" x14ac:dyDescent="0.25">
      <c r="A553" s="139">
        <f>'ĐẤT PNN'!A553</f>
        <v>547</v>
      </c>
      <c r="B553" s="139" t="str">
        <f>'ĐẤT PNN'!B553</f>
        <v>bs</v>
      </c>
      <c r="C553" s="139" t="s">
        <v>558</v>
      </c>
      <c r="D553" s="139" t="s">
        <v>158</v>
      </c>
      <c r="E553" s="139" t="s">
        <v>581</v>
      </c>
      <c r="F553" s="156" t="s">
        <v>560</v>
      </c>
      <c r="G553" s="156" t="str">
        <f t="shared" si="707"/>
        <v>Xã Tân PhúTTTPVị trí 1170</v>
      </c>
      <c r="H553" s="181" t="s">
        <v>546</v>
      </c>
      <c r="I553" s="181" t="s">
        <v>547</v>
      </c>
      <c r="J553" s="140" t="str">
        <f>'ĐẤT PNN'!D553</f>
        <v>Nguyễn Du</v>
      </c>
      <c r="K553" s="140" t="str">
        <f>'ĐẤT PNN'!E553</f>
        <v>đường Nguyễn Tất Thành</v>
      </c>
      <c r="L553" s="140" t="str">
        <f>'ĐẤT PNN'!F553</f>
        <v>hết ranh thửa đất số 113 tờ BĐĐC số 3 về bên trái và hết ranh thửa đất số 785 tờ BĐĐC số 3 về bên phải</v>
      </c>
      <c r="M553" s="167"/>
      <c r="N553" s="167"/>
      <c r="O553" s="167">
        <v>570</v>
      </c>
      <c r="P553" s="167">
        <v>430</v>
      </c>
      <c r="Q553" s="182">
        <v>1.1299999999999999</v>
      </c>
      <c r="R553" s="152">
        <v>170</v>
      </c>
      <c r="S553" s="152">
        <v>150</v>
      </c>
      <c r="T553" s="152">
        <v>135</v>
      </c>
      <c r="U553" s="152">
        <v>120</v>
      </c>
      <c r="V553" s="168">
        <f t="shared" si="755"/>
        <v>570</v>
      </c>
      <c r="W553" s="168">
        <f t="shared" si="750"/>
        <v>380</v>
      </c>
      <c r="X553" s="168">
        <f t="shared" si="756"/>
        <v>300</v>
      </c>
      <c r="Y553" s="168">
        <f t="shared" si="726"/>
        <v>220</v>
      </c>
      <c r="Z553" s="135">
        <v>1</v>
      </c>
      <c r="AA553" s="169">
        <v>130</v>
      </c>
      <c r="AB553" s="169">
        <v>120</v>
      </c>
      <c r="AC553" s="169">
        <v>100</v>
      </c>
      <c r="AD553" s="169">
        <v>90</v>
      </c>
      <c r="AE553" s="168">
        <f t="shared" si="757"/>
        <v>430</v>
      </c>
      <c r="AF553" s="168">
        <f t="shared" si="758"/>
        <v>300</v>
      </c>
      <c r="AG553" s="168">
        <f t="shared" si="759"/>
        <v>220</v>
      </c>
      <c r="AH553" s="168">
        <f t="shared" si="731"/>
        <v>160</v>
      </c>
      <c r="AI553" s="170">
        <f>'ĐẤT PNN'!I553-'ĐẤT NN'!O553</f>
        <v>1430</v>
      </c>
    </row>
    <row r="554" spans="1:35" ht="80.25" customHeight="1" x14ac:dyDescent="0.25">
      <c r="A554" s="139">
        <f>'ĐẤT PNN'!A554</f>
        <v>548</v>
      </c>
      <c r="B554" s="139" t="str">
        <f>'ĐẤT PNN'!B554</f>
        <v>VT2</v>
      </c>
      <c r="C554" s="139" t="s">
        <v>561</v>
      </c>
      <c r="D554" s="139" t="s">
        <v>158</v>
      </c>
      <c r="E554" s="139" t="s">
        <v>582</v>
      </c>
      <c r="F554" s="156" t="s">
        <v>560</v>
      </c>
      <c r="G554" s="156" t="str">
        <f t="shared" si="707"/>
        <v>Xã Tân PhúTTTPVị trí 1170</v>
      </c>
      <c r="H554" s="139"/>
      <c r="I554" s="139"/>
      <c r="J554" s="200" t="str">
        <f>'ĐẤT PNN'!D554</f>
        <v>Các tuyến đường giao thông đấu nối trực tiếp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≥5m, cách đường giao thông ≤600m.
- Có bề rộng từ ≥3m đến &lt;5m, cách đường giao thông ≤400m.</v>
      </c>
      <c r="K554" s="200"/>
      <c r="L554" s="200"/>
      <c r="M554" s="167"/>
      <c r="N554" s="167"/>
      <c r="O554" s="167">
        <v>380</v>
      </c>
      <c r="P554" s="167">
        <v>300</v>
      </c>
      <c r="Q554" s="182">
        <v>1.1299999999999999</v>
      </c>
      <c r="R554" s="141">
        <f t="shared" ref="R554:U554" si="784">R553</f>
        <v>170</v>
      </c>
      <c r="S554" s="141">
        <f t="shared" si="784"/>
        <v>150</v>
      </c>
      <c r="T554" s="141">
        <f t="shared" si="784"/>
        <v>135</v>
      </c>
      <c r="U554" s="141">
        <f t="shared" si="784"/>
        <v>120</v>
      </c>
      <c r="V554" s="168">
        <f t="shared" si="755"/>
        <v>570</v>
      </c>
      <c r="W554" s="168">
        <f t="shared" si="750"/>
        <v>380</v>
      </c>
      <c r="X554" s="168">
        <f t="shared" si="756"/>
        <v>300</v>
      </c>
      <c r="Y554" s="168">
        <f t="shared" si="726"/>
        <v>220</v>
      </c>
      <c r="Z554" s="135" t="e">
        <f>'ĐẤT PNN'!#REF!</f>
        <v>#REF!</v>
      </c>
      <c r="AA554" s="141">
        <f t="shared" si="751"/>
        <v>130</v>
      </c>
      <c r="AB554" s="141">
        <f t="shared" si="752"/>
        <v>120</v>
      </c>
      <c r="AC554" s="141">
        <f t="shared" si="753"/>
        <v>100</v>
      </c>
      <c r="AD554" s="141">
        <f t="shared" si="754"/>
        <v>90</v>
      </c>
      <c r="AE554" s="168">
        <f t="shared" si="757"/>
        <v>430</v>
      </c>
      <c r="AF554" s="168">
        <f t="shared" si="758"/>
        <v>300</v>
      </c>
      <c r="AG554" s="168">
        <f t="shared" si="759"/>
        <v>220</v>
      </c>
      <c r="AH554" s="168">
        <f t="shared" si="731"/>
        <v>160</v>
      </c>
      <c r="AI554" s="170">
        <f>'ĐẤT PNN'!I554-'ĐẤT NN'!O554</f>
        <v>220</v>
      </c>
    </row>
    <row r="555" spans="1:35" ht="101.25" customHeight="1" x14ac:dyDescent="0.25">
      <c r="A555" s="139">
        <f>'ĐẤT PNN'!A555</f>
        <v>549</v>
      </c>
      <c r="B555" s="139" t="str">
        <f>'ĐẤT PNN'!B555</f>
        <v>VT3</v>
      </c>
      <c r="C555" s="139" t="s">
        <v>563</v>
      </c>
      <c r="D555" s="139" t="s">
        <v>158</v>
      </c>
      <c r="E555" s="139" t="s">
        <v>583</v>
      </c>
      <c r="F555" s="156" t="s">
        <v>560</v>
      </c>
      <c r="G555" s="156" t="str">
        <f t="shared" si="707"/>
        <v>Xã Tân PhúTTTPVị trí 1170</v>
      </c>
      <c r="H555" s="139"/>
      <c r="I555" s="139"/>
      <c r="J555" s="200" t="str">
        <f>'ĐẤT PNN'!D555</f>
        <v>Các tuyến đường giao thông đấu nối trực tiếp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K555" s="200"/>
      <c r="L555" s="200"/>
      <c r="M555" s="167"/>
      <c r="N555" s="167"/>
      <c r="O555" s="167">
        <v>300</v>
      </c>
      <c r="P555" s="167">
        <v>220</v>
      </c>
      <c r="Q555" s="182">
        <v>1.1299999999999999</v>
      </c>
      <c r="R555" s="141">
        <f t="shared" ref="R555:U555" si="785">R554</f>
        <v>170</v>
      </c>
      <c r="S555" s="141">
        <f t="shared" si="785"/>
        <v>150</v>
      </c>
      <c r="T555" s="141">
        <f t="shared" si="785"/>
        <v>135</v>
      </c>
      <c r="U555" s="141">
        <f t="shared" si="785"/>
        <v>120</v>
      </c>
      <c r="V555" s="168">
        <f t="shared" si="755"/>
        <v>570</v>
      </c>
      <c r="W555" s="168">
        <f t="shared" si="750"/>
        <v>380</v>
      </c>
      <c r="X555" s="168">
        <f t="shared" si="756"/>
        <v>300</v>
      </c>
      <c r="Y555" s="168">
        <f t="shared" si="726"/>
        <v>220</v>
      </c>
      <c r="Z555" s="135" t="e">
        <f>'ĐẤT PNN'!#REF!</f>
        <v>#REF!</v>
      </c>
      <c r="AA555" s="141">
        <f t="shared" si="751"/>
        <v>130</v>
      </c>
      <c r="AB555" s="141">
        <f t="shared" si="752"/>
        <v>120</v>
      </c>
      <c r="AC555" s="141">
        <f t="shared" si="753"/>
        <v>100</v>
      </c>
      <c r="AD555" s="141">
        <f t="shared" si="754"/>
        <v>90</v>
      </c>
      <c r="AE555" s="168">
        <f t="shared" si="757"/>
        <v>430</v>
      </c>
      <c r="AF555" s="168">
        <f t="shared" si="758"/>
        <v>300</v>
      </c>
      <c r="AG555" s="168">
        <f t="shared" si="759"/>
        <v>220</v>
      </c>
      <c r="AH555" s="168">
        <f t="shared" si="731"/>
        <v>160</v>
      </c>
      <c r="AI555" s="170">
        <f>'ĐẤT PNN'!I555-'ĐẤT NN'!O555</f>
        <v>90</v>
      </c>
    </row>
    <row r="556" spans="1:35" ht="93.75" customHeight="1" x14ac:dyDescent="0.25">
      <c r="A556" s="139">
        <f>'ĐẤT PNN'!A556</f>
        <v>550</v>
      </c>
      <c r="B556" s="139" t="str">
        <f>'ĐẤT PNN'!B556</f>
        <v>VT4</v>
      </c>
      <c r="C556" s="139" t="s">
        <v>565</v>
      </c>
      <c r="D556" s="139" t="s">
        <v>158</v>
      </c>
      <c r="E556" s="139" t="s">
        <v>584</v>
      </c>
      <c r="F556" s="156" t="s">
        <v>560</v>
      </c>
      <c r="G556" s="156" t="str">
        <f t="shared" ref="G556:G559" si="786">D556&amp;F556&amp;C$7&amp;$M$7</f>
        <v>Xã Tân PhúTTTPVị trí 1170</v>
      </c>
      <c r="H556" s="139"/>
      <c r="I556" s="139"/>
      <c r="J556" s="200" t="str">
        <f>'ĐẤT PNN'!D556</f>
        <v>Các tuyến đường giao thông đấu nối trực tiếp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từ ≥3m đến &lt;5m, cách đường giao thông &gt;600m.
- Có bề rộng &lt;3m, cách đường giao thông &gt;200m.</v>
      </c>
      <c r="K556" s="200"/>
      <c r="L556" s="200"/>
      <c r="M556" s="167"/>
      <c r="N556" s="167"/>
      <c r="O556" s="167">
        <v>220</v>
      </c>
      <c r="P556" s="167">
        <v>160</v>
      </c>
      <c r="Q556" s="182">
        <v>1.1299999999999999</v>
      </c>
      <c r="R556" s="141">
        <f t="shared" ref="R556:U556" si="787">R555</f>
        <v>170</v>
      </c>
      <c r="S556" s="141">
        <f t="shared" si="787"/>
        <v>150</v>
      </c>
      <c r="T556" s="141">
        <f t="shared" si="787"/>
        <v>135</v>
      </c>
      <c r="U556" s="141">
        <f t="shared" si="787"/>
        <v>120</v>
      </c>
      <c r="V556" s="168">
        <f t="shared" si="755"/>
        <v>570</v>
      </c>
      <c r="W556" s="168">
        <f t="shared" si="750"/>
        <v>380</v>
      </c>
      <c r="X556" s="168">
        <f t="shared" si="756"/>
        <v>300</v>
      </c>
      <c r="Y556" s="168">
        <f t="shared" si="726"/>
        <v>220</v>
      </c>
      <c r="Z556" s="135" t="e">
        <f>'ĐẤT PNN'!#REF!</f>
        <v>#REF!</v>
      </c>
      <c r="AA556" s="141">
        <f t="shared" si="751"/>
        <v>130</v>
      </c>
      <c r="AB556" s="141">
        <f t="shared" si="752"/>
        <v>120</v>
      </c>
      <c r="AC556" s="141">
        <f t="shared" si="753"/>
        <v>100</v>
      </c>
      <c r="AD556" s="141">
        <f t="shared" si="754"/>
        <v>90</v>
      </c>
      <c r="AE556" s="168">
        <f t="shared" si="757"/>
        <v>430</v>
      </c>
      <c r="AF556" s="168">
        <f t="shared" si="758"/>
        <v>300</v>
      </c>
      <c r="AG556" s="168">
        <f t="shared" si="759"/>
        <v>220</v>
      </c>
      <c r="AH556" s="168">
        <f t="shared" si="731"/>
        <v>160</v>
      </c>
      <c r="AI556" s="170">
        <f>'ĐẤT PNN'!I556-'ĐẤT NN'!O556</f>
        <v>60</v>
      </c>
    </row>
    <row r="557" spans="1:35" ht="80.25" customHeight="1" x14ac:dyDescent="0.25">
      <c r="A557" s="139">
        <f>'ĐẤT PNN'!A557</f>
        <v>551</v>
      </c>
      <c r="B557" s="139" t="str">
        <f>'ĐẤT PNN'!B557</f>
        <v>VT2*0,8</v>
      </c>
      <c r="C557" s="139" t="s">
        <v>561</v>
      </c>
      <c r="D557" s="139" t="s">
        <v>158</v>
      </c>
      <c r="E557" s="139" t="s">
        <v>582</v>
      </c>
      <c r="F557" s="156" t="s">
        <v>560</v>
      </c>
      <c r="G557" s="156" t="str">
        <f t="shared" si="786"/>
        <v>Xã Tân PhúTTTPVị trí 1170</v>
      </c>
      <c r="H557" s="139"/>
      <c r="I557" s="139"/>
      <c r="J557" s="200" t="str">
        <f>'ĐẤT PNN'!D557</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≥5m, cách đường giao thông ≤600m.
- Có bề rộng từ ≥3m đến &lt;5m, cách đường giao thông ≤400m.</v>
      </c>
      <c r="K557" s="200"/>
      <c r="L557" s="200"/>
      <c r="M557" s="167"/>
      <c r="N557" s="167"/>
      <c r="O557" s="167">
        <v>380</v>
      </c>
      <c r="P557" s="167">
        <v>300</v>
      </c>
      <c r="Q557" s="182">
        <v>1.1299999999999999</v>
      </c>
      <c r="R557" s="141">
        <f t="shared" ref="R557:U557" si="788">R556</f>
        <v>170</v>
      </c>
      <c r="S557" s="141">
        <f t="shared" si="788"/>
        <v>150</v>
      </c>
      <c r="T557" s="141">
        <f t="shared" si="788"/>
        <v>135</v>
      </c>
      <c r="U557" s="141">
        <f t="shared" si="788"/>
        <v>120</v>
      </c>
      <c r="V557" s="168">
        <f t="shared" si="755"/>
        <v>570</v>
      </c>
      <c r="W557" s="168">
        <f t="shared" si="750"/>
        <v>380</v>
      </c>
      <c r="X557" s="168">
        <f t="shared" si="756"/>
        <v>300</v>
      </c>
      <c r="Y557" s="168">
        <f t="shared" si="726"/>
        <v>220</v>
      </c>
      <c r="Z557" s="135" t="e">
        <f>'ĐẤT PNN'!#REF!</f>
        <v>#REF!</v>
      </c>
      <c r="AA557" s="141">
        <f t="shared" si="751"/>
        <v>130</v>
      </c>
      <c r="AB557" s="141">
        <f t="shared" si="752"/>
        <v>120</v>
      </c>
      <c r="AC557" s="141">
        <f t="shared" si="753"/>
        <v>100</v>
      </c>
      <c r="AD557" s="141">
        <f t="shared" si="754"/>
        <v>90</v>
      </c>
      <c r="AE557" s="168">
        <f t="shared" si="757"/>
        <v>430</v>
      </c>
      <c r="AF557" s="168">
        <f t="shared" si="758"/>
        <v>300</v>
      </c>
      <c r="AG557" s="168">
        <f t="shared" si="759"/>
        <v>220</v>
      </c>
      <c r="AH557" s="168">
        <f t="shared" si="731"/>
        <v>160</v>
      </c>
      <c r="AI557" s="170">
        <f>'ĐẤT PNN'!I557-'ĐẤT NN'!O557</f>
        <v>160</v>
      </c>
    </row>
    <row r="558" spans="1:35" ht="101.25" customHeight="1" x14ac:dyDescent="0.25">
      <c r="A558" s="139">
        <f>'ĐẤT PNN'!A558</f>
        <v>552</v>
      </c>
      <c r="B558" s="139" t="str">
        <f>'ĐẤT PNN'!B558</f>
        <v>VT3*0,8</v>
      </c>
      <c r="C558" s="139" t="s">
        <v>563</v>
      </c>
      <c r="D558" s="139" t="s">
        <v>158</v>
      </c>
      <c r="E558" s="139" t="s">
        <v>583</v>
      </c>
      <c r="F558" s="156" t="s">
        <v>560</v>
      </c>
      <c r="G558" s="156" t="str">
        <f t="shared" si="786"/>
        <v>Xã Tân PhúTTTPVị trí 1170</v>
      </c>
      <c r="H558" s="139"/>
      <c r="I558" s="139"/>
      <c r="J558" s="200" t="str">
        <f>'ĐẤT PNN'!D558</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K558" s="200"/>
      <c r="L558" s="200"/>
      <c r="M558" s="167"/>
      <c r="N558" s="167"/>
      <c r="O558" s="167">
        <v>300</v>
      </c>
      <c r="P558" s="167">
        <v>220</v>
      </c>
      <c r="Q558" s="182">
        <v>1.1299999999999999</v>
      </c>
      <c r="R558" s="141">
        <f t="shared" ref="R558:U558" si="789">R557</f>
        <v>170</v>
      </c>
      <c r="S558" s="141">
        <f t="shared" si="789"/>
        <v>150</v>
      </c>
      <c r="T558" s="141">
        <f t="shared" si="789"/>
        <v>135</v>
      </c>
      <c r="U558" s="141">
        <f t="shared" si="789"/>
        <v>120</v>
      </c>
      <c r="V558" s="168">
        <f t="shared" si="755"/>
        <v>570</v>
      </c>
      <c r="W558" s="168">
        <f t="shared" si="750"/>
        <v>380</v>
      </c>
      <c r="X558" s="168">
        <f t="shared" si="756"/>
        <v>300</v>
      </c>
      <c r="Y558" s="168">
        <f t="shared" si="726"/>
        <v>220</v>
      </c>
      <c r="Z558" s="135" t="e">
        <f>'ĐẤT PNN'!#REF!</f>
        <v>#REF!</v>
      </c>
      <c r="AA558" s="141">
        <f t="shared" si="751"/>
        <v>130</v>
      </c>
      <c r="AB558" s="141">
        <f t="shared" si="752"/>
        <v>120</v>
      </c>
      <c r="AC558" s="141">
        <f t="shared" si="753"/>
        <v>100</v>
      </c>
      <c r="AD558" s="141">
        <f t="shared" si="754"/>
        <v>90</v>
      </c>
      <c r="AE558" s="168">
        <f t="shared" si="757"/>
        <v>430</v>
      </c>
      <c r="AF558" s="168">
        <f t="shared" si="758"/>
        <v>300</v>
      </c>
      <c r="AG558" s="168">
        <f t="shared" si="759"/>
        <v>220</v>
      </c>
      <c r="AH558" s="168">
        <f t="shared" si="731"/>
        <v>160</v>
      </c>
      <c r="AI558" s="170">
        <f>'ĐẤT PNN'!I558-'ĐẤT NN'!O558</f>
        <v>50</v>
      </c>
    </row>
    <row r="559" spans="1:35" ht="93.75" customHeight="1" x14ac:dyDescent="0.25">
      <c r="A559" s="139">
        <f>'ĐẤT PNN'!A559</f>
        <v>553</v>
      </c>
      <c r="B559" s="139" t="str">
        <f>'ĐẤT PNN'!B559</f>
        <v>VT4*0,8</v>
      </c>
      <c r="C559" s="139" t="s">
        <v>565</v>
      </c>
      <c r="D559" s="139" t="s">
        <v>158</v>
      </c>
      <c r="E559" s="139" t="s">
        <v>584</v>
      </c>
      <c r="F559" s="156" t="s">
        <v>560</v>
      </c>
      <c r="G559" s="156" t="str">
        <f t="shared" si="786"/>
        <v>Xã Tân PhúTTTPVị trí 1170</v>
      </c>
      <c r="H559" s="139"/>
      <c r="I559" s="139"/>
      <c r="J559" s="200" t="str">
        <f>'ĐẤT PNN'!D559</f>
        <v>Các tuyến đường giao thông không đấu nối trực tiếp và thông ra Nguyễn Du đoạn từ đường Nguyễn Tất Thành đến hết ranh thửa đất số 113 tờ BĐĐC số 3 về bên trái và hết ranh thửa đất số 785 tờ BĐĐC số 3 về bên phải có hiện trạng là đường nhựa, bê tông xi măng:
- Có bề rộng từ ≥3m đến &lt;5m, cách đường giao thông &gt;600m.
- Có bề rộng &lt;3m, cách đường giao thông &gt;200m.</v>
      </c>
      <c r="K559" s="200"/>
      <c r="L559" s="200"/>
      <c r="M559" s="167"/>
      <c r="N559" s="167"/>
      <c r="O559" s="167">
        <v>220</v>
      </c>
      <c r="P559" s="167">
        <v>160</v>
      </c>
      <c r="Q559" s="182">
        <v>1.1299999999999999</v>
      </c>
      <c r="R559" s="141">
        <f t="shared" ref="R559:U559" si="790">R558</f>
        <v>170</v>
      </c>
      <c r="S559" s="141">
        <f t="shared" si="790"/>
        <v>150</v>
      </c>
      <c r="T559" s="141">
        <f t="shared" si="790"/>
        <v>135</v>
      </c>
      <c r="U559" s="141">
        <f t="shared" si="790"/>
        <v>120</v>
      </c>
      <c r="V559" s="168">
        <f t="shared" si="755"/>
        <v>570</v>
      </c>
      <c r="W559" s="168">
        <f t="shared" si="750"/>
        <v>380</v>
      </c>
      <c r="X559" s="168">
        <f t="shared" si="756"/>
        <v>300</v>
      </c>
      <c r="Y559" s="168">
        <f t="shared" si="726"/>
        <v>220</v>
      </c>
      <c r="Z559" s="135" t="e">
        <f>'ĐẤT PNN'!#REF!</f>
        <v>#REF!</v>
      </c>
      <c r="AA559" s="141">
        <f t="shared" si="751"/>
        <v>130</v>
      </c>
      <c r="AB559" s="141">
        <f t="shared" si="752"/>
        <v>120</v>
      </c>
      <c r="AC559" s="141">
        <f t="shared" si="753"/>
        <v>100</v>
      </c>
      <c r="AD559" s="141">
        <f t="shared" si="754"/>
        <v>90</v>
      </c>
      <c r="AE559" s="168">
        <f t="shared" si="757"/>
        <v>430</v>
      </c>
      <c r="AF559" s="168">
        <f t="shared" si="758"/>
        <v>300</v>
      </c>
      <c r="AG559" s="168">
        <f t="shared" si="759"/>
        <v>220</v>
      </c>
      <c r="AH559" s="168">
        <f t="shared" si="731"/>
        <v>160</v>
      </c>
      <c r="AI559" s="170">
        <f>'ĐẤT PNN'!I559-'ĐẤT NN'!O559</f>
        <v>30</v>
      </c>
    </row>
    <row r="560" spans="1:35" ht="37.5" customHeight="1" x14ac:dyDescent="0.25">
      <c r="A560" s="139">
        <f>'ĐẤT PNN'!A560</f>
        <v>554</v>
      </c>
      <c r="B560" s="139" t="str">
        <f>'ĐẤT PNN'!B560</f>
        <v>bs</v>
      </c>
      <c r="C560" s="139" t="s">
        <v>558</v>
      </c>
      <c r="D560" s="139" t="s">
        <v>158</v>
      </c>
      <c r="E560" s="139" t="s">
        <v>581</v>
      </c>
      <c r="F560" s="156"/>
      <c r="G560" s="139"/>
      <c r="H560" s="181" t="s">
        <v>553</v>
      </c>
      <c r="I560" s="181" t="s">
        <v>552</v>
      </c>
      <c r="J560" s="140" t="str">
        <f>'ĐẤT PNN'!D560</f>
        <v>Đường ấp 5-ấp 6 xã Trà Cổ Cũ</v>
      </c>
      <c r="K560" s="140" t="str">
        <f>'ĐẤT PNN'!E560</f>
        <v xml:space="preserve">đường Trà Cổ </v>
      </c>
      <c r="L560" s="140" t="str">
        <f>'ĐẤT PNN'!F560</f>
        <v>thửa đất số 154, tờ bản đồ số 154</v>
      </c>
      <c r="M560" s="167"/>
      <c r="N560" s="167"/>
      <c r="O560" s="167">
        <v>220</v>
      </c>
      <c r="P560" s="167">
        <v>170</v>
      </c>
      <c r="Q560" s="182">
        <v>1.1299999999999999</v>
      </c>
      <c r="R560" s="152">
        <v>65</v>
      </c>
      <c r="S560" s="152">
        <v>50</v>
      </c>
      <c r="T560" s="152">
        <v>40</v>
      </c>
      <c r="U560" s="152">
        <v>30</v>
      </c>
      <c r="V560" s="168">
        <f t="shared" si="755"/>
        <v>220</v>
      </c>
      <c r="W560" s="168">
        <f t="shared" si="750"/>
        <v>130</v>
      </c>
      <c r="X560" s="168">
        <f t="shared" si="756"/>
        <v>90</v>
      </c>
      <c r="Y560" s="168">
        <v>55</v>
      </c>
      <c r="Z560" s="135">
        <v>3</v>
      </c>
      <c r="AA560" s="169">
        <v>50</v>
      </c>
      <c r="AB560" s="169">
        <v>40</v>
      </c>
      <c r="AC560" s="169">
        <v>35</v>
      </c>
      <c r="AD560" s="169">
        <v>25</v>
      </c>
      <c r="AE560" s="168">
        <f t="shared" si="757"/>
        <v>170</v>
      </c>
      <c r="AF560" s="168">
        <f t="shared" si="758"/>
        <v>100</v>
      </c>
      <c r="AG560" s="168">
        <f t="shared" si="759"/>
        <v>80</v>
      </c>
      <c r="AH560" s="168">
        <v>50</v>
      </c>
      <c r="AI560" s="170">
        <f>'ĐẤT PNN'!I560-'ĐẤT NN'!O560</f>
        <v>130</v>
      </c>
    </row>
    <row r="561" spans="1:35" ht="80.25" customHeight="1" x14ac:dyDescent="0.25">
      <c r="A561" s="139">
        <f>'ĐẤT PNN'!A561</f>
        <v>555</v>
      </c>
      <c r="B561" s="139" t="str">
        <f>'ĐẤT PNN'!B561</f>
        <v>VT2</v>
      </c>
      <c r="C561" s="139" t="s">
        <v>561</v>
      </c>
      <c r="D561" s="139" t="s">
        <v>158</v>
      </c>
      <c r="E561" s="139" t="s">
        <v>582</v>
      </c>
      <c r="F561" s="156"/>
      <c r="G561" s="139"/>
      <c r="H561" s="139"/>
      <c r="I561" s="139"/>
      <c r="J561" s="200" t="str">
        <f>'ĐẤT PNN'!D561</f>
        <v>Các tuyến đường giao thông đấu nối trực tiếp ra Đường ấp 5-ấp 6 xã Trà Cổ Cũ đoạn từ đường Trà Cổ  đến thửa đất số 154, tờ bản đồ số 154 có hiện trạng là đường nhựa, bê tông xi măng:
- Có bề rộng ≥5m, cách đường giao thông ≤1.000m.
- Có bề rộng từ ≥3m đến &lt;5m, cách đường giao thông ≤500m.</v>
      </c>
      <c r="K561" s="200"/>
      <c r="L561" s="200"/>
      <c r="M561" s="167"/>
      <c r="N561" s="167"/>
      <c r="O561" s="167">
        <v>130</v>
      </c>
      <c r="P561" s="167">
        <v>100</v>
      </c>
      <c r="Q561" s="182">
        <v>1.1299999999999999</v>
      </c>
      <c r="R561" s="141">
        <f t="shared" ref="R561:U566" si="791">R560</f>
        <v>65</v>
      </c>
      <c r="S561" s="141">
        <f t="shared" si="791"/>
        <v>50</v>
      </c>
      <c r="T561" s="141">
        <f t="shared" si="791"/>
        <v>40</v>
      </c>
      <c r="U561" s="141">
        <f t="shared" si="791"/>
        <v>30</v>
      </c>
      <c r="V561" s="168">
        <f t="shared" si="755"/>
        <v>220</v>
      </c>
      <c r="W561" s="168">
        <f t="shared" si="750"/>
        <v>130</v>
      </c>
      <c r="X561" s="168">
        <f t="shared" si="756"/>
        <v>90</v>
      </c>
      <c r="Y561" s="168">
        <v>55</v>
      </c>
      <c r="Z561" s="135" t="e">
        <f>'ĐẤT PNN'!#REF!</f>
        <v>#REF!</v>
      </c>
      <c r="AA561" s="136">
        <f>AA560</f>
        <v>50</v>
      </c>
      <c r="AB561" s="136">
        <f>AB560</f>
        <v>40</v>
      </c>
      <c r="AC561" s="136">
        <f>AC560</f>
        <v>35</v>
      </c>
      <c r="AD561" s="136">
        <f>AD560</f>
        <v>25</v>
      </c>
      <c r="AE561" s="168">
        <f t="shared" si="757"/>
        <v>170</v>
      </c>
      <c r="AF561" s="168">
        <f t="shared" si="758"/>
        <v>100</v>
      </c>
      <c r="AG561" s="168">
        <f t="shared" si="759"/>
        <v>80</v>
      </c>
      <c r="AH561" s="168">
        <v>50</v>
      </c>
      <c r="AI561" s="170">
        <f>'ĐẤT PNN'!I561-'ĐẤT NN'!O561</f>
        <v>40</v>
      </c>
    </row>
    <row r="562" spans="1:35" ht="101.25" customHeight="1" x14ac:dyDescent="0.25">
      <c r="A562" s="139">
        <f>'ĐẤT PNN'!A562</f>
        <v>556</v>
      </c>
      <c r="B562" s="139" t="str">
        <f>'ĐẤT PNN'!B562</f>
        <v>VT3</v>
      </c>
      <c r="C562" s="139" t="s">
        <v>563</v>
      </c>
      <c r="D562" s="139" t="s">
        <v>158</v>
      </c>
      <c r="E562" s="139" t="s">
        <v>583</v>
      </c>
      <c r="F562" s="156"/>
      <c r="G562" s="139"/>
      <c r="H562" s="139"/>
      <c r="I562" s="139"/>
      <c r="J562" s="200" t="str">
        <f>'ĐẤT PNN'!D562</f>
        <v>Các tuyến đường giao thông đấu nối trực tiếp ra Đường ấp 5-ấp 6 xã Trà Cổ Cũ đoạn từ đường Trà Cổ  đến thửa đất số 154, tờ bản đồ số 154 có hiện trạng là đường nhựa, bê tông xi măng:
- Có bề rộng ≥5m, cách đường giao thông &gt;1.000m.
- Có bề rộng từ ≥3m đến &lt;5m, cách đường giao thông từ &gt;500m đến ≤1.000m.
- Có bề rộng &lt;3m, cách đường giao thông ≤200m.</v>
      </c>
      <c r="K562" s="200"/>
      <c r="L562" s="200"/>
      <c r="M562" s="167"/>
      <c r="N562" s="167"/>
      <c r="O562" s="167">
        <v>90</v>
      </c>
      <c r="P562" s="167">
        <v>80</v>
      </c>
      <c r="Q562" s="182">
        <v>1.1299999999999999</v>
      </c>
      <c r="R562" s="141">
        <f t="shared" si="791"/>
        <v>65</v>
      </c>
      <c r="S562" s="141">
        <f t="shared" si="791"/>
        <v>50</v>
      </c>
      <c r="T562" s="141">
        <f t="shared" si="791"/>
        <v>40</v>
      </c>
      <c r="U562" s="141">
        <f t="shared" si="791"/>
        <v>30</v>
      </c>
      <c r="V562" s="168">
        <f t="shared" si="755"/>
        <v>220</v>
      </c>
      <c r="W562" s="168">
        <f t="shared" si="750"/>
        <v>130</v>
      </c>
      <c r="X562" s="168">
        <f t="shared" si="756"/>
        <v>90</v>
      </c>
      <c r="Y562" s="168">
        <v>55</v>
      </c>
      <c r="Z562" s="135" t="e">
        <f>'ĐẤT PNN'!#REF!</f>
        <v>#REF!</v>
      </c>
      <c r="AA562" s="136">
        <f t="shared" ref="AA562:AA566" si="792">AA561</f>
        <v>50</v>
      </c>
      <c r="AB562" s="136">
        <f t="shared" ref="AB562:AB566" si="793">AB561</f>
        <v>40</v>
      </c>
      <c r="AC562" s="136">
        <f t="shared" ref="AC562:AC566" si="794">AC561</f>
        <v>35</v>
      </c>
      <c r="AD562" s="136">
        <f t="shared" ref="AD562:AD566" si="795">AD561</f>
        <v>25</v>
      </c>
      <c r="AE562" s="168">
        <f t="shared" si="757"/>
        <v>170</v>
      </c>
      <c r="AF562" s="168">
        <f t="shared" si="758"/>
        <v>100</v>
      </c>
      <c r="AG562" s="168">
        <f t="shared" si="759"/>
        <v>80</v>
      </c>
      <c r="AH562" s="168">
        <v>50</v>
      </c>
      <c r="AI562" s="170">
        <f>'ĐẤT PNN'!I562-'ĐẤT NN'!O562</f>
        <v>40</v>
      </c>
    </row>
    <row r="563" spans="1:35" ht="93.75" customHeight="1" x14ac:dyDescent="0.25">
      <c r="A563" s="139">
        <f>'ĐẤT PNN'!A563</f>
        <v>557</v>
      </c>
      <c r="B563" s="139" t="str">
        <f>'ĐẤT PNN'!B563</f>
        <v>VT4</v>
      </c>
      <c r="C563" s="139" t="s">
        <v>565</v>
      </c>
      <c r="D563" s="139" t="s">
        <v>158</v>
      </c>
      <c r="E563" s="139" t="s">
        <v>584</v>
      </c>
      <c r="F563" s="156"/>
      <c r="G563" s="139"/>
      <c r="H563" s="139"/>
      <c r="I563" s="139"/>
      <c r="J563" s="200" t="str">
        <f>'ĐẤT PNN'!D563</f>
        <v>Các tuyến đường giao thông đấu nối trực tiếp ra Đường ấp 5-ấp 6 xã Trà Cổ Cũ đoạn từ đường Trà Cổ  đến thửa đất số 154, tờ bản đồ số 154 có hiện trạng là đường nhựa, bê tông xi măng:
- Có bề rộng từ ≥3m đến &lt;5m, cách đường giao thông &gt;1.000m.
- Có bề rộng &lt;3m, cách đường giao thông &gt;200m.</v>
      </c>
      <c r="K563" s="200"/>
      <c r="L563" s="200"/>
      <c r="M563" s="167"/>
      <c r="N563" s="167"/>
      <c r="O563" s="167">
        <v>55</v>
      </c>
      <c r="P563" s="167">
        <v>50</v>
      </c>
      <c r="Q563" s="182">
        <v>1.1299999999999999</v>
      </c>
      <c r="R563" s="141">
        <f t="shared" si="791"/>
        <v>65</v>
      </c>
      <c r="S563" s="141">
        <f t="shared" si="791"/>
        <v>50</v>
      </c>
      <c r="T563" s="141">
        <f t="shared" si="791"/>
        <v>40</v>
      </c>
      <c r="U563" s="141">
        <f t="shared" si="791"/>
        <v>30</v>
      </c>
      <c r="V563" s="168">
        <f t="shared" si="755"/>
        <v>220</v>
      </c>
      <c r="W563" s="168">
        <f t="shared" si="750"/>
        <v>130</v>
      </c>
      <c r="X563" s="168">
        <f t="shared" si="756"/>
        <v>90</v>
      </c>
      <c r="Y563" s="168">
        <v>55</v>
      </c>
      <c r="Z563" s="135" t="e">
        <f>'ĐẤT PNN'!#REF!</f>
        <v>#REF!</v>
      </c>
      <c r="AA563" s="136">
        <f t="shared" si="792"/>
        <v>50</v>
      </c>
      <c r="AB563" s="136">
        <f t="shared" si="793"/>
        <v>40</v>
      </c>
      <c r="AC563" s="136">
        <f t="shared" si="794"/>
        <v>35</v>
      </c>
      <c r="AD563" s="136">
        <f t="shared" si="795"/>
        <v>25</v>
      </c>
      <c r="AE563" s="168">
        <f t="shared" si="757"/>
        <v>170</v>
      </c>
      <c r="AF563" s="168">
        <f t="shared" si="758"/>
        <v>100</v>
      </c>
      <c r="AG563" s="168">
        <f t="shared" si="759"/>
        <v>80</v>
      </c>
      <c r="AH563" s="168">
        <v>50</v>
      </c>
      <c r="AI563" s="170">
        <f>'ĐẤT PNN'!I563-'ĐẤT NN'!O563</f>
        <v>55</v>
      </c>
    </row>
    <row r="564" spans="1:35" ht="80.25" customHeight="1" x14ac:dyDescent="0.25">
      <c r="A564" s="139">
        <f>'ĐẤT PNN'!A564</f>
        <v>558</v>
      </c>
      <c r="B564" s="139" t="str">
        <f>'ĐẤT PNN'!B564</f>
        <v>VT2*0,8</v>
      </c>
      <c r="C564" s="139" t="s">
        <v>561</v>
      </c>
      <c r="D564" s="139" t="s">
        <v>158</v>
      </c>
      <c r="E564" s="139" t="s">
        <v>582</v>
      </c>
      <c r="F564" s="156"/>
      <c r="G564" s="139"/>
      <c r="H564" s="139"/>
      <c r="I564" s="139"/>
      <c r="J564" s="200" t="str">
        <f>'ĐẤT PNN'!D564</f>
        <v>Các tuyến đường giao thông không đấu nối trực tiếp và thông ra Đường ấp 5-ấp 6 xã Trà Cổ Cũ đoạn từ đường Trà Cổ  đến thửa đất số 154, tờ bản đồ số 154 có hiện trạng là đường nhựa, bê tông xi măng:
- Có bề rộng ≥5m, cách đường giao thông ≤1.000m.
- Có bề rộng từ ≥3m đến &lt;5m, cách đường giao thông ≤500m.</v>
      </c>
      <c r="K564" s="200"/>
      <c r="L564" s="200"/>
      <c r="M564" s="167"/>
      <c r="N564" s="167"/>
      <c r="O564" s="167">
        <v>130</v>
      </c>
      <c r="P564" s="167">
        <v>100</v>
      </c>
      <c r="Q564" s="182">
        <v>1.1299999999999999</v>
      </c>
      <c r="R564" s="141">
        <f t="shared" si="791"/>
        <v>65</v>
      </c>
      <c r="S564" s="141">
        <f t="shared" si="791"/>
        <v>50</v>
      </c>
      <c r="T564" s="141">
        <f t="shared" si="791"/>
        <v>40</v>
      </c>
      <c r="U564" s="141">
        <f t="shared" si="791"/>
        <v>30</v>
      </c>
      <c r="V564" s="168">
        <f t="shared" si="755"/>
        <v>220</v>
      </c>
      <c r="W564" s="168">
        <f t="shared" si="750"/>
        <v>130</v>
      </c>
      <c r="X564" s="168">
        <f t="shared" si="756"/>
        <v>90</v>
      </c>
      <c r="Y564" s="168">
        <v>55</v>
      </c>
      <c r="Z564" s="135" t="e">
        <f>'ĐẤT PNN'!#REF!</f>
        <v>#REF!</v>
      </c>
      <c r="AA564" s="136">
        <f t="shared" si="792"/>
        <v>50</v>
      </c>
      <c r="AB564" s="136">
        <f t="shared" si="793"/>
        <v>40</v>
      </c>
      <c r="AC564" s="136">
        <f t="shared" si="794"/>
        <v>35</v>
      </c>
      <c r="AD564" s="136">
        <f t="shared" si="795"/>
        <v>25</v>
      </c>
      <c r="AE564" s="168">
        <f t="shared" si="757"/>
        <v>170</v>
      </c>
      <c r="AF564" s="168">
        <f t="shared" si="758"/>
        <v>100</v>
      </c>
      <c r="AG564" s="168">
        <f t="shared" si="759"/>
        <v>80</v>
      </c>
      <c r="AH564" s="168">
        <v>50</v>
      </c>
      <c r="AI564" s="170">
        <f>'ĐẤT PNN'!I564-'ĐẤT NN'!O564</f>
        <v>30</v>
      </c>
    </row>
    <row r="565" spans="1:35" ht="101.25" customHeight="1" x14ac:dyDescent="0.25">
      <c r="A565" s="139">
        <f>'ĐẤT PNN'!A565</f>
        <v>559</v>
      </c>
      <c r="B565" s="139" t="str">
        <f>'ĐẤT PNN'!B565</f>
        <v>VT3*0,8</v>
      </c>
      <c r="C565" s="139" t="s">
        <v>563</v>
      </c>
      <c r="D565" s="139" t="s">
        <v>158</v>
      </c>
      <c r="E565" s="139" t="s">
        <v>583</v>
      </c>
      <c r="F565" s="156"/>
      <c r="G565" s="139"/>
      <c r="H565" s="139"/>
      <c r="I565" s="139"/>
      <c r="J565" s="200" t="str">
        <f>'ĐẤT PNN'!D565</f>
        <v>Các tuyến đường giao thông không đấu nối trực tiếp và thông ra Đường ấp 5-ấp 6 xã Trà Cổ Cũ đoạn từ đường Trà Cổ  đến thửa đất số 154, tờ bản đồ số 154 có hiện trạng là đường nhựa, bê tông xi măng:
- Có bề rộng ≥5m, cách đường giao thông &gt;1.000m.
- Có bề rộng từ ≥3m đến &lt;5m, cách đường giao thông từ &gt;500m đến ≤1.000m.
- Có bề rộng &lt;3m, cách đường giao thông ≤200m.</v>
      </c>
      <c r="K565" s="200"/>
      <c r="L565" s="200"/>
      <c r="M565" s="167"/>
      <c r="N565" s="167"/>
      <c r="O565" s="167">
        <v>90</v>
      </c>
      <c r="P565" s="167">
        <v>80</v>
      </c>
      <c r="Q565" s="182">
        <v>1.1299999999999999</v>
      </c>
      <c r="R565" s="141">
        <f t="shared" si="791"/>
        <v>65</v>
      </c>
      <c r="S565" s="141">
        <f t="shared" si="791"/>
        <v>50</v>
      </c>
      <c r="T565" s="141">
        <f t="shared" si="791"/>
        <v>40</v>
      </c>
      <c r="U565" s="141">
        <f t="shared" si="791"/>
        <v>30</v>
      </c>
      <c r="V565" s="168">
        <f t="shared" si="755"/>
        <v>220</v>
      </c>
      <c r="W565" s="168">
        <f t="shared" si="750"/>
        <v>130</v>
      </c>
      <c r="X565" s="168">
        <f t="shared" si="756"/>
        <v>90</v>
      </c>
      <c r="Y565" s="168">
        <v>55</v>
      </c>
      <c r="Z565" s="135" t="e">
        <f>'ĐẤT PNN'!#REF!</f>
        <v>#REF!</v>
      </c>
      <c r="AA565" s="136">
        <f t="shared" si="792"/>
        <v>50</v>
      </c>
      <c r="AB565" s="136">
        <f t="shared" si="793"/>
        <v>40</v>
      </c>
      <c r="AC565" s="136">
        <f t="shared" si="794"/>
        <v>35</v>
      </c>
      <c r="AD565" s="136">
        <f t="shared" si="795"/>
        <v>25</v>
      </c>
      <c r="AE565" s="168">
        <f t="shared" si="757"/>
        <v>170</v>
      </c>
      <c r="AF565" s="168">
        <f t="shared" si="758"/>
        <v>100</v>
      </c>
      <c r="AG565" s="168">
        <f t="shared" si="759"/>
        <v>80</v>
      </c>
      <c r="AH565" s="168">
        <v>50</v>
      </c>
      <c r="AI565" s="170">
        <f>'ĐẤT PNN'!I565-'ĐẤT NN'!O565</f>
        <v>30</v>
      </c>
    </row>
    <row r="566" spans="1:35" ht="93.75" customHeight="1" x14ac:dyDescent="0.25">
      <c r="A566" s="139">
        <f>'ĐẤT PNN'!A566</f>
        <v>560</v>
      </c>
      <c r="B566" s="139" t="str">
        <f>'ĐẤT PNN'!B566</f>
        <v>VT4*0,8</v>
      </c>
      <c r="C566" s="139" t="s">
        <v>565</v>
      </c>
      <c r="D566" s="139" t="s">
        <v>158</v>
      </c>
      <c r="E566" s="139" t="s">
        <v>584</v>
      </c>
      <c r="F566" s="156"/>
      <c r="G566" s="139"/>
      <c r="H566" s="139"/>
      <c r="I566" s="139"/>
      <c r="J566" s="200" t="str">
        <f>'ĐẤT PNN'!D566</f>
        <v>Các tuyến đường giao thông không đấu nối trực tiếp và thông ra Đường ấp 5-ấp 6 xã Trà Cổ Cũ đoạn từ đường Trà Cổ  đến thửa đất số 154, tờ bản đồ số 154 có hiện trạng là đường nhựa, bê tông xi măng:
- Có bề rộng từ ≥3m đến &lt;5m, cách đường giao thông &gt;1.000m.
- Có bề rộng &lt;3m, cách đường giao thông &gt;200m.</v>
      </c>
      <c r="K566" s="200"/>
      <c r="L566" s="200"/>
      <c r="M566" s="167"/>
      <c r="N566" s="167"/>
      <c r="O566" s="167">
        <v>55</v>
      </c>
      <c r="P566" s="167">
        <v>50</v>
      </c>
      <c r="Q566" s="182">
        <v>1.1299999999999999</v>
      </c>
      <c r="R566" s="141">
        <f t="shared" si="791"/>
        <v>65</v>
      </c>
      <c r="S566" s="141">
        <f t="shared" si="791"/>
        <v>50</v>
      </c>
      <c r="T566" s="141">
        <f t="shared" si="791"/>
        <v>40</v>
      </c>
      <c r="U566" s="141">
        <f t="shared" si="791"/>
        <v>30</v>
      </c>
      <c r="V566" s="168">
        <f t="shared" si="755"/>
        <v>220</v>
      </c>
      <c r="W566" s="168">
        <f t="shared" si="750"/>
        <v>130</v>
      </c>
      <c r="X566" s="168">
        <f t="shared" si="756"/>
        <v>90</v>
      </c>
      <c r="Y566" s="168">
        <v>55</v>
      </c>
      <c r="Z566" s="135" t="e">
        <f>'ĐẤT PNN'!#REF!</f>
        <v>#REF!</v>
      </c>
      <c r="AA566" s="136">
        <f t="shared" si="792"/>
        <v>50</v>
      </c>
      <c r="AB566" s="136">
        <f t="shared" si="793"/>
        <v>40</v>
      </c>
      <c r="AC566" s="136">
        <f t="shared" si="794"/>
        <v>35</v>
      </c>
      <c r="AD566" s="136">
        <f t="shared" si="795"/>
        <v>25</v>
      </c>
      <c r="AE566" s="168">
        <f t="shared" si="757"/>
        <v>170</v>
      </c>
      <c r="AF566" s="168">
        <f t="shared" si="758"/>
        <v>100</v>
      </c>
      <c r="AG566" s="168">
        <f t="shared" si="759"/>
        <v>80</v>
      </c>
      <c r="AH566" s="168">
        <v>50</v>
      </c>
      <c r="AI566" s="170">
        <f>'ĐẤT PNN'!I566-'ĐẤT NN'!O566</f>
        <v>45</v>
      </c>
    </row>
    <row r="567" spans="1:35" ht="45.75" customHeight="1" x14ac:dyDescent="0.25">
      <c r="A567" s="139">
        <f>'ĐẤT PNN'!A567</f>
        <v>561</v>
      </c>
      <c r="B567" s="139" t="str">
        <f>'ĐẤT PNN'!B567</f>
        <v>bs</v>
      </c>
      <c r="C567" s="139" t="s">
        <v>558</v>
      </c>
      <c r="D567" s="139" t="s">
        <v>158</v>
      </c>
      <c r="E567" s="139" t="s">
        <v>581</v>
      </c>
      <c r="F567" s="156"/>
      <c r="G567" s="139"/>
      <c r="H567" s="181" t="s">
        <v>553</v>
      </c>
      <c r="I567" s="181" t="s">
        <v>552</v>
      </c>
      <c r="J567" s="155" t="str">
        <f>'ĐẤT PNN'!D567</f>
        <v>Đường vào Khu du lịch Suối Mơ</v>
      </c>
      <c r="K567" s="155" t="str">
        <f>'ĐẤT PNN'!E567</f>
        <v xml:space="preserve">đường Trà Cổ </v>
      </c>
      <c r="L567" s="155" t="str">
        <f>'ĐẤT PNN'!F567</f>
        <v>cổng Khu du lịch Suối Mơ</v>
      </c>
      <c r="M567" s="167"/>
      <c r="N567" s="167"/>
      <c r="O567" s="167">
        <v>220</v>
      </c>
      <c r="P567" s="167">
        <v>170</v>
      </c>
      <c r="Q567" s="182">
        <v>1.1299999999999999</v>
      </c>
      <c r="R567" s="152">
        <v>65</v>
      </c>
      <c r="S567" s="152">
        <v>50</v>
      </c>
      <c r="T567" s="152">
        <v>40</v>
      </c>
      <c r="U567" s="152">
        <v>30</v>
      </c>
      <c r="V567" s="168">
        <f t="shared" si="755"/>
        <v>220</v>
      </c>
      <c r="W567" s="168">
        <f t="shared" si="750"/>
        <v>130</v>
      </c>
      <c r="X567" s="168">
        <f t="shared" si="756"/>
        <v>90</v>
      </c>
      <c r="Y567" s="168">
        <v>55</v>
      </c>
      <c r="Z567" s="135">
        <v>3</v>
      </c>
      <c r="AA567" s="169">
        <v>50</v>
      </c>
      <c r="AB567" s="169">
        <v>40</v>
      </c>
      <c r="AC567" s="169">
        <v>35</v>
      </c>
      <c r="AD567" s="169">
        <v>25</v>
      </c>
      <c r="AE567" s="168">
        <f t="shared" si="757"/>
        <v>170</v>
      </c>
      <c r="AF567" s="168">
        <f t="shared" si="758"/>
        <v>100</v>
      </c>
      <c r="AG567" s="168">
        <f t="shared" si="759"/>
        <v>80</v>
      </c>
      <c r="AH567" s="168">
        <v>50</v>
      </c>
      <c r="AI567" s="170">
        <f>'ĐẤT PNN'!I567-'ĐẤT NN'!O567</f>
        <v>130</v>
      </c>
    </row>
  </sheetData>
  <autoFilter ref="A6:AI6" xr:uid="{322743B0-3787-407F-BD51-422107DAF1CD}"/>
  <mergeCells count="487">
    <mergeCell ref="J29:L29"/>
    <mergeCell ref="J30:L30"/>
    <mergeCell ref="J31:L31"/>
    <mergeCell ref="J32:L32"/>
    <mergeCell ref="P3:Q3"/>
    <mergeCell ref="J544:L544"/>
    <mergeCell ref="J545:L545"/>
    <mergeCell ref="J557:L557"/>
    <mergeCell ref="J558:L558"/>
    <mergeCell ref="J547:L547"/>
    <mergeCell ref="J548:L548"/>
    <mergeCell ref="J549:L549"/>
    <mergeCell ref="J550:L550"/>
    <mergeCell ref="J551:L551"/>
    <mergeCell ref="J552:L552"/>
    <mergeCell ref="J554:L554"/>
    <mergeCell ref="J555:L555"/>
    <mergeCell ref="J556:L556"/>
    <mergeCell ref="J534:L534"/>
    <mergeCell ref="J535:L535"/>
    <mergeCell ref="J536:L536"/>
    <mergeCell ref="J537:L537"/>
    <mergeCell ref="J538:L538"/>
    <mergeCell ref="J540:L540"/>
    <mergeCell ref="J13:L13"/>
    <mergeCell ref="J8:L8"/>
    <mergeCell ref="J9:L9"/>
    <mergeCell ref="J10:L10"/>
    <mergeCell ref="J11:L11"/>
    <mergeCell ref="J12:L12"/>
    <mergeCell ref="J27:L27"/>
    <mergeCell ref="J15:L15"/>
    <mergeCell ref="J16:L16"/>
    <mergeCell ref="J17:L17"/>
    <mergeCell ref="J18:L18"/>
    <mergeCell ref="J19:L19"/>
    <mergeCell ref="J20:L20"/>
    <mergeCell ref="J22:L22"/>
    <mergeCell ref="J23:L23"/>
    <mergeCell ref="J24:L24"/>
    <mergeCell ref="J25:L25"/>
    <mergeCell ref="J26:L26"/>
    <mergeCell ref="J33:L33"/>
    <mergeCell ref="J34:L34"/>
    <mergeCell ref="J36:L36"/>
    <mergeCell ref="J37:L37"/>
    <mergeCell ref="J38:L38"/>
    <mergeCell ref="J39:L39"/>
    <mergeCell ref="J40:L40"/>
    <mergeCell ref="J55:L55"/>
    <mergeCell ref="J43:L43"/>
    <mergeCell ref="J44:L44"/>
    <mergeCell ref="J45:L45"/>
    <mergeCell ref="J46:L46"/>
    <mergeCell ref="J47:L47"/>
    <mergeCell ref="J48:L48"/>
    <mergeCell ref="J50:L50"/>
    <mergeCell ref="J51:L51"/>
    <mergeCell ref="J52:L52"/>
    <mergeCell ref="J53:L53"/>
    <mergeCell ref="J54:L54"/>
    <mergeCell ref="J41:L41"/>
    <mergeCell ref="J69:L69"/>
    <mergeCell ref="J57:L57"/>
    <mergeCell ref="J58:L58"/>
    <mergeCell ref="J59:L59"/>
    <mergeCell ref="J60:L60"/>
    <mergeCell ref="J61:L61"/>
    <mergeCell ref="J62:L62"/>
    <mergeCell ref="J64:L64"/>
    <mergeCell ref="J65:L65"/>
    <mergeCell ref="J66:L66"/>
    <mergeCell ref="J67:L67"/>
    <mergeCell ref="J68:L68"/>
    <mergeCell ref="J83:L83"/>
    <mergeCell ref="J71:L71"/>
    <mergeCell ref="J72:L72"/>
    <mergeCell ref="J73:L73"/>
    <mergeCell ref="J74:L74"/>
    <mergeCell ref="J75:L75"/>
    <mergeCell ref="J76:L76"/>
    <mergeCell ref="J78:L78"/>
    <mergeCell ref="J79:L79"/>
    <mergeCell ref="J80:L80"/>
    <mergeCell ref="J81:L81"/>
    <mergeCell ref="J82:L82"/>
    <mergeCell ref="J97:L97"/>
    <mergeCell ref="J85:L85"/>
    <mergeCell ref="J86:L86"/>
    <mergeCell ref="J87:L87"/>
    <mergeCell ref="J88:L88"/>
    <mergeCell ref="J89:L89"/>
    <mergeCell ref="J90:L90"/>
    <mergeCell ref="J92:L92"/>
    <mergeCell ref="J93:L93"/>
    <mergeCell ref="J94:L94"/>
    <mergeCell ref="J95:L95"/>
    <mergeCell ref="J96:L96"/>
    <mergeCell ref="J111:L111"/>
    <mergeCell ref="J99:L99"/>
    <mergeCell ref="J100:L100"/>
    <mergeCell ref="J101:L101"/>
    <mergeCell ref="J102:L102"/>
    <mergeCell ref="J103:L103"/>
    <mergeCell ref="J104:L104"/>
    <mergeCell ref="J106:L106"/>
    <mergeCell ref="J107:L107"/>
    <mergeCell ref="J108:L108"/>
    <mergeCell ref="J109:L109"/>
    <mergeCell ref="J110:L110"/>
    <mergeCell ref="J125:L125"/>
    <mergeCell ref="J113:L113"/>
    <mergeCell ref="J114:L114"/>
    <mergeCell ref="J115:L115"/>
    <mergeCell ref="J116:L116"/>
    <mergeCell ref="J117:L117"/>
    <mergeCell ref="J118:L118"/>
    <mergeCell ref="J120:L120"/>
    <mergeCell ref="J121:L121"/>
    <mergeCell ref="J122:L122"/>
    <mergeCell ref="J123:L123"/>
    <mergeCell ref="J124:L124"/>
    <mergeCell ref="J139:L139"/>
    <mergeCell ref="J127:L127"/>
    <mergeCell ref="J128:L128"/>
    <mergeCell ref="J129:L129"/>
    <mergeCell ref="J130:L130"/>
    <mergeCell ref="J131:L131"/>
    <mergeCell ref="J132:L132"/>
    <mergeCell ref="J134:L134"/>
    <mergeCell ref="J135:L135"/>
    <mergeCell ref="J136:L136"/>
    <mergeCell ref="J137:L137"/>
    <mergeCell ref="J138:L138"/>
    <mergeCell ref="J153:L153"/>
    <mergeCell ref="J141:L141"/>
    <mergeCell ref="J142:L142"/>
    <mergeCell ref="J143:L143"/>
    <mergeCell ref="J144:L144"/>
    <mergeCell ref="J145:L145"/>
    <mergeCell ref="J146:L146"/>
    <mergeCell ref="J148:L148"/>
    <mergeCell ref="J149:L149"/>
    <mergeCell ref="J150:L150"/>
    <mergeCell ref="J151:L151"/>
    <mergeCell ref="J152:L152"/>
    <mergeCell ref="J167:L167"/>
    <mergeCell ref="J155:L155"/>
    <mergeCell ref="J156:L156"/>
    <mergeCell ref="J157:L157"/>
    <mergeCell ref="J158:L158"/>
    <mergeCell ref="J159:L159"/>
    <mergeCell ref="J160:L160"/>
    <mergeCell ref="J162:L162"/>
    <mergeCell ref="J163:L163"/>
    <mergeCell ref="J164:L164"/>
    <mergeCell ref="J165:L165"/>
    <mergeCell ref="J166:L166"/>
    <mergeCell ref="J181:L181"/>
    <mergeCell ref="J169:L169"/>
    <mergeCell ref="J170:L170"/>
    <mergeCell ref="J171:L171"/>
    <mergeCell ref="J172:L172"/>
    <mergeCell ref="J173:L173"/>
    <mergeCell ref="J174:L174"/>
    <mergeCell ref="J176:L176"/>
    <mergeCell ref="J177:L177"/>
    <mergeCell ref="J178:L178"/>
    <mergeCell ref="J179:L179"/>
    <mergeCell ref="J180:L180"/>
    <mergeCell ref="J195:L195"/>
    <mergeCell ref="J183:L183"/>
    <mergeCell ref="J184:L184"/>
    <mergeCell ref="J185:L185"/>
    <mergeCell ref="J186:L186"/>
    <mergeCell ref="J187:L187"/>
    <mergeCell ref="J188:L188"/>
    <mergeCell ref="J190:L190"/>
    <mergeCell ref="J191:L191"/>
    <mergeCell ref="J192:L192"/>
    <mergeCell ref="J193:L193"/>
    <mergeCell ref="J194:L194"/>
    <mergeCell ref="J209:L209"/>
    <mergeCell ref="J197:L197"/>
    <mergeCell ref="J198:L198"/>
    <mergeCell ref="J199:L199"/>
    <mergeCell ref="J200:L200"/>
    <mergeCell ref="J201:L201"/>
    <mergeCell ref="J202:L202"/>
    <mergeCell ref="J204:L204"/>
    <mergeCell ref="J205:L205"/>
    <mergeCell ref="J206:L206"/>
    <mergeCell ref="J207:L207"/>
    <mergeCell ref="J208:L208"/>
    <mergeCell ref="J223:L223"/>
    <mergeCell ref="J211:L211"/>
    <mergeCell ref="J212:L212"/>
    <mergeCell ref="J213:L213"/>
    <mergeCell ref="J214:L214"/>
    <mergeCell ref="J215:L215"/>
    <mergeCell ref="J216:L216"/>
    <mergeCell ref="J218:L218"/>
    <mergeCell ref="J219:L219"/>
    <mergeCell ref="J220:L220"/>
    <mergeCell ref="J221:L221"/>
    <mergeCell ref="J222:L222"/>
    <mergeCell ref="J237:L237"/>
    <mergeCell ref="J225:L225"/>
    <mergeCell ref="J226:L226"/>
    <mergeCell ref="J227:L227"/>
    <mergeCell ref="J228:L228"/>
    <mergeCell ref="J229:L229"/>
    <mergeCell ref="J230:L230"/>
    <mergeCell ref="J232:L232"/>
    <mergeCell ref="J233:L233"/>
    <mergeCell ref="J234:L234"/>
    <mergeCell ref="J235:L235"/>
    <mergeCell ref="J236:L236"/>
    <mergeCell ref="J251:L251"/>
    <mergeCell ref="J239:L239"/>
    <mergeCell ref="J240:L240"/>
    <mergeCell ref="J241:L241"/>
    <mergeCell ref="J242:L242"/>
    <mergeCell ref="J243:L243"/>
    <mergeCell ref="J244:L244"/>
    <mergeCell ref="J246:L246"/>
    <mergeCell ref="J247:L247"/>
    <mergeCell ref="J248:L248"/>
    <mergeCell ref="J249:L249"/>
    <mergeCell ref="J250:L250"/>
    <mergeCell ref="J265:L265"/>
    <mergeCell ref="J253:L253"/>
    <mergeCell ref="J254:L254"/>
    <mergeCell ref="J255:L255"/>
    <mergeCell ref="J256:L256"/>
    <mergeCell ref="J257:L257"/>
    <mergeCell ref="J258:L258"/>
    <mergeCell ref="J260:L260"/>
    <mergeCell ref="J261:L261"/>
    <mergeCell ref="J262:L262"/>
    <mergeCell ref="J263:L263"/>
    <mergeCell ref="J264:L264"/>
    <mergeCell ref="J279:L279"/>
    <mergeCell ref="J267:L267"/>
    <mergeCell ref="J268:L268"/>
    <mergeCell ref="J269:L269"/>
    <mergeCell ref="J270:L270"/>
    <mergeCell ref="J271:L271"/>
    <mergeCell ref="J272:L272"/>
    <mergeCell ref="J274:L274"/>
    <mergeCell ref="J275:L275"/>
    <mergeCell ref="J276:L276"/>
    <mergeCell ref="J277:L277"/>
    <mergeCell ref="J278:L278"/>
    <mergeCell ref="J293:L293"/>
    <mergeCell ref="J281:L281"/>
    <mergeCell ref="J282:L282"/>
    <mergeCell ref="J283:L283"/>
    <mergeCell ref="J284:L284"/>
    <mergeCell ref="J285:L285"/>
    <mergeCell ref="J286:L286"/>
    <mergeCell ref="J288:L288"/>
    <mergeCell ref="J289:L289"/>
    <mergeCell ref="J290:L290"/>
    <mergeCell ref="J291:L291"/>
    <mergeCell ref="J292:L292"/>
    <mergeCell ref="J307:L307"/>
    <mergeCell ref="J295:L295"/>
    <mergeCell ref="J296:L296"/>
    <mergeCell ref="J297:L297"/>
    <mergeCell ref="J298:L298"/>
    <mergeCell ref="J299:L299"/>
    <mergeCell ref="J300:L300"/>
    <mergeCell ref="J302:L302"/>
    <mergeCell ref="J303:L303"/>
    <mergeCell ref="J304:L304"/>
    <mergeCell ref="J305:L305"/>
    <mergeCell ref="J306:L306"/>
    <mergeCell ref="J321:L321"/>
    <mergeCell ref="J309:L309"/>
    <mergeCell ref="J310:L310"/>
    <mergeCell ref="J311:L311"/>
    <mergeCell ref="J312:L312"/>
    <mergeCell ref="J313:L313"/>
    <mergeCell ref="J314:L314"/>
    <mergeCell ref="J316:L316"/>
    <mergeCell ref="J317:L317"/>
    <mergeCell ref="J318:L318"/>
    <mergeCell ref="J319:L319"/>
    <mergeCell ref="J320:L320"/>
    <mergeCell ref="J335:L335"/>
    <mergeCell ref="J323:L323"/>
    <mergeCell ref="J324:L324"/>
    <mergeCell ref="J325:L325"/>
    <mergeCell ref="J326:L326"/>
    <mergeCell ref="J327:L327"/>
    <mergeCell ref="J328:L328"/>
    <mergeCell ref="J330:L330"/>
    <mergeCell ref="J331:L331"/>
    <mergeCell ref="J332:L332"/>
    <mergeCell ref="J333:L333"/>
    <mergeCell ref="J334:L334"/>
    <mergeCell ref="J349:L349"/>
    <mergeCell ref="J337:L337"/>
    <mergeCell ref="J338:L338"/>
    <mergeCell ref="J339:L339"/>
    <mergeCell ref="J340:L340"/>
    <mergeCell ref="J341:L341"/>
    <mergeCell ref="J342:L342"/>
    <mergeCell ref="J344:L344"/>
    <mergeCell ref="J345:L345"/>
    <mergeCell ref="J346:L346"/>
    <mergeCell ref="J347:L347"/>
    <mergeCell ref="J348:L348"/>
    <mergeCell ref="J363:L363"/>
    <mergeCell ref="J351:L351"/>
    <mergeCell ref="J352:L352"/>
    <mergeCell ref="J353:L353"/>
    <mergeCell ref="J354:L354"/>
    <mergeCell ref="J355:L355"/>
    <mergeCell ref="J356:L356"/>
    <mergeCell ref="J358:L358"/>
    <mergeCell ref="J359:L359"/>
    <mergeCell ref="J360:L360"/>
    <mergeCell ref="J361:L361"/>
    <mergeCell ref="J362:L362"/>
    <mergeCell ref="J377:L377"/>
    <mergeCell ref="J365:L365"/>
    <mergeCell ref="J366:L366"/>
    <mergeCell ref="J367:L367"/>
    <mergeCell ref="J368:L368"/>
    <mergeCell ref="J369:L369"/>
    <mergeCell ref="J370:L370"/>
    <mergeCell ref="J372:L372"/>
    <mergeCell ref="J373:L373"/>
    <mergeCell ref="J374:L374"/>
    <mergeCell ref="J375:L375"/>
    <mergeCell ref="J376:L376"/>
    <mergeCell ref="J391:L391"/>
    <mergeCell ref="J379:L379"/>
    <mergeCell ref="J380:L380"/>
    <mergeCell ref="J381:L381"/>
    <mergeCell ref="J382:L382"/>
    <mergeCell ref="J383:L383"/>
    <mergeCell ref="J384:L384"/>
    <mergeCell ref="J386:L386"/>
    <mergeCell ref="J387:L387"/>
    <mergeCell ref="J388:L388"/>
    <mergeCell ref="J389:L389"/>
    <mergeCell ref="J390:L390"/>
    <mergeCell ref="J405:L405"/>
    <mergeCell ref="J393:L393"/>
    <mergeCell ref="J394:L394"/>
    <mergeCell ref="J395:L395"/>
    <mergeCell ref="J396:L396"/>
    <mergeCell ref="J397:L397"/>
    <mergeCell ref="J398:L398"/>
    <mergeCell ref="J400:L400"/>
    <mergeCell ref="J401:L401"/>
    <mergeCell ref="J402:L402"/>
    <mergeCell ref="J403:L403"/>
    <mergeCell ref="J404:L404"/>
    <mergeCell ref="J419:L419"/>
    <mergeCell ref="J407:L407"/>
    <mergeCell ref="J408:L408"/>
    <mergeCell ref="J409:L409"/>
    <mergeCell ref="J410:L410"/>
    <mergeCell ref="J411:L411"/>
    <mergeCell ref="J412:L412"/>
    <mergeCell ref="J414:L414"/>
    <mergeCell ref="J415:L415"/>
    <mergeCell ref="J416:L416"/>
    <mergeCell ref="J417:L417"/>
    <mergeCell ref="J418:L418"/>
    <mergeCell ref="J461:L461"/>
    <mergeCell ref="J449:L449"/>
    <mergeCell ref="J450:L450"/>
    <mergeCell ref="J451:L451"/>
    <mergeCell ref="J452:L452"/>
    <mergeCell ref="J453:L453"/>
    <mergeCell ref="J433:L433"/>
    <mergeCell ref="J421:L421"/>
    <mergeCell ref="J422:L422"/>
    <mergeCell ref="J423:L423"/>
    <mergeCell ref="J424:L424"/>
    <mergeCell ref="J425:L425"/>
    <mergeCell ref="J426:L426"/>
    <mergeCell ref="J428:L428"/>
    <mergeCell ref="J429:L429"/>
    <mergeCell ref="J430:L430"/>
    <mergeCell ref="J431:L431"/>
    <mergeCell ref="J432:L432"/>
    <mergeCell ref="J447:L447"/>
    <mergeCell ref="J435:L435"/>
    <mergeCell ref="J436:L436"/>
    <mergeCell ref="J437:L437"/>
    <mergeCell ref="J438:L438"/>
    <mergeCell ref="J439:L439"/>
    <mergeCell ref="J440:L440"/>
    <mergeCell ref="J442:L442"/>
    <mergeCell ref="J443:L443"/>
    <mergeCell ref="J444:L444"/>
    <mergeCell ref="J445:L445"/>
    <mergeCell ref="J446:L446"/>
    <mergeCell ref="J478:L478"/>
    <mergeCell ref="J479:L479"/>
    <mergeCell ref="J480:L480"/>
    <mergeCell ref="J481:L481"/>
    <mergeCell ref="J482:L482"/>
    <mergeCell ref="J484:L484"/>
    <mergeCell ref="J485:L485"/>
    <mergeCell ref="J486:L486"/>
    <mergeCell ref="J467:L467"/>
    <mergeCell ref="J468:L468"/>
    <mergeCell ref="J470:L470"/>
    <mergeCell ref="J471:L471"/>
    <mergeCell ref="J472:L472"/>
    <mergeCell ref="J473:L473"/>
    <mergeCell ref="J563:L563"/>
    <mergeCell ref="J564:L564"/>
    <mergeCell ref="J565:L565"/>
    <mergeCell ref="J566:L566"/>
    <mergeCell ref="J492:L492"/>
    <mergeCell ref="J493:L493"/>
    <mergeCell ref="J494:L494"/>
    <mergeCell ref="J495:L495"/>
    <mergeCell ref="J496:L496"/>
    <mergeCell ref="J519:L519"/>
    <mergeCell ref="J520:L520"/>
    <mergeCell ref="J514:L514"/>
    <mergeCell ref="J515:L515"/>
    <mergeCell ref="J522:L522"/>
    <mergeCell ref="J523:L523"/>
    <mergeCell ref="J524:L524"/>
    <mergeCell ref="J498:L498"/>
    <mergeCell ref="J526:L526"/>
    <mergeCell ref="J527:L527"/>
    <mergeCell ref="J528:L528"/>
    <mergeCell ref="J529:L529"/>
    <mergeCell ref="J530:L530"/>
    <mergeCell ref="J531:L531"/>
    <mergeCell ref="J533:L533"/>
    <mergeCell ref="J562:L562"/>
    <mergeCell ref="J499:L499"/>
    <mergeCell ref="J500:L500"/>
    <mergeCell ref="J501:L501"/>
    <mergeCell ref="J502:L502"/>
    <mergeCell ref="J503:L503"/>
    <mergeCell ref="J505:L505"/>
    <mergeCell ref="J506:L506"/>
    <mergeCell ref="J507:L507"/>
    <mergeCell ref="J508:L508"/>
    <mergeCell ref="J509:L509"/>
    <mergeCell ref="J510:L510"/>
    <mergeCell ref="J512:L512"/>
    <mergeCell ref="J513:L513"/>
    <mergeCell ref="J516:L516"/>
    <mergeCell ref="J517:L517"/>
    <mergeCell ref="J521:L521"/>
    <mergeCell ref="J543:L543"/>
    <mergeCell ref="J559:L559"/>
    <mergeCell ref="J541:L541"/>
    <mergeCell ref="J542:L542"/>
    <mergeCell ref="A1:AA2"/>
    <mergeCell ref="M5:M6"/>
    <mergeCell ref="N5:N6"/>
    <mergeCell ref="O5:O6"/>
    <mergeCell ref="P5:P6"/>
    <mergeCell ref="Q5:Q6"/>
    <mergeCell ref="J487:L487"/>
    <mergeCell ref="J488:L488"/>
    <mergeCell ref="J561:L561"/>
    <mergeCell ref="J454:L454"/>
    <mergeCell ref="J456:L456"/>
    <mergeCell ref="J457:L457"/>
    <mergeCell ref="J458:L458"/>
    <mergeCell ref="J459:L459"/>
    <mergeCell ref="J460:L460"/>
    <mergeCell ref="J475:L475"/>
    <mergeCell ref="J463:L463"/>
    <mergeCell ref="J474:L474"/>
    <mergeCell ref="J464:L464"/>
    <mergeCell ref="J465:L465"/>
    <mergeCell ref="J466:L466"/>
    <mergeCell ref="J491:L491"/>
    <mergeCell ref="J489:L489"/>
    <mergeCell ref="J477:L477"/>
  </mergeCells>
  <printOptions horizontalCentered="1"/>
  <pageMargins left="0.25" right="0.25" top="0.25" bottom="0.25" header="0.39370078740157499" footer="0.27559055118110198"/>
  <pageSetup paperSize="9" scale="77" orientation="landscape"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7F90D-6CED-4025-B2C3-5682EFB4B679}">
  <sheetPr codeName="Sheet8"/>
  <dimension ref="A1:C18"/>
  <sheetViews>
    <sheetView workbookViewId="0">
      <selection activeCell="H7" sqref="H7:J7"/>
    </sheetView>
  </sheetViews>
  <sheetFormatPr defaultRowHeight="15" x14ac:dyDescent="0.25"/>
  <cols>
    <col min="2" max="2" width="58.7109375" customWidth="1"/>
    <col min="3" max="3" width="22.28515625" customWidth="1"/>
  </cols>
  <sheetData>
    <row r="1" spans="1:3" ht="63" x14ac:dyDescent="0.25">
      <c r="A1" s="128" t="s">
        <v>0</v>
      </c>
      <c r="B1" s="128" t="s">
        <v>159</v>
      </c>
      <c r="C1" s="128" t="s">
        <v>160</v>
      </c>
    </row>
    <row r="2" spans="1:3" ht="15.75" x14ac:dyDescent="0.25">
      <c r="A2" s="129">
        <v>1</v>
      </c>
      <c r="B2" s="130" t="s">
        <v>161</v>
      </c>
      <c r="C2" s="131"/>
    </row>
    <row r="3" spans="1:3" ht="63" x14ac:dyDescent="0.25">
      <c r="A3" s="132"/>
      <c r="B3" s="130" t="s">
        <v>131</v>
      </c>
      <c r="C3" s="133">
        <v>1200</v>
      </c>
    </row>
    <row r="4" spans="1:3" ht="31.5" x14ac:dyDescent="0.25">
      <c r="A4" s="132"/>
      <c r="B4" s="130" t="s">
        <v>162</v>
      </c>
      <c r="C4" s="133">
        <v>2200</v>
      </c>
    </row>
    <row r="5" spans="1:3" ht="47.25" x14ac:dyDescent="0.25">
      <c r="A5" s="132"/>
      <c r="B5" s="130" t="s">
        <v>115</v>
      </c>
      <c r="C5" s="133">
        <v>2200</v>
      </c>
    </row>
    <row r="6" spans="1:3" ht="31.5" x14ac:dyDescent="0.25">
      <c r="A6" s="132"/>
      <c r="B6" s="130" t="s">
        <v>163</v>
      </c>
      <c r="C6" s="133">
        <v>1600</v>
      </c>
    </row>
    <row r="7" spans="1:3" ht="31.5" x14ac:dyDescent="0.25">
      <c r="A7" s="132"/>
      <c r="B7" s="130" t="s">
        <v>164</v>
      </c>
      <c r="C7" s="133">
        <v>1200</v>
      </c>
    </row>
    <row r="8" spans="1:3" ht="15.75" x14ac:dyDescent="0.25">
      <c r="A8" s="132"/>
      <c r="B8" s="130" t="s">
        <v>21</v>
      </c>
      <c r="C8" s="133">
        <v>1200</v>
      </c>
    </row>
    <row r="9" spans="1:3" ht="15.75" x14ac:dyDescent="0.25">
      <c r="A9" s="129">
        <v>2</v>
      </c>
      <c r="B9" s="130" t="s">
        <v>165</v>
      </c>
      <c r="C9" s="131"/>
    </row>
    <row r="10" spans="1:3" ht="31.5" x14ac:dyDescent="0.25">
      <c r="A10" s="132"/>
      <c r="B10" s="130" t="s">
        <v>166</v>
      </c>
      <c r="C10" s="133">
        <v>1600</v>
      </c>
    </row>
    <row r="11" spans="1:3" ht="31.5" x14ac:dyDescent="0.25">
      <c r="A11" s="132"/>
      <c r="B11" s="130" t="s">
        <v>167</v>
      </c>
      <c r="C11" s="133">
        <v>1600</v>
      </c>
    </row>
    <row r="12" spans="1:3" ht="31.5" x14ac:dyDescent="0.25">
      <c r="A12" s="132"/>
      <c r="B12" s="130" t="s">
        <v>168</v>
      </c>
      <c r="C12" s="133">
        <v>1200</v>
      </c>
    </row>
    <row r="13" spans="1:3" ht="31.5" x14ac:dyDescent="0.25">
      <c r="A13" s="132"/>
      <c r="B13" s="130" t="s">
        <v>169</v>
      </c>
      <c r="C13" s="133">
        <v>1200</v>
      </c>
    </row>
    <row r="14" spans="1:3" ht="31.5" x14ac:dyDescent="0.25">
      <c r="A14" s="132"/>
      <c r="B14" s="130" t="s">
        <v>170</v>
      </c>
      <c r="C14" s="133">
        <v>1200</v>
      </c>
    </row>
    <row r="15" spans="1:3" ht="15.75" x14ac:dyDescent="0.25">
      <c r="A15" s="132"/>
      <c r="B15" s="130" t="s">
        <v>171</v>
      </c>
      <c r="C15" s="133">
        <v>1200</v>
      </c>
    </row>
    <row r="16" spans="1:3" ht="15.75" x14ac:dyDescent="0.25">
      <c r="A16" s="132"/>
      <c r="B16" s="130" t="s">
        <v>172</v>
      </c>
      <c r="C16" s="133">
        <v>1100</v>
      </c>
    </row>
    <row r="17" spans="1:3" ht="15.75" x14ac:dyDescent="0.25">
      <c r="A17" s="132"/>
      <c r="B17" s="130" t="s">
        <v>173</v>
      </c>
      <c r="C17" s="133">
        <v>1000</v>
      </c>
    </row>
    <row r="18" spans="1:3" ht="15.75" x14ac:dyDescent="0.25">
      <c r="A18" s="132"/>
      <c r="B18" s="130" t="s">
        <v>21</v>
      </c>
      <c r="C18" s="133">
        <v>1000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2026-04-10T15:39:33Z</cp:lastPrinted>
  <dcterms:created xsi:type="dcterms:W3CDTF">2025-08-18T04:18:15Z</dcterms:created>
  <dcterms:modified xsi:type="dcterms:W3CDTF">2026-04-16T08:55:12Z</dcterms:modified>
</cp:coreProperties>
</file>